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V:\SRPLC-ข้อมูลบริษัท (ACT)\FS Audit\Audit\FS 2025\Q2.25\ELCID 25'Q2\"/>
    </mc:Choice>
  </mc:AlternateContent>
  <bookViews>
    <workbookView xWindow="0" yWindow="0" windowWidth="20490" windowHeight="7020" tabRatio="740"/>
  </bookViews>
  <sheets>
    <sheet name="BS (T)" sheetId="290" r:id="rId1"/>
    <sheet name="PL (T) 3M" sheetId="306" r:id="rId2"/>
    <sheet name="PL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6" i="302" l="1"/>
  <c r="L76" i="302"/>
  <c r="P14" i="295" l="1"/>
  <c r="L65" i="306" l="1"/>
  <c r="J65" i="306"/>
  <c r="P53" i="306"/>
  <c r="N53" i="306"/>
  <c r="L53" i="306"/>
  <c r="J53" i="306"/>
  <c r="L46" i="306"/>
  <c r="P46" i="306" s="1"/>
  <c r="J46" i="306"/>
  <c r="N46" i="306" s="1"/>
  <c r="A42" i="306"/>
  <c r="P16" i="306"/>
  <c r="N16" i="306"/>
  <c r="L16" i="306"/>
  <c r="J16" i="306"/>
  <c r="P11" i="306"/>
  <c r="N11" i="306"/>
  <c r="L11" i="306"/>
  <c r="J11" i="306"/>
  <c r="P7" i="306"/>
  <c r="N7" i="306"/>
  <c r="L18" i="306" l="1"/>
  <c r="L21" i="306" s="1"/>
  <c r="L26" i="306" s="1"/>
  <c r="L29" i="306" s="1"/>
  <c r="L31" i="306" s="1"/>
  <c r="J18" i="306"/>
  <c r="J21" i="306" s="1"/>
  <c r="J26" i="306" s="1"/>
  <c r="J29" i="306" s="1"/>
  <c r="J31" i="306" s="1"/>
  <c r="P18" i="306"/>
  <c r="P21" i="306" s="1"/>
  <c r="N18" i="306"/>
  <c r="N21" i="306" s="1"/>
  <c r="N54" i="306"/>
  <c r="P54" i="306"/>
  <c r="J54" i="306"/>
  <c r="L54" i="306"/>
  <c r="L65" i="305"/>
  <c r="L53" i="305"/>
  <c r="L54" i="305" s="1"/>
  <c r="L56" i="302"/>
  <c r="J56" i="302"/>
  <c r="P7" i="302"/>
  <c r="P56" i="302" s="1"/>
  <c r="N7" i="302"/>
  <c r="N56" i="302" s="1"/>
  <c r="L46" i="305"/>
  <c r="P46" i="305" s="1"/>
  <c r="J46" i="305"/>
  <c r="N46" i="305" s="1"/>
  <c r="P7" i="305"/>
  <c r="N7" i="305"/>
  <c r="Q7" i="290"/>
  <c r="O7" i="290"/>
  <c r="L59" i="306" l="1"/>
  <c r="L55" i="306"/>
  <c r="L64" i="306" s="1"/>
  <c r="L66" i="306" s="1"/>
  <c r="P26" i="306"/>
  <c r="P29" i="306" s="1"/>
  <c r="P31" i="306" s="1"/>
  <c r="N26" i="306"/>
  <c r="N29" i="306" s="1"/>
  <c r="N31" i="306" s="1"/>
  <c r="J59" i="306"/>
  <c r="J55" i="306"/>
  <c r="J64" i="306" s="1"/>
  <c r="J66" i="306" s="1"/>
  <c r="A42" i="305"/>
  <c r="P59" i="306" l="1"/>
  <c r="P55" i="306"/>
  <c r="P64" i="306" s="1"/>
  <c r="P66" i="306" s="1"/>
  <c r="L69" i="306"/>
  <c r="L61" i="306"/>
  <c r="N59" i="306"/>
  <c r="N55" i="306"/>
  <c r="N64" i="306" s="1"/>
  <c r="N66" i="306" s="1"/>
  <c r="J61" i="306"/>
  <c r="J69" i="306"/>
  <c r="N80" i="302"/>
  <c r="J80" i="302"/>
  <c r="J76" i="302"/>
  <c r="N76" i="302"/>
  <c r="J67" i="302"/>
  <c r="N12" i="302"/>
  <c r="J12" i="302"/>
  <c r="P67" i="302"/>
  <c r="N67" i="302"/>
  <c r="L67" i="302"/>
  <c r="P69" i="306" l="1"/>
  <c r="P61" i="306"/>
  <c r="N69" i="306"/>
  <c r="N61" i="306"/>
  <c r="J65" i="305"/>
  <c r="K74" i="290" l="1"/>
  <c r="M50" i="290"/>
  <c r="Q50" i="290" s="1"/>
  <c r="K50" i="290"/>
  <c r="O50" i="290" s="1"/>
  <c r="K87" i="290" l="1"/>
  <c r="O87" i="290" s="1"/>
  <c r="M87" i="290"/>
  <c r="Q87" i="290" s="1"/>
  <c r="T16" i="295"/>
  <c r="V16" i="295" s="1"/>
  <c r="Z16" i="295" s="1"/>
  <c r="T13" i="295"/>
  <c r="T12" i="295"/>
  <c r="V12" i="295" s="1"/>
  <c r="Z12" i="295" s="1"/>
  <c r="V13" i="295" l="1"/>
  <c r="T14" i="295"/>
  <c r="R18" i="295"/>
  <c r="R14" i="295"/>
  <c r="X17" i="295" l="1"/>
  <c r="X18" i="295" s="1"/>
  <c r="A3" i="296" l="1"/>
  <c r="A3" i="295"/>
  <c r="A3" i="302"/>
  <c r="P53" i="305"/>
  <c r="N53" i="305"/>
  <c r="J53" i="305"/>
  <c r="P16" i="305"/>
  <c r="N16" i="305"/>
  <c r="L16" i="305"/>
  <c r="J16" i="305"/>
  <c r="P11" i="305"/>
  <c r="N11" i="305"/>
  <c r="L11" i="305"/>
  <c r="J11" i="305"/>
  <c r="Q21" i="290"/>
  <c r="O21" i="290"/>
  <c r="M21" i="290"/>
  <c r="K21" i="290"/>
  <c r="P54" i="305" l="1"/>
  <c r="J54" i="305"/>
  <c r="P17" i="295" s="1"/>
  <c r="T17" i="295" s="1"/>
  <c r="N54" i="305"/>
  <c r="N17" i="296" s="1"/>
  <c r="P18" i="305"/>
  <c r="P21" i="305" s="1"/>
  <c r="N18" i="305"/>
  <c r="N21" i="305" s="1"/>
  <c r="L18" i="305"/>
  <c r="L21" i="305" s="1"/>
  <c r="J18" i="305"/>
  <c r="J21" i="305" s="1"/>
  <c r="P26" i="305" l="1"/>
  <c r="P29" i="305" s="1"/>
  <c r="P31" i="305" s="1"/>
  <c r="P59" i="305" s="1"/>
  <c r="P61" i="305" s="1"/>
  <c r="L26" i="305"/>
  <c r="L29" i="305" s="1"/>
  <c r="L31" i="305" s="1"/>
  <c r="L59" i="305" s="1"/>
  <c r="L61" i="305" s="1"/>
  <c r="N26" i="305"/>
  <c r="N29" i="305" s="1"/>
  <c r="J26" i="305"/>
  <c r="L55" i="305" l="1"/>
  <c r="L64" i="305" s="1"/>
  <c r="L66" i="305" s="1"/>
  <c r="P55" i="305"/>
  <c r="P64" i="305" s="1"/>
  <c r="P66" i="305" s="1"/>
  <c r="J29" i="305"/>
  <c r="J31" i="305" s="1"/>
  <c r="J59" i="305" s="1"/>
  <c r="N17" i="295" s="1"/>
  <c r="N31" i="305"/>
  <c r="N59" i="305" s="1"/>
  <c r="J9" i="302" l="1"/>
  <c r="J28" i="302" s="1"/>
  <c r="J42" i="302" s="1"/>
  <c r="J47" i="302" s="1"/>
  <c r="J55" i="305"/>
  <c r="J64" i="305" s="1"/>
  <c r="J66" i="305" s="1"/>
  <c r="N9" i="302"/>
  <c r="N55" i="305"/>
  <c r="N64" i="305" s="1"/>
  <c r="N66" i="305" s="1"/>
  <c r="L17" i="296"/>
  <c r="N61" i="305"/>
  <c r="J61" i="305"/>
  <c r="J69" i="305"/>
  <c r="V17" i="295"/>
  <c r="Z17" i="295" s="1"/>
  <c r="Z18" i="295" s="1"/>
  <c r="N69" i="305"/>
  <c r="P69" i="305"/>
  <c r="L69" i="305"/>
  <c r="D14" i="296" l="1"/>
  <c r="P12" i="296"/>
  <c r="A83" i="290" l="1"/>
  <c r="A81" i="290"/>
  <c r="T18" i="295" l="1"/>
  <c r="F14" i="295" l="1"/>
  <c r="H14" i="295"/>
  <c r="J14" i="295"/>
  <c r="L14" i="295"/>
  <c r="X14" i="295"/>
  <c r="P16" i="296"/>
  <c r="J18" i="296"/>
  <c r="H18" i="296"/>
  <c r="F18" i="296"/>
  <c r="D18" i="296"/>
  <c r="G14" i="296"/>
  <c r="N14" i="296"/>
  <c r="J14" i="296"/>
  <c r="H14" i="296"/>
  <c r="F14" i="296"/>
  <c r="N18" i="296" l="1"/>
  <c r="M103" i="290" l="1"/>
  <c r="N28" i="302" l="1"/>
  <c r="N42" i="302" s="1"/>
  <c r="P28" i="302"/>
  <c r="O37" i="290"/>
  <c r="P17" i="296"/>
  <c r="P42" i="302" l="1"/>
  <c r="P47" i="302" s="1"/>
  <c r="P78" i="302" s="1"/>
  <c r="P81" i="302" s="1"/>
  <c r="N47" i="302"/>
  <c r="N78" i="302" s="1"/>
  <c r="N81" i="302" s="1"/>
  <c r="J78" i="302"/>
  <c r="J81" i="302" s="1"/>
  <c r="P18" i="296"/>
  <c r="M67" i="290" l="1"/>
  <c r="P18" i="295"/>
  <c r="J18" i="295"/>
  <c r="Q103" i="290" l="1"/>
  <c r="K103" i="290"/>
  <c r="Q74" i="290"/>
  <c r="O74" i="290"/>
  <c r="M74" i="290"/>
  <c r="Q67" i="290" l="1"/>
  <c r="O67" i="290"/>
  <c r="K67" i="290"/>
  <c r="O38" i="290"/>
  <c r="L28" i="302" l="1"/>
  <c r="L42" i="302" s="1"/>
  <c r="L47" i="302" s="1"/>
  <c r="L78" i="302" l="1"/>
  <c r="L81" i="302" s="1"/>
  <c r="Z13" i="295" l="1"/>
  <c r="Z14" i="295" s="1"/>
  <c r="V14" i="295"/>
  <c r="N14" i="295"/>
  <c r="P13" i="296" l="1"/>
  <c r="P14" i="296" s="1"/>
  <c r="L14" i="296"/>
  <c r="L18" i="296" l="1"/>
  <c r="A52" i="302"/>
  <c r="A50" i="302"/>
  <c r="L18" i="295" l="1"/>
  <c r="H18" i="295"/>
  <c r="F18" i="295"/>
  <c r="K37" i="290"/>
  <c r="N18" i="295" l="1"/>
  <c r="K75" i="290" l="1"/>
  <c r="Q37" i="290"/>
  <c r="M105" i="290" l="1"/>
  <c r="A2" i="296"/>
  <c r="A1" i="296"/>
  <c r="A46" i="290"/>
  <c r="A44" i="290"/>
  <c r="M37" i="290"/>
  <c r="Q38" i="290"/>
  <c r="Q105" i="290"/>
  <c r="M75" i="290" l="1"/>
  <c r="M106" i="290" s="1"/>
  <c r="M38" i="290"/>
  <c r="Q75" i="290"/>
  <c r="Q106" i="290" s="1"/>
  <c r="O75" i="290"/>
  <c r="K38" i="290"/>
  <c r="O103" i="290" l="1"/>
  <c r="O105" i="290" s="1"/>
  <c r="V18" i="295"/>
  <c r="K105" i="290"/>
  <c r="K106" i="290" l="1"/>
  <c r="O106" i="290"/>
</calcChain>
</file>

<file path=xl/sharedStrings.xml><?xml version="1.0" encoding="utf-8"?>
<sst xmlns="http://schemas.openxmlformats.org/spreadsheetml/2006/main" count="360" uniqueCount="207">
  <si>
    <t xml:space="preserve">SIAMRAJ PUBLIC COMPANY LIMITED AND SUBSIDIARIES </t>
  </si>
  <si>
    <t>STATEMENTS OF FINANCIAL POSITION</t>
  </si>
  <si>
    <t xml:space="preserve">Consolidated </t>
  </si>
  <si>
    <t xml:space="preserve">Separate </t>
  </si>
  <si>
    <t>financial statements (Thousand Baht)</t>
  </si>
  <si>
    <t>Notes</t>
  </si>
  <si>
    <t>(Unaudited/</t>
  </si>
  <si>
    <t>(Audited)</t>
  </si>
  <si>
    <t>reviewed only)</t>
  </si>
  <si>
    <t>Assets</t>
  </si>
  <si>
    <t>Current assets</t>
  </si>
  <si>
    <t>Cash and cash equivalents</t>
  </si>
  <si>
    <t xml:space="preserve">Financial assets measured at </t>
  </si>
  <si>
    <t xml:space="preserve">   </t>
  </si>
  <si>
    <t>fair value through profit or loss</t>
  </si>
  <si>
    <t>Derivative assets</t>
  </si>
  <si>
    <t>Trade and other current receivables</t>
  </si>
  <si>
    <t>Contract assets</t>
  </si>
  <si>
    <t>Short-term loans to related parties</t>
  </si>
  <si>
    <t>5.1 (b)</t>
  </si>
  <si>
    <t>Inventories</t>
  </si>
  <si>
    <t>Other current assets</t>
  </si>
  <si>
    <t>Total current assets</t>
  </si>
  <si>
    <t>Non-current assets</t>
  </si>
  <si>
    <t>Fixed deposits pledged as collateral</t>
  </si>
  <si>
    <t>fair value through other comprehensive income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</si>
  <si>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</si>
  <si>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</si>
  <si>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</si>
  <si>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</si>
  <si>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</si>
  <si>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</si>
  <si>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</si>
  <si>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</si>
  <si>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Refundable income tax deducted at source</t>
  </si>
  <si>
    <t>Other non-current assets</t>
  </si>
  <si>
    <t>Total non-current assets</t>
  </si>
  <si>
    <t>Total assets</t>
  </si>
  <si>
    <t>STATEMENTS OF FINANCIAL POSITION (Continued)</t>
  </si>
  <si>
    <t>Current liabilities</t>
  </si>
  <si>
    <t>Short-term borrowings from financial institutions</t>
  </si>
  <si>
    <t>Trade and other current payables</t>
  </si>
  <si>
    <t>Contract liabilities</t>
  </si>
  <si>
    <t>5.1(c)</t>
  </si>
  <si>
    <t>Derivatives liabilities</t>
  </si>
  <si>
    <t>Current portion of long-term borrowings</t>
  </si>
  <si>
    <t>Current portion of lease liabilities</t>
  </si>
  <si>
    <t>and rendering of services</t>
  </si>
  <si>
    <t>Corporate income tax payable</t>
  </si>
  <si>
    <t>Other current liabilities</t>
  </si>
  <si>
    <t>Total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</si>
  <si>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</si>
  <si>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</si>
  <si>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</si>
  <si>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</si>
  <si>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</si>
  <si>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</si>
  <si>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</si>
  <si>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</si>
  <si>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</si>
  <si>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</t>
  </si>
  <si>
    <t>Authorized share capital</t>
  </si>
  <si>
    <t>676,700,000 ordinary shares at Baht 0.50 each</t>
  </si>
  <si>
    <t>Issued and fully paid-up share capital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</si>
  <si>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</si>
  <si>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</si>
  <si>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</si>
  <si>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</si>
  <si>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</si>
  <si>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components of shareholders' equity</t>
  </si>
  <si>
    <t xml:space="preserve">Total owners of the Company 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</si>
  <si>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</si>
  <si>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</si>
  <si>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</si>
  <si>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</si>
  <si>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Note</t>
  </si>
  <si>
    <t>2024</t>
  </si>
  <si>
    <t>Revenues</t>
  </si>
  <si>
    <t>Revenues from construction contracts</t>
  </si>
  <si>
    <t>Total revenues</t>
  </si>
  <si>
    <t>Costs</t>
  </si>
  <si>
    <t>Cost of construction contracts</t>
  </si>
  <si>
    <t>Total costs</t>
  </si>
  <si>
    <t>Gross (loss) profit</t>
  </si>
  <si>
    <t>Dividend income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</si>
  <si>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</si>
  <si>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</si>
  <si>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</si>
  <si>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</si>
  <si>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</si>
  <si>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</si>
  <si>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</si>
  <si>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Tax (expense) income</t>
  </si>
  <si>
    <t>Profit (loss) for the period</t>
  </si>
  <si>
    <t>Other comprehensive income (expense)</t>
  </si>
  <si>
    <t xml:space="preserve">Gains (losses) on measurements of  investments in equity instrument </t>
  </si>
  <si>
    <t>designated at fair value through other comprehensive income</t>
  </si>
  <si>
    <t>Other comprehensive income (expense) for the period -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</si>
  <si>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</si>
  <si>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</si>
  <si>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</si>
  <si>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</si>
  <si>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(loss) per share</t>
  </si>
  <si>
    <t>STATEMENTS OF CHANGES IN SHAREHOLDERS' EQUITY</t>
  </si>
  <si>
    <t>Consolidated financial statements  (Thousand Baht)</t>
  </si>
  <si>
    <t xml:space="preserve">Owners of the Parent </t>
  </si>
  <si>
    <t>Total shareholders' equity</t>
  </si>
  <si>
    <t>Issued and paid-up share capital</t>
  </si>
  <si>
    <t>Share premium  on ordinary shares</t>
  </si>
  <si>
    <t>Other component of shareholders' equity</t>
  </si>
  <si>
    <t xml:space="preserve">   Total owners of the Parent </t>
  </si>
  <si>
    <t xml:space="preserve">Appropriated- Legal reserve </t>
  </si>
  <si>
    <t>Gains (losses) on investment in equity securities designated measurement at fair value  through other comprehensive  income</t>
  </si>
  <si>
    <t xml:space="preserve">Total other </t>
  </si>
  <si>
    <t xml:space="preserve">ownership interest </t>
  </si>
  <si>
    <t>in subsidiary</t>
  </si>
  <si>
    <t>Balance as at January 1, 2024</t>
  </si>
  <si>
    <t>Separate financial statements (Thousand Baht)</t>
  </si>
  <si>
    <t>Appropriated-Legal reserve</t>
  </si>
  <si>
    <t>STATEMENTS OF CASH FLOWS</t>
  </si>
  <si>
    <t>Cash flows from operating activities</t>
  </si>
  <si>
    <t>Adjustments to reconcile profit (loss) to cash receipts (payments)</t>
  </si>
  <si>
    <t xml:space="preserve">   from operating activities</t>
  </si>
  <si>
    <t xml:space="preserve">Tax expense (income) </t>
  </si>
  <si>
    <t>Depreciation and amortization</t>
  </si>
  <si>
    <t xml:space="preserve">Unrealized (gain) loss on exchange rate </t>
  </si>
  <si>
    <t>(Reversal) expected credit losses on receivables</t>
  </si>
  <si>
    <t>(Reversal) loss on inventories devaluation</t>
  </si>
  <si>
    <t>Employee benefit obligations expenses</t>
  </si>
  <si>
    <t>Interest income</t>
  </si>
  <si>
    <t xml:space="preserve">Profit (loss) from operation before changes </t>
  </si>
  <si>
    <t>in operating assets and liabilities</t>
  </si>
  <si>
    <t>Changes in operating assets and liabilities</t>
  </si>
  <si>
    <t>Cash generated (paid) from operations</t>
  </si>
  <si>
    <t>Interest received</t>
  </si>
  <si>
    <t>Interest paid</t>
  </si>
  <si>
    <t>Income tax paid</t>
  </si>
  <si>
    <t>Net cash provided by (used in) operating activities</t>
  </si>
  <si>
    <t>STATEMENTS OF CASH FLOWS (Continued)</t>
  </si>
  <si>
    <t>Cash flows from investing activities</t>
  </si>
  <si>
    <t>Proceeds from short-term loans to related parties</t>
  </si>
  <si>
    <t>Payments for short-term loans to related parties</t>
  </si>
  <si>
    <t>Payments for investment property acquisition</t>
  </si>
  <si>
    <t>Net cash provided by (used in) investing activities</t>
  </si>
  <si>
    <t>Cash flows from financing activities</t>
  </si>
  <si>
    <t>Proceeds from short-term borrowings from financial institutions</t>
  </si>
  <si>
    <t>Repayments for short-term borrowings from financial institutions</t>
  </si>
  <si>
    <t>Proceeds from short-term borrowings from related parties</t>
  </si>
  <si>
    <t>Repayments for  long-term borrowings from financial institutions</t>
  </si>
  <si>
    <t>Payments for lease liabilities</t>
  </si>
  <si>
    <t>Net cash provided by (used in) financing activities</t>
  </si>
  <si>
    <t>Net increase (decrease) in cash and cash equivalents</t>
  </si>
  <si>
    <t>Effect of exchange rate in cash and cash equivalents</t>
  </si>
  <si>
    <t>Cash and cash equivalents as at  January 1</t>
  </si>
  <si>
    <t>Non-cash transaction</t>
  </si>
  <si>
    <t>Payables from acquire of property, plant and equipment</t>
  </si>
  <si>
    <t>Profit (loss) attributable to owners of the Parent (Baht)</t>
  </si>
  <si>
    <t>Weighted average number of ordinary shares (Share)</t>
  </si>
  <si>
    <t>STATEMENTS OF COMPREHENSIVE INCOME (Continued)</t>
  </si>
  <si>
    <t>Liabilities and shareholders' equity</t>
  </si>
  <si>
    <t>Short-term borrowings from related parties</t>
  </si>
  <si>
    <r>
      <t>Liabilities and shareholders' equity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(Cont’d)</t>
    </r>
  </si>
  <si>
    <t>Cost of sales and rendering of services</t>
  </si>
  <si>
    <t>Items that will not be reclassified to profit or loss :</t>
  </si>
  <si>
    <t>Total items that will not be reclassified to profit or loss</t>
  </si>
  <si>
    <t xml:space="preserve">Income tax relating to items that will not be reclassified </t>
  </si>
  <si>
    <t>to profit or loss</t>
  </si>
  <si>
    <t xml:space="preserve">Changes in </t>
  </si>
  <si>
    <t xml:space="preserve">Other comprehensive income </t>
  </si>
  <si>
    <t>Other comprehensive income</t>
  </si>
  <si>
    <t>(Gain) loss on sales of assets</t>
  </si>
  <si>
    <t>Provisions for construction costs</t>
  </si>
  <si>
    <t>December 31, 2024</t>
  </si>
  <si>
    <t>2025</t>
  </si>
  <si>
    <t>Balance as at January 1, 2025</t>
  </si>
  <si>
    <t>Share of profits (loss) of joint venture</t>
  </si>
  <si>
    <t>Bad debt</t>
  </si>
  <si>
    <t>(Reversal) provisions for import duty and value added tax</t>
  </si>
  <si>
    <t>Income tax refunded</t>
  </si>
  <si>
    <t>Revenues from sales and rendering of services</t>
  </si>
  <si>
    <t xml:space="preserve"> shareholders' equity</t>
  </si>
  <si>
    <t>components of</t>
  </si>
  <si>
    <t>Share of (profits) loss of joint venture</t>
  </si>
  <si>
    <t>(Reversal) provisions for construction costs and rendering of services</t>
  </si>
  <si>
    <t>Provisions for import duty and value added tax</t>
  </si>
  <si>
    <t xml:space="preserve">Proceeds from sale of  property, plant and equipment </t>
  </si>
  <si>
    <t xml:space="preserve">Profit (loss) before income tax </t>
  </si>
  <si>
    <t xml:space="preserve">Profit (loss) for the period </t>
  </si>
  <si>
    <t xml:space="preserve">(Gain) loss on measurement of derivatives value </t>
  </si>
  <si>
    <t>Increase (decrease) in bank deposits pledged as collateral</t>
  </si>
  <si>
    <t xml:space="preserve">Payments for acquire of property, plant and equipment </t>
  </si>
  <si>
    <t>AS AT JUNE 30, 2025</t>
  </si>
  <si>
    <t>June 30, 2025</t>
  </si>
  <si>
    <t>FOR THE THREE-MONTH PERIODS ENDED JUNE 30, 2025 (UNAUDITED/REVIEWED ONLY)</t>
  </si>
  <si>
    <t>FOR THE SIX-MONTH PERIODS ENDED JUNE 30, 2025 (UNAUDITED/REVIEWED ONLY)</t>
  </si>
  <si>
    <t>Balance as at June 30, 2024</t>
  </si>
  <si>
    <t>Balance as at June 30, 2025</t>
  </si>
  <si>
    <t>Reversed provisions for import duties and value added tax</t>
  </si>
  <si>
    <t>Repayments for short-term borrowings from  related parties</t>
  </si>
  <si>
    <t xml:space="preserve">Acquisition of right-of-use assets under lease </t>
  </si>
  <si>
    <t>Cash and cash equivalents as at June 30</t>
  </si>
  <si>
    <t>Employee benefit obligation paid</t>
  </si>
  <si>
    <t>Proceeds from dissolution of  joint venture</t>
  </si>
  <si>
    <t>Acquisition of investment properties under the lease</t>
  </si>
  <si>
    <t>The accompanying notes to interim condensed financial information are an integral part of this interim financial information.</t>
  </si>
  <si>
    <t>Payments for right-of-use assets acquisition</t>
  </si>
  <si>
    <t>Profit (loss) before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</si>
</sst>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6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.0000_);_(* \(#,##0.0000\);_(* &quot;-&quot;_);_(@_)"/>
  </numFmts>
  <fonts count="25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rgb="FFFF0000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41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169" fontId="6" fillId="0" borderId="0" applyFont="0" applyFill="0" applyBorder="0" applyAlignment="0" applyProtection="0"/>
    <xf numFmtId="0" fontId="6" fillId="28" borderId="19" applyNumberFormat="0" applyFont="0" applyAlignment="0" applyProtection="0"/>
    <xf numFmtId="0" fontId="5" fillId="0" borderId="0"/>
    <xf numFmtId="169" fontId="5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9" fillId="0" borderId="0"/>
    <xf numFmtId="0" fontId="54" fillId="0" borderId="0"/>
    <xf numFmtId="169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43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42" fontId="13" fillId="0" borderId="0" applyFont="0" applyFill="0" applyBorder="0" applyAlignment="0" applyProtection="0"/>
    <xf numFmtId="169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1">
      <alignment vertical="center"/>
    </xf>
    <xf numFmtId="0" fontId="96" fillId="0" borderId="20"/>
    <xf numFmtId="0" fontId="96" fillId="0" borderId="20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2"/>
    <xf numFmtId="0" fontId="99" fillId="0" borderId="20"/>
    <xf numFmtId="0" fontId="99" fillId="30" borderId="20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1" fontId="103" fillId="0" borderId="0"/>
    <xf numFmtId="0" fontId="10" fillId="0" borderId="0"/>
    <xf numFmtId="40" fontId="94" fillId="0" borderId="0" applyFont="0" applyFill="0" applyBorder="0" applyAlignment="0" applyProtection="0"/>
    <xf numFmtId="16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6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8" applyFont="0" applyBorder="0" applyAlignment="0">
      <alignment horizontal="center" vertical="center"/>
    </xf>
    <xf numFmtId="4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2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167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42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41" fontId="13" fillId="0" borderId="0" applyNumberFormat="0" applyBorder="0"/>
    <xf numFmtId="215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169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5"/>
    <xf numFmtId="0" fontId="22" fillId="27" borderId="26">
      <alignment vertical="center" wrapText="1"/>
    </xf>
    <xf numFmtId="0" fontId="118" fillId="0" borderId="14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167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7"/>
    <xf numFmtId="169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169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169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169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29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68" fillId="20" borderId="30" applyNumberFormat="0" applyAlignment="0" applyProtection="0"/>
    <xf numFmtId="0" fontId="68" fillId="20" borderId="30" applyNumberFormat="0" applyAlignment="0" applyProtection="0"/>
    <xf numFmtId="0" fontId="155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37" fillId="20" borderId="30" applyNumberFormat="0" applyAlignment="0" applyProtection="0"/>
    <xf numFmtId="0" fontId="156" fillId="0" borderId="0"/>
    <xf numFmtId="0" fontId="113" fillId="0" borderId="0"/>
    <xf numFmtId="3" fontId="94" fillId="0" borderId="29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169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167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234" fontId="9" fillId="0" borderId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0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167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4" fontId="10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42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237" fontId="162" fillId="0" borderId="0" applyFill="0" applyBorder="0"/>
    <xf numFmtId="169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1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5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34" fillId="0" borderId="0" applyFont="0" applyFill="0" applyBorder="0" applyAlignment="0" applyProtection="0"/>
    <xf numFmtId="16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29"/>
    <xf numFmtId="0" fontId="96" fillId="0" borderId="29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29"/>
    <xf numFmtId="0" fontId="99" fillId="30" borderId="29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2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4">
      <alignment horizontal="left" vertical="center"/>
    </xf>
    <xf numFmtId="0" fontId="31" fillId="0" borderId="33">
      <alignment horizontal="left" vertical="center"/>
    </xf>
    <xf numFmtId="0" fontId="29" fillId="0" borderId="24">
      <alignment horizontal="left" vertical="center"/>
    </xf>
    <xf numFmtId="0" fontId="29" fillId="0" borderId="24">
      <alignment horizontal="left" vertical="center"/>
    </xf>
    <xf numFmtId="14" fontId="22" fillId="65" borderId="14">
      <alignment horizontal="center" vertical="center" wrapText="1"/>
    </xf>
    <xf numFmtId="0" fontId="85" fillId="0" borderId="5" applyNumberFormat="0" applyFill="0" applyAlignment="0" applyProtection="0"/>
    <xf numFmtId="0" fontId="183" fillId="0" borderId="34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4">
      <alignment horizontal="left" vertical="top"/>
    </xf>
    <xf numFmtId="0" fontId="183" fillId="0" borderId="35">
      <alignment horizontal="left" vertical="top"/>
    </xf>
    <xf numFmtId="0" fontId="86" fillId="0" borderId="6" applyNumberFormat="0" applyFill="0" applyAlignment="0" applyProtection="0"/>
    <xf numFmtId="0" fontId="185" fillId="0" borderId="34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4">
      <alignment horizontal="left" vertical="top"/>
    </xf>
    <xf numFmtId="0" fontId="187" fillId="0" borderId="35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6">
      <alignment vertical="center" wrapText="1"/>
    </xf>
    <xf numFmtId="0" fontId="22" fillId="27" borderId="26">
      <alignment vertical="center" wrapText="1"/>
    </xf>
    <xf numFmtId="244" fontId="117" fillId="0" borderId="36">
      <alignment horizontal="left"/>
    </xf>
    <xf numFmtId="245" fontId="156" fillId="0" borderId="37">
      <alignment horizontal="left"/>
    </xf>
    <xf numFmtId="0" fontId="190" fillId="0" borderId="38">
      <alignment horizontal="right"/>
    </xf>
    <xf numFmtId="0" fontId="117" fillId="1" borderId="37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80" fillId="7" borderId="30" applyNumberFormat="0" applyAlignment="0" applyProtection="0"/>
    <xf numFmtId="0" fontId="80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0" fontId="193" fillId="7" borderId="30" applyNumberFormat="0" applyAlignment="0" applyProtection="0"/>
    <xf numFmtId="0" fontId="44" fillId="7" borderId="30" applyNumberFormat="0" applyAlignment="0" applyProtection="0"/>
    <xf numFmtId="0" fontId="44" fillId="7" borderId="30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167" fontId="57" fillId="0" borderId="0">
      <alignment vertical="top"/>
    </xf>
    <xf numFmtId="211" fontId="194" fillId="0" borderId="29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4"/>
    <xf numFmtId="0" fontId="118" fillId="0" borderId="14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167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54" fillId="28" borderId="19" applyNumberFormat="0" applyFont="0" applyAlignment="0" applyProtection="0"/>
    <xf numFmtId="0" fontId="54" fillId="28" borderId="19" applyNumberFormat="0" applyFont="0" applyAlignment="0" applyProtection="0"/>
    <xf numFmtId="0" fontId="58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0" fontId="34" fillId="25" borderId="39" applyNumberFormat="0" applyFont="0" applyAlignment="0" applyProtection="0"/>
    <xf numFmtId="259" fontId="9" fillId="0" borderId="0" applyFill="0" applyBorder="0" applyAlignment="0" applyProtection="0"/>
    <xf numFmtId="260" fontId="192" fillId="0" borderId="4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84" fillId="20" borderId="41" applyNumberFormat="0" applyAlignment="0" applyProtection="0"/>
    <xf numFmtId="0" fontId="202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48" fillId="20" borderId="41" applyNumberFormat="0" applyAlignment="0" applyProtection="0"/>
    <xf numFmtId="0" fontId="203" fillId="0" borderId="0">
      <alignment horizontal="left"/>
    </xf>
    <xf numFmtId="16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5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67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5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8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2">
      <alignment vertical="center"/>
    </xf>
    <xf numFmtId="4" fontId="204" fillId="24" borderId="43" applyNumberFormat="0" applyProtection="0">
      <alignment vertical="center"/>
    </xf>
    <xf numFmtId="4" fontId="205" fillId="27" borderId="43" applyNumberFormat="0" applyProtection="0">
      <alignment vertical="center"/>
    </xf>
    <xf numFmtId="4" fontId="204" fillId="27" borderId="43" applyNumberFormat="0" applyProtection="0">
      <alignment horizontal="left" vertical="center" indent="1"/>
    </xf>
    <xf numFmtId="0" fontId="204" fillId="27" borderId="43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3" applyNumberFormat="0" applyProtection="0">
      <alignment horizontal="right" vertical="center"/>
    </xf>
    <xf numFmtId="4" fontId="23" fillId="9" borderId="43" applyNumberFormat="0" applyProtection="0">
      <alignment horizontal="right" vertical="center"/>
    </xf>
    <xf numFmtId="4" fontId="23" fillId="17" borderId="43" applyNumberFormat="0" applyProtection="0">
      <alignment horizontal="right" vertical="center"/>
    </xf>
    <xf numFmtId="4" fontId="23" fillId="11" borderId="43" applyNumberFormat="0" applyProtection="0">
      <alignment horizontal="right" vertical="center"/>
    </xf>
    <xf numFmtId="4" fontId="23" fillId="15" borderId="43" applyNumberFormat="0" applyProtection="0">
      <alignment horizontal="right" vertical="center"/>
    </xf>
    <xf numFmtId="4" fontId="23" fillId="19" borderId="43" applyNumberFormat="0" applyProtection="0">
      <alignment horizontal="right" vertical="center"/>
    </xf>
    <xf numFmtId="4" fontId="23" fillId="18" borderId="43" applyNumberFormat="0" applyProtection="0">
      <alignment horizontal="right" vertical="center"/>
    </xf>
    <xf numFmtId="4" fontId="23" fillId="68" borderId="43" applyNumberFormat="0" applyProtection="0">
      <alignment horizontal="right" vertical="center"/>
    </xf>
    <xf numFmtId="4" fontId="23" fillId="10" borderId="43" applyNumberFormat="0" applyProtection="0">
      <alignment horizontal="right" vertical="center"/>
    </xf>
    <xf numFmtId="4" fontId="204" fillId="69" borderId="44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3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3" applyNumberFormat="0" applyProtection="0">
      <alignment horizontal="left" vertical="center" indent="1"/>
    </xf>
    <xf numFmtId="0" fontId="10" fillId="71" borderId="43" applyNumberFormat="0" applyProtection="0">
      <alignment horizontal="left" vertical="top" indent="1"/>
    </xf>
    <xf numFmtId="0" fontId="10" fillId="67" borderId="43" applyNumberFormat="0" applyProtection="0">
      <alignment horizontal="left" vertical="center" indent="1"/>
    </xf>
    <xf numFmtId="0" fontId="10" fillId="67" borderId="43" applyNumberFormat="0" applyProtection="0">
      <alignment horizontal="left" vertical="top" indent="1"/>
    </xf>
    <xf numFmtId="0" fontId="10" fillId="73" borderId="43" applyNumberFormat="0" applyProtection="0">
      <alignment horizontal="left" vertical="center" indent="1"/>
    </xf>
    <xf numFmtId="0" fontId="10" fillId="73" borderId="43" applyNumberFormat="0" applyProtection="0">
      <alignment horizontal="left" vertical="top" indent="1"/>
    </xf>
    <xf numFmtId="0" fontId="10" fillId="74" borderId="43" applyNumberFormat="0" applyProtection="0">
      <alignment horizontal="left" vertical="center" indent="1"/>
    </xf>
    <xf numFmtId="0" fontId="10" fillId="74" borderId="43" applyNumberFormat="0" applyProtection="0">
      <alignment horizontal="left" vertical="top" indent="1"/>
    </xf>
    <xf numFmtId="4" fontId="23" fillId="23" borderId="43" applyNumberFormat="0" applyProtection="0">
      <alignment vertical="center"/>
    </xf>
    <xf numFmtId="4" fontId="207" fillId="23" borderId="43" applyNumberFormat="0" applyProtection="0">
      <alignment vertical="center"/>
    </xf>
    <xf numFmtId="4" fontId="23" fillId="23" borderId="43" applyNumberFormat="0" applyProtection="0">
      <alignment horizontal="left" vertical="center" indent="1"/>
    </xf>
    <xf numFmtId="0" fontId="23" fillId="23" borderId="43" applyNumberFormat="0" applyProtection="0">
      <alignment horizontal="left" vertical="top" indent="1"/>
    </xf>
    <xf numFmtId="4" fontId="23" fillId="70" borderId="43" applyNumberFormat="0" applyProtection="0">
      <alignment horizontal="right" vertical="center"/>
    </xf>
    <xf numFmtId="4" fontId="207" fillId="70" borderId="43" applyNumberFormat="0" applyProtection="0">
      <alignment horizontal="right" vertical="center"/>
    </xf>
    <xf numFmtId="4" fontId="23" fillId="72" borderId="43" applyNumberFormat="0" applyProtection="0">
      <alignment horizontal="left" vertical="center" indent="1"/>
    </xf>
    <xf numFmtId="0" fontId="23" fillId="67" borderId="43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3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169" fontId="13" fillId="0" borderId="0" applyFont="0" applyFill="0" applyBorder="0" applyAlignment="0" applyProtection="0"/>
    <xf numFmtId="0" fontId="10" fillId="0" borderId="0"/>
    <xf numFmtId="169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82" fillId="0" borderId="45" applyNumberFormat="0" applyFill="0" applyAlignment="0" applyProtection="0"/>
    <xf numFmtId="0" fontId="115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50" fillId="0" borderId="45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6" applyFont="0" applyBorder="0" applyAlignment="0">
      <alignment horizontal="center" vertical="center"/>
    </xf>
    <xf numFmtId="0" fontId="132" fillId="64" borderId="30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35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234" fontId="9" fillId="0" borderId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234" fontId="9" fillId="0" borderId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9" fillId="0" borderId="0" applyFill="0" applyBorder="0" applyAlignment="0" applyProtection="0"/>
    <xf numFmtId="166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42" fontId="225" fillId="0" borderId="0" applyFont="0" applyFill="0" applyBorder="0" applyAlignment="0" applyProtection="0"/>
    <xf numFmtId="44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0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5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7"/>
    <xf numFmtId="0" fontId="53" fillId="0" borderId="48"/>
    <xf numFmtId="0" fontId="143" fillId="64" borderId="41" applyNumberFormat="0" applyAlignment="0" applyProtection="0"/>
    <xf numFmtId="0" fontId="9" fillId="25" borderId="39" applyNumberFormat="0" applyFont="0" applyAlignment="0" applyProtection="0"/>
    <xf numFmtId="0" fontId="9" fillId="66" borderId="39" applyNumberForma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9" fillId="25" borderId="39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169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47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169" fontId="10" fillId="0" borderId="0" applyFont="0" applyFill="0" applyBorder="0" applyAlignment="0" applyProtection="0"/>
    <xf numFmtId="211" fontId="194" fillId="0" borderId="2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0"/>
    <xf numFmtId="0" fontId="96" fillId="0" borderId="20"/>
    <xf numFmtId="0" fontId="96" fillId="0" borderId="20"/>
    <xf numFmtId="3" fontId="94" fillId="0" borderId="2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0" fontId="16" fillId="23" borderId="23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0" fillId="7" borderId="30" applyNumberFormat="0" applyAlignment="0" applyProtection="0"/>
    <xf numFmtId="0" fontId="37" fillId="20" borderId="1" applyNumberFormat="0" applyAlignment="0" applyProtection="0"/>
    <xf numFmtId="0" fontId="80" fillId="7" borderId="30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28" borderId="19" applyNumberFormat="0" applyFont="0" applyAlignment="0" applyProtection="0"/>
    <xf numFmtId="169" fontId="1" fillId="0" borderId="0" applyFont="0" applyFill="0" applyBorder="0" applyAlignment="0" applyProtection="0"/>
    <xf numFmtId="0" fontId="1" fillId="28" borderId="19" applyNumberFormat="0" applyFont="0" applyAlignment="0" applyProtection="0"/>
    <xf numFmtId="0" fontId="1" fillId="0" borderId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ill="0" applyBorder="0" applyAlignment="0" applyProtection="0"/>
    <xf numFmtId="169" fontId="3" fillId="0" borderId="0" applyFont="0" applyFill="0" applyBorder="0" applyAlignment="0" applyProtection="0"/>
    <xf numFmtId="0" fontId="100" fillId="0" borderId="23">
      <alignment horizontal="center"/>
    </xf>
    <xf numFmtId="169" fontId="10" fillId="0" borderId="0" applyFont="0" applyFill="0" applyBorder="0" applyAlignment="0" applyProtection="0"/>
    <xf numFmtId="40" fontId="108" fillId="0" borderId="23" applyFont="0" applyFill="0" applyBorder="0" applyAlignment="0" applyProtection="0"/>
    <xf numFmtId="0" fontId="1" fillId="0" borderId="0"/>
    <xf numFmtId="16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68" fillId="20" borderId="1" applyNumberFormat="0" applyAlignment="0" applyProtection="0"/>
    <xf numFmtId="169" fontId="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0">
      <alignment horizontal="left" vertical="center"/>
    </xf>
    <xf numFmtId="0" fontId="31" fillId="0" borderId="4">
      <alignment horizontal="left" vertical="center"/>
    </xf>
    <xf numFmtId="0" fontId="99" fillId="30" borderId="20"/>
    <xf numFmtId="169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169" fontId="58" fillId="0" borderId="0" applyFont="0" applyFill="0" applyBorder="0" applyAlignment="0" applyProtection="0"/>
    <xf numFmtId="211" fontId="154" fillId="48" borderId="20"/>
    <xf numFmtId="167" fontId="13" fillId="0" borderId="0" applyNumberFormat="0" applyBorder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2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6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9" fillId="0" borderId="0" applyFont="0" applyFill="0" applyBorder="0" applyAlignment="0" applyProtection="0"/>
    <xf numFmtId="169" fontId="23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3" fillId="0" borderId="0" applyFont="0" applyFill="0" applyBorder="0" applyAlignment="0" applyProtection="0">
      <alignment vertical="top"/>
    </xf>
    <xf numFmtId="169" fontId="54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ill="0" applyBorder="0" applyAlignment="0" applyProtection="0"/>
    <xf numFmtId="169" fontId="58" fillId="0" borderId="0" applyFont="0" applyFill="0" applyBorder="0" applyAlignment="0" applyProtection="0"/>
    <xf numFmtId="169" fontId="13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NumberForma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47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75" fillId="0" borderId="23" applyFont="0" applyFill="0" applyBorder="0">
      <alignment horizontal="center" vertical="justify" wrapText="1"/>
    </xf>
    <xf numFmtId="0" fontId="175" fillId="0" borderId="23" applyFont="0" applyFill="0" applyBorder="0">
      <alignment horizontal="centerContinuous" vertical="justify" wrapText="1"/>
    </xf>
    <xf numFmtId="10" fontId="21" fillId="23" borderId="23" applyNumberFormat="0" applyBorder="0" applyAlignment="0" applyProtection="0"/>
    <xf numFmtId="10" fontId="21" fillId="23" borderId="23" applyNumberFormat="0" applyBorder="0" applyAlignment="0" applyProtection="0"/>
    <xf numFmtId="10" fontId="16" fillId="23" borderId="23" applyNumberFormat="0" applyBorder="0" applyAlignment="0" applyProtection="0"/>
    <xf numFmtId="10" fontId="16" fillId="23" borderId="23" applyNumberFormat="0" applyBorder="0" applyAlignment="0" applyProtection="0"/>
    <xf numFmtId="167" fontId="57" fillId="0" borderId="0">
      <alignment vertical="top"/>
    </xf>
    <xf numFmtId="0" fontId="100" fillId="0" borderId="23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" fontId="211" fillId="27" borderId="23">
      <alignment horizontal="left" vertical="top" wrapText="1"/>
      <protection locked="0"/>
    </xf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3" fontId="10" fillId="0" borderId="23" applyNumberFormat="0" applyFont="0" applyFill="0" applyAlignment="0" applyProtection="0">
      <alignment vertical="center"/>
    </xf>
    <xf numFmtId="40" fontId="108" fillId="0" borderId="23" applyFont="0" applyFill="0" applyBorder="0" applyAlignment="0" applyProtection="0"/>
    <xf numFmtId="167" fontId="13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" fillId="0" borderId="0"/>
    <xf numFmtId="183" fontId="104" fillId="0" borderId="16" applyFont="0" applyBorder="0" applyAlignment="0">
      <alignment horizontal="center" vertical="center"/>
    </xf>
    <xf numFmtId="211" fontId="10" fillId="0" borderId="18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37">
    <xf numFmtId="0" fontId="0" fillId="0" borderId="0" xfId="0"/>
    <xf numFmtId="179" fontId="244" fillId="0" borderId="0" xfId="2527" applyNumberFormat="1" applyFont="1" applyFill="1"/>
    <xf numFmtId="179" fontId="247" fillId="0" borderId="0" xfId="2527" applyNumberFormat="1" applyFont="1" applyFill="1"/>
    <xf numFmtId="43" fontId="247" fillId="0" borderId="0" xfId="2527" applyNumberFormat="1" applyFont="1" applyFill="1"/>
    <xf numFmtId="179" fontId="244" fillId="0" borderId="0" xfId="2527" applyNumberFormat="1" applyFont="1" applyFill="1" applyBorder="1"/>
    <xf numFmtId="179" fontId="247" fillId="0" borderId="0" xfId="2527" applyNumberFormat="1" applyFont="1" applyFill="1" applyBorder="1"/>
    <xf numFmtId="43" fontId="244" fillId="0" borderId="0" xfId="2527" applyNumberFormat="1" applyFont="1" applyFill="1" applyBorder="1"/>
    <xf numFmtId="43" fontId="247" fillId="0" borderId="0" xfId="2527" applyNumberFormat="1" applyFont="1" applyFill="1" applyBorder="1"/>
    <xf numFmtId="43" fontId="244" fillId="0" borderId="0" xfId="1406" applyFont="1" applyFill="1" applyBorder="1"/>
    <xf numFmtId="179" fontId="247" fillId="0" borderId="0" xfId="1406" applyNumberFormat="1" applyFont="1" applyFill="1" applyBorder="1"/>
    <xf numFmtId="43" fontId="247" fillId="0" borderId="0" xfId="1406" applyFont="1" applyFill="1"/>
    <xf numFmtId="43" fontId="247" fillId="0" borderId="0" xfId="1406" applyFont="1" applyFill="1" applyBorder="1"/>
    <xf numFmtId="179" fontId="244" fillId="0" borderId="0" xfId="1406" applyNumberFormat="1" applyFont="1" applyFill="1" applyBorder="1"/>
    <xf numFmtId="179" fontId="247" fillId="0" borderId="0" xfId="1406" applyNumberFormat="1" applyFont="1" applyFill="1"/>
    <xf numFmtId="41" fontId="244" fillId="0" borderId="0" xfId="2527" applyNumberFormat="1" applyFont="1" applyFill="1"/>
    <xf numFmtId="41" fontId="247" fillId="0" borderId="0" xfId="2527" applyNumberFormat="1" applyFont="1" applyFill="1"/>
    <xf numFmtId="179" fontId="244" fillId="0" borderId="17" xfId="1406" applyNumberFormat="1" applyFont="1" applyFill="1" applyBorder="1"/>
    <xf numFmtId="179" fontId="247" fillId="0" borderId="17" xfId="1406" applyNumberFormat="1" applyFont="1" applyFill="1" applyBorder="1"/>
    <xf numFmtId="43" fontId="244" fillId="0" borderId="0" xfId="1406" applyFont="1" applyFill="1"/>
    <xf numFmtId="43" fontId="250" fillId="0" borderId="0" xfId="1406" applyFont="1" applyFill="1" applyAlignment="1">
      <alignment horizontal="center"/>
    </xf>
    <xf numFmtId="41" fontId="250" fillId="0" borderId="0" xfId="2527" applyNumberFormat="1" applyFont="1" applyFill="1" applyBorder="1"/>
    <xf numFmtId="41" fontId="247" fillId="0" borderId="0" xfId="2527" applyNumberFormat="1" applyFont="1" applyFill="1" applyBorder="1"/>
    <xf numFmtId="273" fontId="247" fillId="0" borderId="0" xfId="2527" applyNumberFormat="1" applyFont="1" applyFill="1" applyBorder="1"/>
    <xf numFmtId="10" fontId="247" fillId="0" borderId="0" xfId="1371" applyNumberFormat="1" applyFont="1" applyFill="1"/>
    <xf numFmtId="43" fontId="247" fillId="0" borderId="0" xfId="2531" applyFont="1" applyFill="1"/>
    <xf numFmtId="43" fontId="244" fillId="0" borderId="0" xfId="1406" quotePrefix="1" applyFont="1" applyFill="1" applyBorder="1" applyAlignment="1">
      <alignment horizontal="center"/>
    </xf>
    <xf numFmtId="179" fontId="244" fillId="0" borderId="49" xfId="1406" applyNumberFormat="1" applyFont="1" applyFill="1" applyBorder="1"/>
    <xf numFmtId="179" fontId="247" fillId="0" borderId="49" xfId="1406" applyNumberFormat="1" applyFont="1" applyFill="1" applyBorder="1"/>
    <xf numFmtId="273" fontId="244" fillId="0" borderId="0" xfId="2527" applyNumberFormat="1" applyFont="1" applyFill="1" applyBorder="1"/>
    <xf numFmtId="179" fontId="244" fillId="0" borderId="0" xfId="2531" applyNumberFormat="1" applyFont="1" applyFill="1"/>
    <xf numFmtId="179" fontId="244" fillId="0" borderId="0" xfId="2526" applyNumberFormat="1" applyFont="1" applyFill="1"/>
    <xf numFmtId="179" fontId="244" fillId="0" borderId="0" xfId="1406" applyNumberFormat="1" applyFont="1" applyFill="1"/>
    <xf numFmtId="179" fontId="244" fillId="0" borderId="0" xfId="2526" applyNumberFormat="1" applyFont="1" applyFill="1" applyBorder="1"/>
    <xf numFmtId="272" fontId="244" fillId="0" borderId="0" xfId="2531" applyNumberFormat="1" applyFont="1" applyFill="1" applyBorder="1"/>
    <xf numFmtId="43" fontId="244" fillId="0" borderId="0" xfId="2526" applyNumberFormat="1" applyFont="1" applyFill="1"/>
    <xf numFmtId="179" fontId="244" fillId="0" borderId="0" xfId="2531" applyNumberFormat="1" applyFont="1" applyFill="1" applyBorder="1"/>
    <xf numFmtId="43" fontId="244" fillId="0" borderId="0" xfId="2531" applyFont="1" applyFill="1" applyBorder="1"/>
    <xf numFmtId="179" fontId="244" fillId="0" borderId="0" xfId="2531" quotePrefix="1" applyNumberFormat="1" applyFont="1" applyFill="1" applyBorder="1" applyAlignment="1">
      <alignment horizontal="center"/>
    </xf>
    <xf numFmtId="43" fontId="244" fillId="0" borderId="0" xfId="2531" quotePrefix="1" applyFont="1" applyFill="1" applyBorder="1" applyAlignment="1">
      <alignment horizontal="center"/>
    </xf>
    <xf numFmtId="179" fontId="244" fillId="0" borderId="17" xfId="2526" applyNumberFormat="1" applyFont="1" applyFill="1" applyBorder="1"/>
    <xf numFmtId="43" fontId="244" fillId="0" borderId="0" xfId="2526" applyNumberFormat="1" applyFont="1" applyFill="1" applyBorder="1"/>
    <xf numFmtId="179" fontId="152" fillId="0" borderId="0" xfId="2531" applyNumberFormat="1" applyFont="1" applyFill="1"/>
    <xf numFmtId="43" fontId="247" fillId="0" borderId="0" xfId="2528" applyNumberFormat="1" applyFont="1" applyFill="1" applyAlignment="1">
      <alignment horizontal="center"/>
    </xf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43" fontId="247" fillId="0" borderId="0" xfId="2528" applyNumberFormat="1" applyFont="1" applyFill="1" applyBorder="1" applyAlignment="1"/>
    <xf numFmtId="43" fontId="247" fillId="0" borderId="0" xfId="2528" applyNumberFormat="1" applyFont="1" applyFill="1" applyAlignment="1"/>
    <xf numFmtId="43" fontId="248" fillId="0" borderId="0" xfId="2528" applyNumberFormat="1" applyFont="1" applyFill="1" applyAlignment="1">
      <alignment horizontal="center"/>
    </xf>
    <xf numFmtId="179" fontId="244" fillId="0" borderId="0" xfId="2528" applyNumberFormat="1" applyFont="1" applyFill="1" applyAlignment="1"/>
    <xf numFmtId="179" fontId="244" fillId="0" borderId="0" xfId="1406" applyNumberFormat="1" applyFont="1" applyFill="1" applyAlignment="1"/>
    <xf numFmtId="179" fontId="250" fillId="0" borderId="0" xfId="2528" applyNumberFormat="1" applyFont="1" applyFill="1" applyAlignment="1"/>
    <xf numFmtId="43" fontId="247" fillId="0" borderId="0" xfId="2529" applyNumberFormat="1" applyFont="1" applyFill="1" applyAlignment="1">
      <alignment horizontal="center"/>
    </xf>
    <xf numFmtId="179" fontId="247" fillId="0" borderId="0" xfId="2529" applyNumberFormat="1" applyFont="1" applyFill="1" applyAlignment="1"/>
    <xf numFmtId="179" fontId="247" fillId="0" borderId="0" xfId="2529" applyNumberFormat="1" applyFont="1" applyFill="1" applyBorder="1" applyAlignment="1"/>
    <xf numFmtId="179" fontId="244" fillId="0" borderId="0" xfId="2529" applyNumberFormat="1" applyFont="1" applyFill="1" applyAlignment="1"/>
    <xf numFmtId="179" fontId="244" fillId="0" borderId="0" xfId="2529" applyNumberFormat="1" applyFont="1" applyFill="1" applyBorder="1" applyAlignment="1"/>
    <xf numFmtId="179" fontId="247" fillId="0" borderId="0" xfId="2529" applyNumberFormat="1" applyFont="1" applyFill="1" applyAlignment="1">
      <alignment vertical="center"/>
    </xf>
    <xf numFmtId="43" fontId="244" fillId="0" borderId="49" xfId="1406" quotePrefix="1" applyFont="1" applyFill="1" applyBorder="1" applyAlignment="1">
      <alignment horizontal="center"/>
    </xf>
    <xf numFmtId="179" fontId="247" fillId="0" borderId="49" xfId="1406" applyNumberFormat="1" applyFont="1" applyFill="1" applyBorder="1" applyAlignment="1"/>
    <xf numFmtId="179" fontId="244" fillId="0" borderId="49" xfId="2531" applyNumberFormat="1" applyFont="1" applyFill="1" applyBorder="1"/>
    <xf numFmtId="179" fontId="244" fillId="0" borderId="49" xfId="2526" applyNumberFormat="1" applyFont="1" applyFill="1" applyBorder="1"/>
    <xf numFmtId="179" fontId="244" fillId="0" borderId="49" xfId="2527" applyNumberFormat="1" applyFont="1" applyFill="1" applyBorder="1"/>
    <xf numFmtId="179" fontId="247" fillId="0" borderId="49" xfId="2527" applyNumberFormat="1" applyFont="1" applyFill="1" applyBorder="1"/>
    <xf numFmtId="41" fontId="244" fillId="0" borderId="15" xfId="2527" applyNumberFormat="1" applyFont="1" applyFill="1" applyBorder="1"/>
    <xf numFmtId="179" fontId="248" fillId="0" borderId="15" xfId="2529" applyNumberFormat="1" applyFont="1" applyFill="1" applyBorder="1" applyAlignment="1"/>
    <xf numFmtId="179" fontId="248" fillId="0" borderId="0" xfId="2529" applyNumberFormat="1" applyFont="1" applyFill="1" applyBorder="1" applyAlignment="1"/>
    <xf numFmtId="179" fontId="248" fillId="0" borderId="0" xfId="2529" applyNumberFormat="1" applyFont="1" applyFill="1" applyAlignment="1"/>
    <xf numFmtId="179" fontId="249" fillId="0" borderId="15" xfId="2529" applyNumberFormat="1" applyFont="1" applyFill="1" applyBorder="1" applyAlignment="1"/>
    <xf numFmtId="179" fontId="249" fillId="0" borderId="0" xfId="2529" applyNumberFormat="1" applyFont="1" applyFill="1" applyAlignment="1"/>
    <xf numFmtId="179" fontId="248" fillId="0" borderId="28" xfId="2529" applyNumberFormat="1" applyFont="1" applyFill="1" applyBorder="1" applyAlignment="1"/>
    <xf numFmtId="179" fontId="248" fillId="0" borderId="28" xfId="1406" applyNumberFormat="1" applyFont="1" applyFill="1" applyBorder="1" applyAlignment="1"/>
    <xf numFmtId="179" fontId="248" fillId="0" borderId="0" xfId="2528" applyNumberFormat="1" applyFont="1" applyFill="1" applyAlignment="1"/>
    <xf numFmtId="179" fontId="248" fillId="0" borderId="0" xfId="1406" applyNumberFormat="1" applyFont="1" applyFill="1" applyAlignment="1"/>
    <xf numFmtId="179" fontId="248" fillId="0" borderId="15" xfId="2528" applyNumberFormat="1" applyFont="1" applyFill="1" applyBorder="1" applyAlignment="1"/>
    <xf numFmtId="179" fontId="248" fillId="0" borderId="0" xfId="2528" applyNumberFormat="1" applyFont="1" applyFill="1" applyBorder="1" applyAlignment="1"/>
    <xf numFmtId="179" fontId="249" fillId="0" borderId="15" xfId="2528" applyNumberFormat="1" applyFont="1" applyFill="1" applyBorder="1" applyAlignment="1"/>
    <xf numFmtId="179" fontId="249" fillId="0" borderId="0" xfId="2528" applyNumberFormat="1" applyFont="1" applyFill="1" applyAlignment="1"/>
    <xf numFmtId="179" fontId="255" fillId="0" borderId="0" xfId="2528" applyNumberFormat="1" applyFont="1" applyFill="1" applyAlignment="1"/>
    <xf numFmtId="179" fontId="249" fillId="0" borderId="0" xfId="2528" applyNumberFormat="1" applyFont="1" applyFill="1" applyBorder="1" applyAlignment="1"/>
    <xf numFmtId="179" fontId="249" fillId="0" borderId="0" xfId="2531" applyNumberFormat="1" applyFont="1" applyFill="1" applyAlignment="1"/>
    <xf numFmtId="179" fontId="248" fillId="0" borderId="0" xfId="1406" applyNumberFormat="1" applyFont="1" applyFill="1" applyBorder="1" applyAlignment="1"/>
    <xf numFmtId="179" fontId="249" fillId="0" borderId="0" xfId="1406" applyNumberFormat="1" applyFont="1" applyFill="1" applyAlignment="1"/>
    <xf numFmtId="179" fontId="249" fillId="0" borderId="24" xfId="2527" applyNumberFormat="1" applyFont="1" applyFill="1" applyBorder="1"/>
    <xf numFmtId="179" fontId="248" fillId="0" borderId="0" xfId="2527" applyNumberFormat="1" applyFont="1" applyFill="1"/>
    <xf numFmtId="179" fontId="249" fillId="0" borderId="28" xfId="2527" applyNumberFormat="1" applyFont="1" applyFill="1" applyBorder="1"/>
    <xf numFmtId="179" fontId="248" fillId="0" borderId="28" xfId="2527" applyNumberFormat="1" applyFont="1" applyFill="1" applyBorder="1"/>
    <xf numFmtId="179" fontId="248" fillId="0" borderId="24" xfId="2527" applyNumberFormat="1" applyFont="1" applyFill="1" applyBorder="1"/>
    <xf numFmtId="179" fontId="249" fillId="0" borderId="49" xfId="1406" applyNumberFormat="1" applyFont="1" applyFill="1" applyBorder="1"/>
    <xf numFmtId="179" fontId="248" fillId="0" borderId="49" xfId="1406" applyNumberFormat="1" applyFont="1" applyFill="1" applyBorder="1"/>
    <xf numFmtId="179" fontId="248" fillId="0" borderId="0" xfId="1406" applyNumberFormat="1" applyFont="1" applyFill="1"/>
    <xf numFmtId="179" fontId="249" fillId="0" borderId="24" xfId="1406" applyNumberFormat="1" applyFont="1" applyFill="1" applyBorder="1"/>
    <xf numFmtId="179" fontId="249" fillId="0" borderId="17" xfId="1406" applyNumberFormat="1" applyFont="1" applyFill="1" applyBorder="1"/>
    <xf numFmtId="179" fontId="249" fillId="0" borderId="0" xfId="2531" applyNumberFormat="1" applyFont="1" applyFill="1"/>
    <xf numFmtId="179" fontId="249" fillId="0" borderId="0" xfId="2526" applyNumberFormat="1" applyFont="1" applyFill="1"/>
    <xf numFmtId="179" fontId="249" fillId="0" borderId="15" xfId="2531" applyNumberFormat="1" applyFont="1" applyFill="1" applyBorder="1"/>
    <xf numFmtId="179" fontId="249" fillId="0" borderId="15" xfId="2526" applyNumberFormat="1" applyFont="1" applyFill="1" applyBorder="1"/>
    <xf numFmtId="179" fontId="249" fillId="0" borderId="0" xfId="2531" applyNumberFormat="1" applyFont="1" applyFill="1" applyBorder="1"/>
    <xf numFmtId="179" fontId="249" fillId="0" borderId="24" xfId="2526" applyNumberFormat="1" applyFont="1" applyFill="1" applyBorder="1"/>
    <xf numFmtId="179" fontId="249" fillId="0" borderId="24" xfId="2531" applyNumberFormat="1" applyFont="1" applyFill="1" applyBorder="1"/>
    <xf numFmtId="0" fontId="244" fillId="0" borderId="0" xfId="2525" applyFont="1"/>
    <xf numFmtId="0" fontId="247" fillId="0" borderId="0" xfId="2525" applyFont="1"/>
    <xf numFmtId="0" fontId="247" fillId="0" borderId="0" xfId="878" applyFont="1"/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0" fontId="244" fillId="0" borderId="0" xfId="2525" applyFont="1" applyAlignment="1">
      <alignment horizontal="center"/>
    </xf>
    <xf numFmtId="15" fontId="244" fillId="0" borderId="49" xfId="2525" quotePrefix="1" applyNumberFormat="1" applyFont="1" applyBorder="1" applyAlignment="1">
      <alignment horizontal="center"/>
    </xf>
    <xf numFmtId="174" fontId="249" fillId="0" borderId="0" xfId="2525" applyNumberFormat="1" applyFont="1"/>
    <xf numFmtId="15" fontId="244" fillId="0" borderId="0" xfId="2525" quotePrefix="1" applyNumberFormat="1" applyFont="1" applyAlignment="1">
      <alignment horizontal="center"/>
    </xf>
    <xf numFmtId="174" fontId="249" fillId="0" borderId="0" xfId="2525" applyNumberFormat="1" applyFont="1" applyAlignment="1">
      <alignment horizontal="left"/>
    </xf>
    <xf numFmtId="174" fontId="244" fillId="0" borderId="0" xfId="2525" applyNumberFormat="1" applyFont="1"/>
    <xf numFmtId="179" fontId="244" fillId="0" borderId="0" xfId="2525" applyNumberFormat="1" applyFont="1"/>
    <xf numFmtId="0" fontId="249" fillId="0" borderId="0" xfId="2525" applyFont="1"/>
    <xf numFmtId="174" fontId="244" fillId="0" borderId="0" xfId="2525" applyNumberFormat="1" applyFont="1" applyAlignment="1">
      <alignment horizontal="left"/>
    </xf>
    <xf numFmtId="39" fontId="244" fillId="0" borderId="0" xfId="2532" applyFont="1"/>
    <xf numFmtId="39" fontId="244" fillId="0" borderId="0" xfId="0" applyNumberFormat="1" applyFont="1"/>
    <xf numFmtId="226" fontId="244" fillId="0" borderId="0" xfId="2532" applyNumberFormat="1" applyFont="1"/>
    <xf numFmtId="179" fontId="244" fillId="0" borderId="0" xfId="2532" applyNumberFormat="1" applyFont="1"/>
    <xf numFmtId="39" fontId="244" fillId="0" borderId="0" xfId="2532" applyFont="1" applyAlignment="1">
      <alignment horizontal="left"/>
    </xf>
    <xf numFmtId="0" fontId="254" fillId="0" borderId="0" xfId="2525" applyFont="1" applyAlignment="1">
      <alignment horizontal="left"/>
    </xf>
    <xf numFmtId="0" fontId="244" fillId="0" borderId="0" xfId="2525" applyFont="1" applyAlignment="1">
      <alignment horizontal="left"/>
    </xf>
    <xf numFmtId="0" fontId="244" fillId="0" borderId="0" xfId="2525" quotePrefix="1" applyFont="1" applyAlignment="1">
      <alignment horizontal="center"/>
    </xf>
    <xf numFmtId="213" fontId="249" fillId="0" borderId="0" xfId="2525" applyNumberFormat="1" applyFont="1" applyAlignment="1">
      <alignment horizontal="left"/>
    </xf>
    <xf numFmtId="43" fontId="244" fillId="0" borderId="0" xfId="2525" applyNumberFormat="1" applyFont="1"/>
    <xf numFmtId="213" fontId="244" fillId="0" borderId="0" xfId="2525" applyNumberFormat="1" applyFont="1" applyAlignment="1">
      <alignment horizontal="left"/>
    </xf>
    <xf numFmtId="0" fontId="244" fillId="0" borderId="0" xfId="878" applyFont="1"/>
    <xf numFmtId="39" fontId="244" fillId="0" borderId="0" xfId="0" applyNumberFormat="1" applyFont="1" applyAlignment="1">
      <alignment horizontal="center"/>
    </xf>
    <xf numFmtId="39" fontId="244" fillId="0" borderId="0" xfId="0" applyNumberFormat="1" applyFont="1" applyAlignment="1">
      <alignment horizontal="right"/>
    </xf>
    <xf numFmtId="226" fontId="244" fillId="0" borderId="0" xfId="0" applyNumberFormat="1" applyFont="1"/>
    <xf numFmtId="0" fontId="93" fillId="0" borderId="0" xfId="2525" applyFont="1"/>
    <xf numFmtId="0" fontId="252" fillId="0" borderId="0" xfId="2525" applyFont="1"/>
    <xf numFmtId="0" fontId="248" fillId="0" borderId="0" xfId="2525" applyFont="1"/>
    <xf numFmtId="0" fontId="247" fillId="0" borderId="0" xfId="2525" applyFont="1" applyAlignment="1">
      <alignment horizontal="center"/>
    </xf>
    <xf numFmtId="179" fontId="247" fillId="0" borderId="0" xfId="2525" applyNumberFormat="1" applyFont="1"/>
    <xf numFmtId="0" fontId="247" fillId="0" borderId="0" xfId="878" applyFont="1" applyAlignment="1">
      <alignment horizontal="right"/>
    </xf>
    <xf numFmtId="0" fontId="251" fillId="0" borderId="0" xfId="878" applyFont="1" applyAlignment="1">
      <alignment horizontal="center" vertical="center"/>
    </xf>
    <xf numFmtId="0" fontId="251" fillId="0" borderId="0" xfId="878" applyFont="1" applyAlignment="1">
      <alignment horizontal="center"/>
    </xf>
    <xf numFmtId="0" fontId="251" fillId="0" borderId="0" xfId="878" applyFont="1" applyAlignment="1">
      <alignment horizontal="center" vertical="center" wrapText="1"/>
    </xf>
    <xf numFmtId="0" fontId="251" fillId="0" borderId="49" xfId="878" applyFont="1" applyBorder="1" applyAlignment="1">
      <alignment horizontal="center" vertical="center" wrapText="1"/>
    </xf>
    <xf numFmtId="43" fontId="247" fillId="0" borderId="0" xfId="2525" applyNumberFormat="1" applyFont="1" applyAlignment="1">
      <alignment horizontal="center"/>
    </xf>
    <xf numFmtId="0" fontId="249" fillId="0" borderId="0" xfId="0" applyFont="1" applyAlignment="1">
      <alignment horizontal="left"/>
    </xf>
    <xf numFmtId="43" fontId="247" fillId="0" borderId="0" xfId="878" applyNumberFormat="1" applyFont="1"/>
    <xf numFmtId="0" fontId="247" fillId="0" borderId="0" xfId="878" applyFont="1" applyAlignment="1">
      <alignment vertical="center"/>
    </xf>
    <xf numFmtId="0" fontId="247" fillId="0" borderId="0" xfId="2525" applyFont="1" applyAlignment="1">
      <alignment vertical="center"/>
    </xf>
    <xf numFmtId="0" fontId="247" fillId="0" borderId="0" xfId="2525" applyFont="1" applyAlignment="1">
      <alignment horizontal="center" vertical="center"/>
    </xf>
    <xf numFmtId="179" fontId="247" fillId="0" borderId="0" xfId="878" applyNumberFormat="1" applyFont="1"/>
    <xf numFmtId="169" fontId="247" fillId="0" borderId="0" xfId="878" applyNumberFormat="1" applyFont="1"/>
    <xf numFmtId="39" fontId="244" fillId="0" borderId="0" xfId="0" applyNumberFormat="1" applyFont="1" applyAlignment="1">
      <alignment horizontal="left"/>
    </xf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4" fontId="110" fillId="0" borderId="0" xfId="2525" applyNumberFormat="1" applyFont="1"/>
    <xf numFmtId="174" fontId="244" fillId="0" borderId="0" xfId="878" applyNumberFormat="1" applyFont="1"/>
    <xf numFmtId="0" fontId="244" fillId="0" borderId="0" xfId="878" applyFont="1" applyAlignment="1">
      <alignment horizontal="right"/>
    </xf>
    <xf numFmtId="0" fontId="248" fillId="0" borderId="0" xfId="878" applyFont="1" applyAlignment="1">
      <alignment horizontal="center"/>
    </xf>
    <xf numFmtId="0" fontId="247" fillId="0" borderId="0" xfId="878" applyFont="1" applyAlignment="1">
      <alignment horizontal="center" vertical="center"/>
    </xf>
    <xf numFmtId="0" fontId="251" fillId="0" borderId="49" xfId="878" applyFont="1" applyBorder="1" applyAlignment="1">
      <alignment horizontal="center" vertical="top"/>
    </xf>
    <xf numFmtId="0" fontId="251" fillId="0" borderId="0" xfId="878" applyFont="1" applyAlignment="1">
      <alignment horizontal="center" vertical="top"/>
    </xf>
    <xf numFmtId="43" fontId="248" fillId="0" borderId="0" xfId="2525" applyNumberFormat="1" applyFont="1" applyAlignment="1">
      <alignment horizontal="center"/>
    </xf>
    <xf numFmtId="0" fontId="248" fillId="0" borderId="0" xfId="878" applyFont="1"/>
    <xf numFmtId="179" fontId="247" fillId="0" borderId="0" xfId="2525" quotePrefix="1" applyNumberFormat="1" applyFont="1" applyAlignment="1">
      <alignment horizontal="center"/>
    </xf>
    <xf numFmtId="179" fontId="248" fillId="0" borderId="0" xfId="2525" applyNumberFormat="1" applyFont="1"/>
    <xf numFmtId="0" fontId="244" fillId="0" borderId="0" xfId="0" applyFont="1" applyAlignment="1">
      <alignment vertical="center"/>
    </xf>
    <xf numFmtId="0" fontId="249" fillId="0" borderId="0" xfId="0" applyFont="1" applyAlignment="1">
      <alignment vertical="center"/>
    </xf>
    <xf numFmtId="43" fontId="247" fillId="0" borderId="0" xfId="2525" applyNumberFormat="1" applyFont="1"/>
    <xf numFmtId="41" fontId="244" fillId="0" borderId="0" xfId="2525" applyNumberFormat="1" applyFont="1"/>
    <xf numFmtId="41" fontId="247" fillId="0" borderId="0" xfId="2525" applyNumberFormat="1" applyFont="1"/>
    <xf numFmtId="41" fontId="250" fillId="0" borderId="0" xfId="2525" applyNumberFormat="1" applyFont="1" applyAlignment="1">
      <alignment horizontal="center"/>
    </xf>
    <xf numFmtId="3" fontId="247" fillId="0" borderId="0" xfId="2525" applyNumberFormat="1" applyFont="1"/>
    <xf numFmtId="0" fontId="248" fillId="0" borderId="28" xfId="878" applyFont="1" applyBorder="1" applyAlignment="1">
      <alignment horizontal="center"/>
    </xf>
    <xf numFmtId="179" fontId="249" fillId="0" borderId="0" xfId="2526" applyNumberFormat="1" applyFont="1" applyFill="1" applyBorder="1"/>
    <xf numFmtId="174" fontId="93" fillId="0" borderId="0" xfId="2525" applyNumberFormat="1" applyFont="1"/>
    <xf numFmtId="174" fontId="248" fillId="0" borderId="0" xfId="2525" applyNumberFormat="1" applyFont="1"/>
    <xf numFmtId="214" fontId="247" fillId="0" borderId="0" xfId="2525" applyNumberFormat="1" applyFont="1" applyAlignment="1">
      <alignment horizontal="left"/>
    </xf>
    <xf numFmtId="214" fontId="247" fillId="0" borderId="0" xfId="2525" applyNumberFormat="1" applyFont="1" applyAlignment="1">
      <alignment horizontal="left" indent="1"/>
    </xf>
    <xf numFmtId="0" fontId="244" fillId="0" borderId="0" xfId="0" applyFont="1" applyAlignment="1">
      <alignment horizontal="left"/>
    </xf>
    <xf numFmtId="0" fontId="243" fillId="0" borderId="0" xfId="0" applyFont="1" applyAlignment="1">
      <alignment horizontal="left"/>
    </xf>
    <xf numFmtId="174" fontId="247" fillId="0" borderId="0" xfId="2525" applyNumberFormat="1" applyFont="1"/>
    <xf numFmtId="214" fontId="247" fillId="0" borderId="0" xfId="2525" applyNumberFormat="1" applyFont="1"/>
    <xf numFmtId="214" fontId="247" fillId="0" borderId="0" xfId="2525" applyNumberFormat="1" applyFont="1" applyAlignment="1">
      <alignment horizontal="left" indent="2"/>
    </xf>
    <xf numFmtId="214" fontId="248" fillId="0" borderId="0" xfId="2525" applyNumberFormat="1" applyFont="1"/>
    <xf numFmtId="0" fontId="248" fillId="0" borderId="0" xfId="2525" applyFont="1" applyAlignment="1">
      <alignment horizontal="left"/>
    </xf>
    <xf numFmtId="0" fontId="247" fillId="0" borderId="0" xfId="2525" applyFont="1" applyAlignment="1">
      <alignment horizontal="left"/>
    </xf>
    <xf numFmtId="49" fontId="244" fillId="0" borderId="0" xfId="3998" applyNumberFormat="1" applyAlignment="1"/>
    <xf numFmtId="214" fontId="244" fillId="0" borderId="0" xfId="2525" applyNumberFormat="1" applyFont="1" applyAlignment="1">
      <alignment horizontal="left" indent="2"/>
    </xf>
    <xf numFmtId="214" fontId="249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center" vertical="center"/>
    </xf>
    <xf numFmtId="214" fontId="244" fillId="0" borderId="0" xfId="832" quotePrefix="1" applyNumberFormat="1" applyFont="1" applyAlignment="1">
      <alignment horizontal="left" vertical="center"/>
    </xf>
    <xf numFmtId="214" fontId="244" fillId="0" borderId="0" xfId="832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right" vertical="center"/>
    </xf>
    <xf numFmtId="214" fontId="244" fillId="0" borderId="0" xfId="3999" applyNumberFormat="1" applyFont="1" applyAlignment="1">
      <alignment vertical="center"/>
    </xf>
    <xf numFmtId="39" fontId="247" fillId="0" borderId="0" xfId="2532" applyFont="1" applyAlignment="1">
      <alignment horizontal="left"/>
    </xf>
    <xf numFmtId="39" fontId="247" fillId="0" borderId="0" xfId="1256" applyNumberFormat="1" applyFont="1"/>
    <xf numFmtId="39" fontId="247" fillId="0" borderId="0" xfId="1256" applyNumberFormat="1" applyFont="1" applyAlignment="1">
      <alignment horizontal="center"/>
    </xf>
    <xf numFmtId="226" fontId="247" fillId="0" borderId="0" xfId="1256" applyNumberFormat="1" applyFont="1"/>
    <xf numFmtId="179" fontId="247" fillId="0" borderId="0" xfId="2531" applyNumberFormat="1" applyFont="1"/>
    <xf numFmtId="179" fontId="252" fillId="0" borderId="0" xfId="2531" applyNumberFormat="1" applyFont="1"/>
    <xf numFmtId="179" fontId="247" fillId="0" borderId="0" xfId="2531" applyNumberFormat="1" applyFont="1" applyFill="1" applyBorder="1"/>
    <xf numFmtId="179" fontId="244" fillId="0" borderId="0" xfId="2531" applyNumberFormat="1" applyFont="1"/>
    <xf numFmtId="179" fontId="244" fillId="0" borderId="49" xfId="2531" quotePrefix="1" applyNumberFormat="1" applyFont="1" applyBorder="1" applyAlignment="1">
      <alignment horizontal="center"/>
    </xf>
    <xf numFmtId="179" fontId="249" fillId="0" borderId="0" xfId="2531" applyNumberFormat="1" applyFont="1"/>
    <xf numFmtId="179" fontId="250" fillId="0" borderId="0" xfId="2531" applyNumberFormat="1" applyFont="1" applyFill="1"/>
    <xf numFmtId="179" fontId="247" fillId="0" borderId="0" xfId="2531" applyNumberFormat="1" applyFont="1" applyFill="1"/>
    <xf numFmtId="179" fontId="244" fillId="0" borderId="0" xfId="2531" quotePrefix="1" applyNumberFormat="1" applyFont="1" applyFill="1"/>
    <xf numFmtId="179" fontId="244" fillId="0" borderId="0" xfId="2531" quotePrefix="1" applyNumberFormat="1" applyFont="1" applyFill="1" applyBorder="1"/>
    <xf numFmtId="179" fontId="152" fillId="0" borderId="0" xfId="2531" applyNumberFormat="1" applyFont="1"/>
    <xf numFmtId="179" fontId="248" fillId="0" borderId="0" xfId="2531" applyNumberFormat="1" applyFont="1"/>
    <xf numFmtId="179" fontId="248" fillId="0" borderId="0" xfId="2531" applyNumberFormat="1" applyFont="1" applyFill="1"/>
    <xf numFmtId="179" fontId="248" fillId="0" borderId="15" xfId="2531" applyNumberFormat="1" applyFont="1" applyBorder="1"/>
    <xf numFmtId="179" fontId="247" fillId="0" borderId="0" xfId="2531" applyNumberFormat="1" applyFont="1" applyAlignment="1">
      <alignment horizontal="right"/>
    </xf>
    <xf numFmtId="179" fontId="247" fillId="0" borderId="0" xfId="2531" applyNumberFormat="1" applyFont="1" applyFill="1" applyAlignment="1">
      <alignment horizontal="right"/>
    </xf>
    <xf numFmtId="179" fontId="247" fillId="0" borderId="0" xfId="2531" applyNumberFormat="1" applyFont="1" applyAlignment="1">
      <alignment horizontal="center"/>
    </xf>
    <xf numFmtId="0" fontId="248" fillId="0" borderId="0" xfId="2525" applyFont="1" applyFill="1"/>
    <xf numFmtId="0" fontId="247" fillId="0" borderId="0" xfId="2525" applyFont="1" applyFill="1"/>
    <xf numFmtId="0" fontId="244" fillId="0" borderId="0" xfId="2525" applyFont="1" applyFill="1"/>
    <xf numFmtId="0" fontId="244" fillId="0" borderId="49" xfId="2525" applyFont="1" applyBorder="1" applyAlignment="1">
      <alignment horizontal="center"/>
    </xf>
    <xf numFmtId="0" fontId="244" fillId="0" borderId="0" xfId="2525" applyFont="1" applyAlignment="1">
      <alignment horizontal="center"/>
    </xf>
    <xf numFmtId="0" fontId="244" fillId="0" borderId="0" xfId="2525" applyFont="1" applyAlignment="1">
      <alignment horizontal="left"/>
    </xf>
    <xf numFmtId="0" fontId="248" fillId="0" borderId="49" xfId="878" applyFont="1" applyBorder="1" applyAlignment="1">
      <alignment horizontal="center"/>
    </xf>
    <xf numFmtId="0" fontId="251" fillId="0" borderId="0" xfId="878" applyFont="1" applyAlignment="1">
      <alignment horizontal="center" vertical="center" wrapText="1"/>
    </xf>
    <xf numFmtId="0" fontId="251" fillId="0" borderId="49" xfId="878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49" xfId="2533" applyNumberFormat="1" applyFont="1" applyBorder="1" applyAlignment="1">
      <alignment horizontal="center" vertical="center" wrapText="1"/>
    </xf>
    <xf numFmtId="0" fontId="251" fillId="0" borderId="49" xfId="878" applyFont="1" applyBorder="1" applyAlignment="1">
      <alignment horizontal="center" vertical="center"/>
    </xf>
    <xf numFmtId="0" fontId="251" fillId="0" borderId="28" xfId="878" applyFont="1" applyBorder="1" applyAlignment="1">
      <alignment horizontal="center" vertical="center" wrapText="1"/>
    </xf>
    <xf numFmtId="0" fontId="251" fillId="0" borderId="28" xfId="878" applyFont="1" applyBorder="1" applyAlignment="1">
      <alignment horizontal="center" vertical="center"/>
    </xf>
    <xf numFmtId="0" fontId="251" fillId="0" borderId="0" xfId="878" applyFont="1" applyAlignment="1">
      <alignment horizontal="center" vertical="center"/>
    </xf>
    <xf numFmtId="0" fontId="253" fillId="0" borderId="28" xfId="878" applyFont="1" applyBorder="1" applyAlignment="1">
      <alignment horizontal="center" vertical="center" wrapText="1"/>
    </xf>
    <xf numFmtId="0" fontId="253" fillId="0" borderId="0" xfId="878" applyFont="1" applyAlignment="1">
      <alignment horizontal="center" vertical="center" wrapText="1"/>
    </xf>
    <xf numFmtId="0" fontId="253" fillId="0" borderId="49" xfId="878" applyFont="1" applyBorder="1" applyAlignment="1">
      <alignment horizontal="center" vertical="center" wrapText="1"/>
    </xf>
    <xf numFmtId="0" fontId="248" fillId="0" borderId="24" xfId="878" applyFont="1" applyBorder="1" applyAlignment="1">
      <alignment horizontal="center"/>
    </xf>
    <xf numFmtId="39" fontId="246" fillId="0" borderId="28" xfId="2533" applyNumberFormat="1" applyFont="1" applyBorder="1" applyAlignment="1">
      <alignment horizontal="center" vertical="center" wrapText="1"/>
    </xf>
    <xf numFmtId="0" fontId="251" fillId="0" borderId="28" xfId="878" applyFont="1" applyBorder="1" applyAlignment="1">
      <alignment horizontal="center" wrapText="1"/>
    </xf>
    <xf numFmtId="0" fontId="251" fillId="0" borderId="0" xfId="878" applyFont="1" applyAlignment="1">
      <alignment horizontal="center" wrapText="1"/>
    </xf>
    <xf numFmtId="0" fontId="251" fillId="0" borderId="49" xfId="878" applyFont="1" applyBorder="1" applyAlignment="1">
      <alignment horizontal="center" wrapText="1"/>
    </xf>
    <xf numFmtId="179" fontId="244" fillId="0" borderId="49" xfId="2531" applyNumberFormat="1" applyFont="1" applyBorder="1" applyAlignment="1">
      <alignment horizontal="center"/>
    </xf>
    <xf numFmtId="179" fontId="244" fillId="0" borderId="0" xfId="2531" applyNumberFormat="1" applyFont="1" applyAlignment="1">
      <alignment horizontal="center"/>
    </xf>
  </cellXfs>
  <cellStyles count="4678">
    <cellStyle name="_x000f_" xfId="1259"/>
    <cellStyle name=" _x0005_M_x0004_" xfId="1260"/>
    <cellStyle name="_x000a__x0005__x001c__x0005__x000a_" xfId="1261"/>
    <cellStyle name="_x000a__x0005__x001c__x0005__x000a_ 2" xfId="2535"/>
    <cellStyle name="_x000a__x0005__x001c__x0005__x000a_ 2 2" xfId="4244"/>
    <cellStyle name="_x000b_" xfId="1262"/>
    <cellStyle name="&amp;R&amp;&quot;Book Antiqua,Bold&quot;&amp;16A" xfId="1263"/>
    <cellStyle name="(Normal)" xfId="1374"/>
    <cellStyle name=",Regular&quot;&amp;F. &amp;A_x000a_&amp;D, &amp;Tb" xfId="1264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AR-FEB" xfId="2536"/>
    <cellStyle name="_AR-FEB_1" xfId="2537"/>
    <cellStyle name="_AR-FEB_2" xfId="2538"/>
    <cellStyle name="_AR-FEB_3" xfId="2539"/>
    <cellStyle name="_AR-FEB_4" xfId="2540"/>
    <cellStyle name="_AR-FEB_5" xfId="2541"/>
    <cellStyle name="_AR-FEB_6" xfId="2542"/>
    <cellStyle name="_AR-FEB_7" xfId="2543"/>
    <cellStyle name="_AR-FEB_8" xfId="2544"/>
    <cellStyle name="_AR-FEB_9" xfId="2545"/>
    <cellStyle name="_AR-FEB_A" xfId="2546"/>
    <cellStyle name="_AR-FEB_B" xfId="2547"/>
    <cellStyle name="_BSN 6 ph 3 by som EGM" xfId="2548"/>
    <cellStyle name="_CONDO LUMPINI PLACE Pinklao2  ACT 23มีค50" xfId="2549"/>
    <cellStyle name="_Fixed assets" xfId="1265"/>
    <cellStyle name="_FSA-FH" xfId="1266"/>
    <cellStyle name="_FSA-FH2" xfId="1267"/>
    <cellStyle name="_Projection 6PH3" xfId="2550"/>
    <cellStyle name="_SRR3" xfId="2551"/>
    <cellStyle name="_เธเธเธฅเธเธ—เธธเธเนเธเธฃเธเธเธฒเธฃเธเนเธฒเธเธชเธงเธขเธเนเธณเนเธช 1 (1)" xfId="2552"/>
    <cellStyle name="_แผน Revise Budget BSN4 ปรับตาม EGM 30-50 22.25" xfId="2554"/>
    <cellStyle name="_แผนการเพิ่มทุนของโครงการบ้านสวยน้ำใส - Updated - Revised#2" xfId="2555"/>
    <cellStyle name="_บ้านสวยน้ำใส1" xfId="2553"/>
    <cellStyle name="¤@¯Elaroux" xfId="11"/>
    <cellStyle name="¤d¤À¦E0]_laroux" xfId="12"/>
    <cellStyle name="¤d¤À¦Elaroux" xfId="13"/>
    <cellStyle name="¤d¤À¦Elaroux 2" xfId="2556"/>
    <cellStyle name="¤d¤À¦Elaroux 2 2" xfId="4245"/>
    <cellStyle name="¤d¤À¦Elaroux 3" xfId="4001"/>
    <cellStyle name="•W€_4m stock" xfId="14"/>
    <cellStyle name="_x0018__x0002__x0003_⟀Å٢b" xfId="1268"/>
    <cellStyle name="঴" xfId="1269"/>
    <cellStyle name="0,0_x000d__x000a_NA_x000d__x000a_" xfId="15"/>
    <cellStyle name="0,0_x000d__x000a_NA_x000d__x000a_ 2" xfId="1375"/>
    <cellStyle name="0,0_x000d__x000a_NA_x000d__x000a__Mono_Traval_M" xfId="1376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0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15" xfId="2557"/>
    <cellStyle name="20% - Accent1 2" xfId="76"/>
    <cellStyle name="20% - Accent1 2 2" xfId="2559"/>
    <cellStyle name="20% - Accent1 2 3" xfId="2558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15" xfId="2560"/>
    <cellStyle name="20% - Accent2 2" xfId="89"/>
    <cellStyle name="20% - Accent2 2 2" xfId="2562"/>
    <cellStyle name="20% - Accent2 2 3" xfId="2561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15" xfId="2563"/>
    <cellStyle name="20% - Accent3 2" xfId="102"/>
    <cellStyle name="20% - Accent3 2 2" xfId="2565"/>
    <cellStyle name="20% - Accent3 2 3" xfId="2564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15" xfId="2566"/>
    <cellStyle name="20% - Accent4 2" xfId="115"/>
    <cellStyle name="20% - Accent4 2 2" xfId="2568"/>
    <cellStyle name="20% - Accent4 2 3" xfId="2567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15" xfId="2569"/>
    <cellStyle name="20% - Accent5 2" xfId="128"/>
    <cellStyle name="20% - Accent5 2 2" xfId="2571"/>
    <cellStyle name="20% - Accent5 2 3" xfId="2570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15" xfId="2572"/>
    <cellStyle name="20% - Accent6 2" xfId="141"/>
    <cellStyle name="20% - Accent6 2 2" xfId="2574"/>
    <cellStyle name="20% - Accent6 2 3" xfId="2573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 2" xfId="2575"/>
    <cellStyle name="20% - ส่วนที่ถูกเน้น2 2" xfId="2576"/>
    <cellStyle name="20% - ส่วนที่ถูกเน้น3 2" xfId="2577"/>
    <cellStyle name="20% - ส่วนที่ถูกเน้น4 2" xfId="2578"/>
    <cellStyle name="20% - ส่วนที่ถูกเน้น5 2" xfId="2579"/>
    <cellStyle name="20% - ส่วนที่ถูกเน้น6 2" xfId="2580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๒Wลว - Style1" xfId="2581"/>
    <cellStyle name="๒Wลว - Style2" xfId="2582"/>
    <cellStyle name="๒Wลว - Style3" xfId="2583"/>
    <cellStyle name="๒Wลว - Style4" xfId="2584"/>
    <cellStyle name="๒Wลว - Style5" xfId="2585"/>
    <cellStyle name="๒Wลว - Style6" xfId="2586"/>
    <cellStyle name="๒Wลว - Style7" xfId="2587"/>
    <cellStyle name="๒Wลว - Style8" xfId="2588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15" xfId="2589"/>
    <cellStyle name="40% - Accent1 2" xfId="177"/>
    <cellStyle name="40% - Accent1 2 2" xfId="2591"/>
    <cellStyle name="40% - Accent1 2 3" xfId="2590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15" xfId="2592"/>
    <cellStyle name="40% - Accent2 2" xfId="190"/>
    <cellStyle name="40% - Accent2 2 2" xfId="2594"/>
    <cellStyle name="40% - Accent2 2 3" xfId="2593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15" xfId="2595"/>
    <cellStyle name="40% - Accent3 2" xfId="203"/>
    <cellStyle name="40% - Accent3 2 2" xfId="2597"/>
    <cellStyle name="40% - Accent3 2 3" xfId="2596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15" xfId="2598"/>
    <cellStyle name="40% - Accent4 2" xfId="216"/>
    <cellStyle name="40% - Accent4 2 2" xfId="2600"/>
    <cellStyle name="40% - Accent4 2 3" xfId="2599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15" xfId="2601"/>
    <cellStyle name="40% - Accent5 2" xfId="229"/>
    <cellStyle name="40% - Accent5 2 2" xfId="2603"/>
    <cellStyle name="40% - Accent5 2 3" xfId="2602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15" xfId="2604"/>
    <cellStyle name="40% - Accent6 2" xfId="242"/>
    <cellStyle name="40% - Accent6 2 2" xfId="2606"/>
    <cellStyle name="40% - Accent6 2 3" xfId="2605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 2" xfId="2607"/>
    <cellStyle name="40% - ส่วนที่ถูกเน้น2 2" xfId="2608"/>
    <cellStyle name="40% - ส่วนที่ถูกเน้น3 2" xfId="2609"/>
    <cellStyle name="40% - ส่วนที่ถูกเน้น4 2" xfId="2610"/>
    <cellStyle name="40% - ส่วนที่ถูกเน้น5 2" xfId="2611"/>
    <cellStyle name="40% - ส่วนที่ถูกเน้น6 2" xfId="2612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15" xfId="2613"/>
    <cellStyle name="60% - Accent1 2" xfId="261"/>
    <cellStyle name="60% - Accent1 2 2" xfId="2615"/>
    <cellStyle name="60% - Accent1 2 3" xfId="2614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15" xfId="2616"/>
    <cellStyle name="60% - Accent2 2" xfId="274"/>
    <cellStyle name="60% - Accent2 2 2" xfId="2618"/>
    <cellStyle name="60% - Accent2 2 3" xfId="2617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15" xfId="2619"/>
    <cellStyle name="60% - Accent3 2" xfId="287"/>
    <cellStyle name="60% - Accent3 2 2" xfId="2621"/>
    <cellStyle name="60% - Accent3 2 3" xfId="2620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15" xfId="2622"/>
    <cellStyle name="60% - Accent4 2" xfId="300"/>
    <cellStyle name="60% - Accent4 2 2" xfId="2624"/>
    <cellStyle name="60% - Accent4 2 3" xfId="2623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15" xfId="2625"/>
    <cellStyle name="60% - Accent5 2" xfId="313"/>
    <cellStyle name="60% - Accent5 2 2" xfId="2627"/>
    <cellStyle name="60% - Accent5 2 3" xfId="2626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15" xfId="2628"/>
    <cellStyle name="60% - Accent6 2" xfId="326"/>
    <cellStyle name="60% - Accent6 2 2" xfId="2630"/>
    <cellStyle name="60% - Accent6 2 3" xfId="2629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 2" xfId="2631"/>
    <cellStyle name="60% - ส่วนที่ถูกเน้น2 2" xfId="2632"/>
    <cellStyle name="60% - ส่วนที่ถูกเน้น3 2" xfId="2633"/>
    <cellStyle name="60% - ส่วนที่ถูกเน้น4 2" xfId="2634"/>
    <cellStyle name="60% - ส่วนที่ถูกเน้น5 2" xfId="2635"/>
    <cellStyle name="60% - ส่วนที่ถูกเน้น6 2" xfId="2636"/>
    <cellStyle name="6Ab&amp;&amp;L&amp;&quot;Book Antiqua,Regular&quot;&amp;F. &amp;A_x000a_&amp;D, &amp;Tb" xfId="1271"/>
    <cellStyle name="75" xfId="340"/>
    <cellStyle name="75 2" xfId="341"/>
    <cellStyle name="75 2 2" xfId="342"/>
    <cellStyle name="75 2 3" xfId="343"/>
    <cellStyle name="75 2 4" xfId="344"/>
    <cellStyle name="75 2 5" xfId="345"/>
    <cellStyle name="75 2 6" xfId="2639"/>
    <cellStyle name="75 2 7" xfId="2638"/>
    <cellStyle name="75 3" xfId="346"/>
    <cellStyle name="75 4" xfId="347"/>
    <cellStyle name="75 5" xfId="348"/>
    <cellStyle name="75 6" xfId="349"/>
    <cellStyle name="75 7" xfId="2640"/>
    <cellStyle name="75 8" xfId="2637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4" builtinId="29" customBuiltin="1"/>
    <cellStyle name="Accent1 - 20%" xfId="1377"/>
    <cellStyle name="Accent1 - 40%" xfId="1378"/>
    <cellStyle name="Accent1 - 60%" xfId="1379"/>
    <cellStyle name="Accent1 10" xfId="365"/>
    <cellStyle name="Accent1 11" xfId="366"/>
    <cellStyle name="Accent1 12" xfId="367"/>
    <cellStyle name="Accent1 13" xfId="368"/>
    <cellStyle name="Accent1 14" xfId="369"/>
    <cellStyle name="Accent1 15" xfId="2641"/>
    <cellStyle name="Accent1 16" xfId="2642"/>
    <cellStyle name="Accent1 2" xfId="370"/>
    <cellStyle name="Accent1 2 2" xfId="2644"/>
    <cellStyle name="Accent1 2 3" xfId="2643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5" builtinId="33" customBuiltin="1"/>
    <cellStyle name="Accent2 - 20%" xfId="1380"/>
    <cellStyle name="Accent2 - 40%" xfId="1381"/>
    <cellStyle name="Accent2 - 60%" xfId="1382"/>
    <cellStyle name="Accent2 10" xfId="378"/>
    <cellStyle name="Accent2 11" xfId="379"/>
    <cellStyle name="Accent2 12" xfId="380"/>
    <cellStyle name="Accent2 13" xfId="381"/>
    <cellStyle name="Accent2 14" xfId="382"/>
    <cellStyle name="Accent2 15" xfId="2645"/>
    <cellStyle name="Accent2 16" xfId="2646"/>
    <cellStyle name="Accent2 2" xfId="383"/>
    <cellStyle name="Accent2 2 2" xfId="2648"/>
    <cellStyle name="Accent2 2 3" xfId="2647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6" builtinId="37" customBuiltin="1"/>
    <cellStyle name="Accent3 - 20%" xfId="1383"/>
    <cellStyle name="Accent3 - 40%" xfId="1384"/>
    <cellStyle name="Accent3 - 60%" xfId="1385"/>
    <cellStyle name="Accent3 10" xfId="391"/>
    <cellStyle name="Accent3 11" xfId="392"/>
    <cellStyle name="Accent3 12" xfId="393"/>
    <cellStyle name="Accent3 13" xfId="394"/>
    <cellStyle name="Accent3 14" xfId="395"/>
    <cellStyle name="Accent3 15" xfId="2649"/>
    <cellStyle name="Accent3 16" xfId="2650"/>
    <cellStyle name="Accent3 2" xfId="396"/>
    <cellStyle name="Accent3 2 2" xfId="2652"/>
    <cellStyle name="Accent3 2 3" xfId="2651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7" builtinId="41" customBuiltin="1"/>
    <cellStyle name="Accent4 - 20%" xfId="1386"/>
    <cellStyle name="Accent4 - 40%" xfId="1387"/>
    <cellStyle name="Accent4 - 60%" xfId="1388"/>
    <cellStyle name="Accent4 10" xfId="404"/>
    <cellStyle name="Accent4 11" xfId="405"/>
    <cellStyle name="Accent4 12" xfId="406"/>
    <cellStyle name="Accent4 13" xfId="407"/>
    <cellStyle name="Accent4 14" xfId="408"/>
    <cellStyle name="Accent4 15" xfId="2653"/>
    <cellStyle name="Accent4 16" xfId="2654"/>
    <cellStyle name="Accent4 2" xfId="409"/>
    <cellStyle name="Accent4 2 2" xfId="2656"/>
    <cellStyle name="Accent4 2 3" xfId="2655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8" builtinId="45" customBuiltin="1"/>
    <cellStyle name="Accent5 - 20%" xfId="1389"/>
    <cellStyle name="Accent5 - 40%" xfId="1390"/>
    <cellStyle name="Accent5 - 60%" xfId="1391"/>
    <cellStyle name="Accent5 10" xfId="417"/>
    <cellStyle name="Accent5 11" xfId="418"/>
    <cellStyle name="Accent5 12" xfId="419"/>
    <cellStyle name="Accent5 13" xfId="420"/>
    <cellStyle name="Accent5 14" xfId="421"/>
    <cellStyle name="Accent5 15" xfId="2657"/>
    <cellStyle name="Accent5 16" xfId="2658"/>
    <cellStyle name="Accent5 2" xfId="422"/>
    <cellStyle name="Accent5 2 2" xfId="2660"/>
    <cellStyle name="Accent5 2 3" xfId="2659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29" builtinId="49" customBuiltin="1"/>
    <cellStyle name="Accent6 - 20%" xfId="1392"/>
    <cellStyle name="Accent6 - 40%" xfId="1393"/>
    <cellStyle name="Accent6 - 60%" xfId="1394"/>
    <cellStyle name="Accent6 10" xfId="430"/>
    <cellStyle name="Accent6 11" xfId="431"/>
    <cellStyle name="Accent6 12" xfId="432"/>
    <cellStyle name="Accent6 13" xfId="433"/>
    <cellStyle name="Accent6 14" xfId="434"/>
    <cellStyle name="Accent6 15" xfId="2661"/>
    <cellStyle name="Accent6 16" xfId="2662"/>
    <cellStyle name="Accent6 2" xfId="435"/>
    <cellStyle name="Accent6 2 2" xfId="2664"/>
    <cellStyle name="Accent6 2 3" xfId="2663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amount" xfId="2665"/>
    <cellStyle name="amount 2" xfId="4261"/>
    <cellStyle name="b" xfId="1272"/>
    <cellStyle name="Bad" xfId="1222" builtinId="27" customBuiltin="1"/>
    <cellStyle name="Bad 10" xfId="443"/>
    <cellStyle name="Bad 11" xfId="444"/>
    <cellStyle name="Bad 12" xfId="445"/>
    <cellStyle name="Bad 13" xfId="446"/>
    <cellStyle name="Bad 14" xfId="447"/>
    <cellStyle name="Bad 15" xfId="2666"/>
    <cellStyle name="Bad 2" xfId="448"/>
    <cellStyle name="Bad 2 2" xfId="2668"/>
    <cellStyle name="Bad 2 3" xfId="2667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dy 2" xfId="2670"/>
    <cellStyle name="Body 3" xfId="2671"/>
    <cellStyle name="Body 4" xfId="2669"/>
    <cellStyle name="BOLDl" xfId="1395"/>
    <cellStyle name="BOLDSH - Style1" xfId="2672"/>
    <cellStyle name="BOLDSH - Style1 2" xfId="4279"/>
    <cellStyle name="Calc Currency (0)" xfId="1273"/>
    <cellStyle name="Calc Currency (0) 2" xfId="2674"/>
    <cellStyle name="Calc Currency (0) 3" xfId="2673"/>
    <cellStyle name="Calc Currency (2)" xfId="1274"/>
    <cellStyle name="Calc Currency (2) 2" xfId="2676"/>
    <cellStyle name="Calc Currency (2) 3" xfId="2675"/>
    <cellStyle name="Calc Percent (0)" xfId="1275"/>
    <cellStyle name="Calc Percent (0) 2" xfId="2678"/>
    <cellStyle name="Calc Percent (0) 3" xfId="2677"/>
    <cellStyle name="Calc Percent (1)" xfId="1276"/>
    <cellStyle name="Calc Percent (1) 2" xfId="2680"/>
    <cellStyle name="Calc Percent (1) 3" xfId="2679"/>
    <cellStyle name="Calc Percent (2)" xfId="1277"/>
    <cellStyle name="Calc Percent (2) 2" xfId="2682"/>
    <cellStyle name="Calc Percent (2) 3" xfId="2681"/>
    <cellStyle name="Calc Units (0)" xfId="1278"/>
    <cellStyle name="Calc Units (0) 2" xfId="2684"/>
    <cellStyle name="Calc Units (0) 3" xfId="2683"/>
    <cellStyle name="Calc Units (1)" xfId="1279"/>
    <cellStyle name="Calc Units (1) 2" xfId="2686"/>
    <cellStyle name="Calc Units (1) 3" xfId="2685"/>
    <cellStyle name="Calc Units (2)" xfId="1280"/>
    <cellStyle name="Calc Units (2) 2" xfId="2688"/>
    <cellStyle name="Calc Units (2) 3" xfId="2687"/>
    <cellStyle name="Calculation" xfId="1145" builtinId="22" customBuiltin="1"/>
    <cellStyle name="Calculation 10" xfId="457"/>
    <cellStyle name="Calculation 10 2" xfId="2690"/>
    <cellStyle name="Calculation 10 2 2" xfId="4064"/>
    <cellStyle name="Calculation 10 3" xfId="2689"/>
    <cellStyle name="Calculation 10 3 2" xfId="4277"/>
    <cellStyle name="Calculation 11" xfId="458"/>
    <cellStyle name="Calculation 11 2" xfId="2692"/>
    <cellStyle name="Calculation 11 2 2" xfId="4062"/>
    <cellStyle name="Calculation 11 3" xfId="2691"/>
    <cellStyle name="Calculation 11 3 2" xfId="4063"/>
    <cellStyle name="Calculation 12" xfId="459"/>
    <cellStyle name="Calculation 12 2" xfId="2694"/>
    <cellStyle name="Calculation 12 2 2" xfId="4060"/>
    <cellStyle name="Calculation 12 3" xfId="2693"/>
    <cellStyle name="Calculation 12 3 2" xfId="4061"/>
    <cellStyle name="Calculation 13" xfId="460"/>
    <cellStyle name="Calculation 13 2" xfId="2696"/>
    <cellStyle name="Calculation 13 2 2" xfId="4276"/>
    <cellStyle name="Calculation 13 3" xfId="2695"/>
    <cellStyle name="Calculation 13 3 2" xfId="4176"/>
    <cellStyle name="Calculation 14" xfId="461"/>
    <cellStyle name="Calculation 14 2" xfId="2698"/>
    <cellStyle name="Calculation 14 2 2" xfId="4275"/>
    <cellStyle name="Calculation 14 3" xfId="2697"/>
    <cellStyle name="Calculation 14 3 2" xfId="4274"/>
    <cellStyle name="Calculation 15" xfId="2699"/>
    <cellStyle name="Calculation 15 2" xfId="4206"/>
    <cellStyle name="Calculation 16" xfId="2700"/>
    <cellStyle name="Calculation 16 2" xfId="4272"/>
    <cellStyle name="Calculation 2" xfId="462"/>
    <cellStyle name="Calculation 2 2" xfId="2702"/>
    <cellStyle name="Calculation 2 2 2" xfId="4059"/>
    <cellStyle name="Calculation 2 3" xfId="2703"/>
    <cellStyle name="Calculation 2 3 2" xfId="4270"/>
    <cellStyle name="Calculation 2 4" xfId="2701"/>
    <cellStyle name="Calculation 2 4 2" xfId="4273"/>
    <cellStyle name="Calculation 3" xfId="463"/>
    <cellStyle name="Calculation 3 2" xfId="2705"/>
    <cellStyle name="Calculation 3 2 2" xfId="4058"/>
    <cellStyle name="Calculation 3 3" xfId="2704"/>
    <cellStyle name="Calculation 3 3 2" xfId="4271"/>
    <cellStyle name="Calculation 4" xfId="464"/>
    <cellStyle name="Calculation 4 2" xfId="2707"/>
    <cellStyle name="Calculation 4 2 2" xfId="4269"/>
    <cellStyle name="Calculation 4 3" xfId="2706"/>
    <cellStyle name="Calculation 4 3 2" xfId="4268"/>
    <cellStyle name="Calculation 5" xfId="465"/>
    <cellStyle name="Calculation 5 2" xfId="2709"/>
    <cellStyle name="Calculation 5 2 2" xfId="4266"/>
    <cellStyle name="Calculation 5 3" xfId="2708"/>
    <cellStyle name="Calculation 5 3 2" xfId="4057"/>
    <cellStyle name="Calculation 6" xfId="466"/>
    <cellStyle name="Calculation 6 2" xfId="2711"/>
    <cellStyle name="Calculation 6 2 2" xfId="4056"/>
    <cellStyle name="Calculation 6 3" xfId="2710"/>
    <cellStyle name="Calculation 6 3 2" xfId="4267"/>
    <cellStyle name="Calculation 7" xfId="467"/>
    <cellStyle name="Calculation 7 2" xfId="2713"/>
    <cellStyle name="Calculation 7 2 2" xfId="4265"/>
    <cellStyle name="Calculation 7 3" xfId="2712"/>
    <cellStyle name="Calculation 7 3 2" xfId="4264"/>
    <cellStyle name="Calculation 8" xfId="468"/>
    <cellStyle name="Calculation 8 2" xfId="2715"/>
    <cellStyle name="Calculation 8 2 2" xfId="4262"/>
    <cellStyle name="Calculation 8 3" xfId="2714"/>
    <cellStyle name="Calculation 8 3 2" xfId="4055"/>
    <cellStyle name="Calculation 9" xfId="469"/>
    <cellStyle name="Calculation 9 2" xfId="2717"/>
    <cellStyle name="Calculation 9 2 2" xfId="4054"/>
    <cellStyle name="Calculation 9 3" xfId="2716"/>
    <cellStyle name="Calculation 9 3 2" xfId="4263"/>
    <cellStyle name="category" xfId="1396"/>
    <cellStyle name="category 2" xfId="2719"/>
    <cellStyle name="category 3" xfId="2718"/>
    <cellStyle name="Change A&amp;ll" xfId="2720"/>
    <cellStyle name="Change A&amp;ll 2" xfId="4053"/>
    <cellStyle name="Check Cell" xfId="1194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15" xfId="2721"/>
    <cellStyle name="Check Cell 2" xfId="475"/>
    <cellStyle name="Check Cell 2 2" xfId="2723"/>
    <cellStyle name="Check Cell 2 3" xfId="2722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ic" xfId="2724"/>
    <cellStyle name="Comma" xfId="2531" builtinId="3"/>
    <cellStyle name="Comma  - Style1" xfId="483"/>
    <cellStyle name="Comma  - Style1 2" xfId="2727"/>
    <cellStyle name="Comma  - Style1 3" xfId="2726"/>
    <cellStyle name="Comma  - Style2" xfId="484"/>
    <cellStyle name="Comma  - Style2 2" xfId="2729"/>
    <cellStyle name="Comma  - Style2 3" xfId="2728"/>
    <cellStyle name="Comma  - Style3" xfId="485"/>
    <cellStyle name="Comma  - Style3 2" xfId="2731"/>
    <cellStyle name="Comma  - Style3 3" xfId="2730"/>
    <cellStyle name="Comma  - Style4" xfId="486"/>
    <cellStyle name="Comma  - Style4 2" xfId="2733"/>
    <cellStyle name="Comma  - Style4 3" xfId="2732"/>
    <cellStyle name="Comma  - Style5" xfId="487"/>
    <cellStyle name="Comma  - Style5 2" xfId="2735"/>
    <cellStyle name="Comma  - Style5 3" xfId="2734"/>
    <cellStyle name="Comma  - Style6" xfId="488"/>
    <cellStyle name="Comma  - Style6 2" xfId="2737"/>
    <cellStyle name="Comma  - Style6 3" xfId="2736"/>
    <cellStyle name="Comma  - Style7" xfId="489"/>
    <cellStyle name="Comma  - Style7 2" xfId="2739"/>
    <cellStyle name="Comma  - Style7 3" xfId="2738"/>
    <cellStyle name="Comma  - Style8" xfId="490"/>
    <cellStyle name="Comma  - Style8 2" xfId="2741"/>
    <cellStyle name="Comma  - Style8 3" xfId="2740"/>
    <cellStyle name="Comma (0.0)" xfId="2742"/>
    <cellStyle name="Comma (0.00)" xfId="2743"/>
    <cellStyle name="Comma (hidden)" xfId="2744"/>
    <cellStyle name="Comma (index)" xfId="2745"/>
    <cellStyle name="Comma [0.00]" xfId="1397"/>
    <cellStyle name="Comma [0.00] 2" xfId="2746"/>
    <cellStyle name="Comma [0.00] 2 2" xfId="4280"/>
    <cellStyle name="Comma [00]" xfId="1281"/>
    <cellStyle name="Comma [00] 2" xfId="2748"/>
    <cellStyle name="Comma [00] 3" xfId="2747"/>
    <cellStyle name="Comma 10" xfId="491"/>
    <cellStyle name="Comma 10 2" xfId="492"/>
    <cellStyle name="Comma 10 2 2" xfId="1398"/>
    <cellStyle name="Comma 10 2 2 2" xfId="2752"/>
    <cellStyle name="Comma 10 2 2 3" xfId="2751"/>
    <cellStyle name="Comma 10 2 2 3 2" xfId="4283"/>
    <cellStyle name="Comma 10 2 3" xfId="2753"/>
    <cellStyle name="Comma 10 2 4" xfId="2750"/>
    <cellStyle name="Comma 10 2 4 2" xfId="4282"/>
    <cellStyle name="Comma 10 3" xfId="1399"/>
    <cellStyle name="Comma 10 4" xfId="2754"/>
    <cellStyle name="Comma 10 4 2" xfId="4284"/>
    <cellStyle name="Comma 10 5" xfId="2749"/>
    <cellStyle name="Comma 10 5 2" xfId="4281"/>
    <cellStyle name="Comma 10_21220000 เช็คจ่ายรอตัดบัญชี 5309" xfId="493"/>
    <cellStyle name="Comma 100" xfId="2755"/>
    <cellStyle name="Comma 100 2" xfId="4285"/>
    <cellStyle name="Comma 101" xfId="2756"/>
    <cellStyle name="Comma 101 2" xfId="4286"/>
    <cellStyle name="Comma 102" xfId="2757"/>
    <cellStyle name="Comma 102 2" xfId="4287"/>
    <cellStyle name="Comma 103" xfId="2758"/>
    <cellStyle name="Comma 103 2" xfId="4288"/>
    <cellStyle name="Comma 104" xfId="2759"/>
    <cellStyle name="Comma 104 2" xfId="4289"/>
    <cellStyle name="Comma 105" xfId="2760"/>
    <cellStyle name="Comma 105 2" xfId="4290"/>
    <cellStyle name="Comma 106" xfId="2761"/>
    <cellStyle name="Comma 106 2" xfId="4291"/>
    <cellStyle name="Comma 107" xfId="2762"/>
    <cellStyle name="Comma 107 2" xfId="4292"/>
    <cellStyle name="Comma 108" xfId="2763"/>
    <cellStyle name="Comma 108 2" xfId="4293"/>
    <cellStyle name="Comma 109" xfId="2764"/>
    <cellStyle name="Comma 109 2" xfId="4294"/>
    <cellStyle name="Comma 11" xfId="494"/>
    <cellStyle name="Comma 11 2" xfId="495"/>
    <cellStyle name="Comma 11 2 2" xfId="2766"/>
    <cellStyle name="Comma 11 3" xfId="2767"/>
    <cellStyle name="Comma 11 3 2" xfId="4296"/>
    <cellStyle name="Comma 11 4" xfId="2765"/>
    <cellStyle name="Comma 11 4 2" xfId="4295"/>
    <cellStyle name="Comma 11 5" xfId="4065"/>
    <cellStyle name="Comma 110" xfId="2768"/>
    <cellStyle name="Comma 110 2" xfId="4297"/>
    <cellStyle name="Comma 111" xfId="2769"/>
    <cellStyle name="Comma 111 2" xfId="4298"/>
    <cellStyle name="Comma 112" xfId="2770"/>
    <cellStyle name="Comma 112 2" xfId="4299"/>
    <cellStyle name="Comma 113" xfId="2771"/>
    <cellStyle name="Comma 113 2" xfId="4300"/>
    <cellStyle name="Comma 114" xfId="2772"/>
    <cellStyle name="Comma 114 2" xfId="4301"/>
    <cellStyle name="Comma 115" xfId="2773"/>
    <cellStyle name="Comma 115 2" xfId="4302"/>
    <cellStyle name="Comma 116" xfId="2774"/>
    <cellStyle name="Comma 116 2" xfId="4303"/>
    <cellStyle name="Comma 117" xfId="2775"/>
    <cellStyle name="Comma 117 2" xfId="4304"/>
    <cellStyle name="Comma 118" xfId="2776"/>
    <cellStyle name="Comma 118 2" xfId="4305"/>
    <cellStyle name="Comma 119" xfId="2777"/>
    <cellStyle name="Comma 119 2" xfId="4306"/>
    <cellStyle name="Comma 12" xfId="496"/>
    <cellStyle name="Comma 12 2" xfId="497"/>
    <cellStyle name="Comma 12 2 2" xfId="2779"/>
    <cellStyle name="Comma 12 2 2 2" xfId="4308"/>
    <cellStyle name="Comma 12 2 3" xfId="4067"/>
    <cellStyle name="Comma 12 3" xfId="2780"/>
    <cellStyle name="Comma 12 3 2" xfId="4309"/>
    <cellStyle name="Comma 12 4" xfId="2778"/>
    <cellStyle name="Comma 12 4 2" xfId="4307"/>
    <cellStyle name="Comma 12 5" xfId="4066"/>
    <cellStyle name="Comma 12_CSI_Q1'52_M" xfId="1400"/>
    <cellStyle name="Comma 120" xfId="2781"/>
    <cellStyle name="Comma 120 2" xfId="4310"/>
    <cellStyle name="Comma 121" xfId="2782"/>
    <cellStyle name="Comma 121 2" xfId="4311"/>
    <cellStyle name="Comma 122" xfId="2783"/>
    <cellStyle name="Comma 122 2" xfId="4312"/>
    <cellStyle name="Comma 123" xfId="2725"/>
    <cellStyle name="Comma 123 2" xfId="4278"/>
    <cellStyle name="Comma 124" xfId="4243"/>
    <cellStyle name="Comma 125" xfId="4452"/>
    <cellStyle name="Comma 13" xfId="498"/>
    <cellStyle name="Comma 13 2" xfId="499"/>
    <cellStyle name="Comma 13 2 2" xfId="2785"/>
    <cellStyle name="Comma 13 3" xfId="2786"/>
    <cellStyle name="Comma 13 4" xfId="2787"/>
    <cellStyle name="Comma 13 4 2" xfId="4314"/>
    <cellStyle name="Comma 13 5" xfId="2784"/>
    <cellStyle name="Comma 13 5 2" xfId="4313"/>
    <cellStyle name="Comma 13 6" xfId="4068"/>
    <cellStyle name="Comma 13_WP-I-AGRI 31.08.53 Ch" xfId="500"/>
    <cellStyle name="Comma 14" xfId="501"/>
    <cellStyle name="Comma 14 2" xfId="1355"/>
    <cellStyle name="Comma 14 2 2" xfId="1401"/>
    <cellStyle name="Comma 14 2 3" xfId="1402"/>
    <cellStyle name="Comma 14 2 4" xfId="1403"/>
    <cellStyle name="Comma 14 2 5" xfId="1404"/>
    <cellStyle name="Comma 14 2 6" xfId="1405"/>
    <cellStyle name="Comma 14 2 7" xfId="2790"/>
    <cellStyle name="Comma 14 2 8" xfId="2789"/>
    <cellStyle name="Comma 14 2 8 2" xfId="4316"/>
    <cellStyle name="Comma 14 3" xfId="2791"/>
    <cellStyle name="Comma 14 3 2" xfId="4317"/>
    <cellStyle name="Comma 14 4" xfId="2788"/>
    <cellStyle name="Comma 14 4 2" xfId="4315"/>
    <cellStyle name="Comma 14 5" xfId="4069"/>
    <cellStyle name="Comma 15" xfId="502"/>
    <cellStyle name="Comma 15 2" xfId="1406"/>
    <cellStyle name="Comma 15 2 2" xfId="2793"/>
    <cellStyle name="Comma 15 2 2 2" xfId="4319"/>
    <cellStyle name="Comma 15 3" xfId="2794"/>
    <cellStyle name="Comma 15 3 2" xfId="4320"/>
    <cellStyle name="Comma 15 4" xfId="2792"/>
    <cellStyle name="Comma 15 4 2" xfId="4318"/>
    <cellStyle name="Comma 16" xfId="503"/>
    <cellStyle name="Comma 16 2" xfId="2796"/>
    <cellStyle name="Comma 16 2 2" xfId="4322"/>
    <cellStyle name="Comma 16 3" xfId="2795"/>
    <cellStyle name="Comma 16 3 2" xfId="4321"/>
    <cellStyle name="Comma 16 4" xfId="4070"/>
    <cellStyle name="Comma 17" xfId="504"/>
    <cellStyle name="Comma 17 2" xfId="2798"/>
    <cellStyle name="Comma 17 2 2" xfId="4324"/>
    <cellStyle name="Comma 17 3" xfId="2797"/>
    <cellStyle name="Comma 17 3 2" xfId="4323"/>
    <cellStyle name="Comma 17 4" xfId="4071"/>
    <cellStyle name="Comma 18" xfId="505"/>
    <cellStyle name="Comma 18 2" xfId="2800"/>
    <cellStyle name="Comma 18 2 2" xfId="4326"/>
    <cellStyle name="Comma 18 3" xfId="2801"/>
    <cellStyle name="Comma 18 3 2" xfId="4327"/>
    <cellStyle name="Comma 18 4" xfId="2799"/>
    <cellStyle name="Comma 18 4 2" xfId="4325"/>
    <cellStyle name="Comma 18 5" xfId="4072"/>
    <cellStyle name="Comma 19" xfId="506"/>
    <cellStyle name="Comma 19 2" xfId="2803"/>
    <cellStyle name="Comma 19 3" xfId="2802"/>
    <cellStyle name="Comma 19 3 2" xfId="4328"/>
    <cellStyle name="Comma 2" xfId="507"/>
    <cellStyle name="Comma 2 10" xfId="508"/>
    <cellStyle name="Comma 2 10 2" xfId="2806"/>
    <cellStyle name="Comma 2 10 2 2" xfId="4331"/>
    <cellStyle name="Comma 2 10 3" xfId="2805"/>
    <cellStyle name="Comma 2 10 3 2" xfId="4330"/>
    <cellStyle name="Comma 2 10 4" xfId="4074"/>
    <cellStyle name="Comma 2 11" xfId="509"/>
    <cellStyle name="Comma 2 11 2" xfId="2807"/>
    <cellStyle name="Comma 2 11 2 2" xfId="4332"/>
    <cellStyle name="Comma 2 11 3" xfId="4075"/>
    <cellStyle name="Comma 2 12" xfId="510"/>
    <cellStyle name="Comma 2 12 2" xfId="2808"/>
    <cellStyle name="Comma 2 12 2 2" xfId="4333"/>
    <cellStyle name="Comma 2 12 3" xfId="4076"/>
    <cellStyle name="Comma 2 13" xfId="511"/>
    <cellStyle name="Comma 2 13 2" xfId="2809"/>
    <cellStyle name="Comma 2 13 2 2" xfId="4334"/>
    <cellStyle name="Comma 2 13 3" xfId="4077"/>
    <cellStyle name="Comma 2 14" xfId="512"/>
    <cellStyle name="Comma 2 14 2" xfId="2810"/>
    <cellStyle name="Comma 2 14 2 2" xfId="4335"/>
    <cellStyle name="Comma 2 15" xfId="513"/>
    <cellStyle name="Comma 2 15 2" xfId="2811"/>
    <cellStyle name="Comma 2 16" xfId="1255"/>
    <cellStyle name="Comma 2 16 2" xfId="2812"/>
    <cellStyle name="Comma 2 16 2 2" xfId="4336"/>
    <cellStyle name="Comma 2 16 3" xfId="4196"/>
    <cellStyle name="Comma 2 17" xfId="1282"/>
    <cellStyle name="Comma 2 18" xfId="1363"/>
    <cellStyle name="Comma 2 19" xfId="2517"/>
    <cellStyle name="Comma 2 2" xfId="514"/>
    <cellStyle name="Comma 2 2 10" xfId="515"/>
    <cellStyle name="Comma 2 2 10 2" xfId="2813"/>
    <cellStyle name="Comma 2 2 10 2 2" xfId="4337"/>
    <cellStyle name="Comma 2 2 10 3" xfId="4079"/>
    <cellStyle name="Comma 2 2 11" xfId="2814"/>
    <cellStyle name="Comma 2 2 11 2" xfId="4338"/>
    <cellStyle name="Comma 2 2 12" xfId="4078"/>
    <cellStyle name="Comma 2 2 2" xfId="516"/>
    <cellStyle name="Comma 2 2 2 10" xfId="2816"/>
    <cellStyle name="Comma 2 2 2 11" xfId="2815"/>
    <cellStyle name="Comma 2 2 2 2" xfId="517"/>
    <cellStyle name="Comma 2 2 2 2 2" xfId="2817"/>
    <cellStyle name="Comma 2 2 2 2 2 2" xfId="4339"/>
    <cellStyle name="Comma 2 2 2 2 3" xfId="4080"/>
    <cellStyle name="Comma 2 2 2 3" xfId="518"/>
    <cellStyle name="Comma 2 2 2 3 2" xfId="2818"/>
    <cellStyle name="Comma 2 2 2 3 2 2" xfId="4340"/>
    <cellStyle name="Comma 2 2 2 3 3" xfId="4081"/>
    <cellStyle name="Comma 2 2 2 4" xfId="519"/>
    <cellStyle name="Comma 2 2 2 4 2" xfId="2819"/>
    <cellStyle name="Comma 2 2 2 4 2 2" xfId="4341"/>
    <cellStyle name="Comma 2 2 2 4 3" xfId="4082"/>
    <cellStyle name="Comma 2 2 2 5" xfId="520"/>
    <cellStyle name="Comma 2 2 2 5 2" xfId="2820"/>
    <cellStyle name="Comma 2 2 2 5 2 2" xfId="4342"/>
    <cellStyle name="Comma 2 2 2 5 3" xfId="4083"/>
    <cellStyle name="Comma 2 2 2 6" xfId="521"/>
    <cellStyle name="Comma 2 2 2 6 2" xfId="2821"/>
    <cellStyle name="Comma 2 2 2 6 2 2" xfId="4343"/>
    <cellStyle name="Comma 2 2 2 6 3" xfId="4084"/>
    <cellStyle name="Comma 2 2 2 7" xfId="522"/>
    <cellStyle name="Comma 2 2 2 7 2" xfId="2822"/>
    <cellStyle name="Comma 2 2 2 7 2 2" xfId="4344"/>
    <cellStyle name="Comma 2 2 2 7 3" xfId="4085"/>
    <cellStyle name="Comma 2 2 2 8" xfId="523"/>
    <cellStyle name="Comma 2 2 2 8 2" xfId="2823"/>
    <cellStyle name="Comma 2 2 2 8 2 2" xfId="4345"/>
    <cellStyle name="Comma 2 2 2 8 3" xfId="4086"/>
    <cellStyle name="Comma 2 2 2 9" xfId="524"/>
    <cellStyle name="Comma 2 2 2 9 2" xfId="2824"/>
    <cellStyle name="Comma 2 2 2 9 2 2" xfId="4346"/>
    <cellStyle name="Comma 2 2 2 9 3" xfId="4087"/>
    <cellStyle name="Comma 2 2 3" xfId="525"/>
    <cellStyle name="Comma 2 2 3 2" xfId="526"/>
    <cellStyle name="Comma 2 2 3 3" xfId="2826"/>
    <cellStyle name="Comma 2 2 3 4" xfId="2825"/>
    <cellStyle name="Comma 2 2 3 4 2" xfId="4347"/>
    <cellStyle name="Comma 2 2 4" xfId="527"/>
    <cellStyle name="Comma 2 2 4 2" xfId="2828"/>
    <cellStyle name="Comma 2 2 4 3" xfId="2829"/>
    <cellStyle name="Comma 2 2 4 3 2" xfId="4348"/>
    <cellStyle name="Comma 2 2 4 4" xfId="2830"/>
    <cellStyle name="Comma 2 2 4 4 2" xfId="4349"/>
    <cellStyle name="Comma 2 2 4 5" xfId="2827"/>
    <cellStyle name="Comma 2 2 4 6" xfId="4088"/>
    <cellStyle name="Comma 2 2 5" xfId="528"/>
    <cellStyle name="Comma 2 2 5 2" xfId="2832"/>
    <cellStyle name="Comma 2 2 5 2 2" xfId="4350"/>
    <cellStyle name="Comma 2 2 5 3" xfId="2831"/>
    <cellStyle name="Comma 2 2 5 4" xfId="4089"/>
    <cellStyle name="Comma 2 2 6" xfId="529"/>
    <cellStyle name="Comma 2 2 6 2" xfId="2834"/>
    <cellStyle name="Comma 2 2 6 2 2" xfId="4352"/>
    <cellStyle name="Comma 2 2 6 3" xfId="2833"/>
    <cellStyle name="Comma 2 2 6 3 2" xfId="4351"/>
    <cellStyle name="Comma 2 2 6 4" xfId="4090"/>
    <cellStyle name="Comma 2 2 7" xfId="530"/>
    <cellStyle name="Comma 2 2 7 2" xfId="2836"/>
    <cellStyle name="Comma 2 2 7 2 2" xfId="4353"/>
    <cellStyle name="Comma 2 2 7 3" xfId="2835"/>
    <cellStyle name="Comma 2 2 7 4" xfId="4091"/>
    <cellStyle name="Comma 2 2 8" xfId="531"/>
    <cellStyle name="Comma 2 2 8 2" xfId="2837"/>
    <cellStyle name="Comma 2 2 8 2 2" xfId="4354"/>
    <cellStyle name="Comma 2 2 8 3" xfId="4092"/>
    <cellStyle name="Comma 2 2 9" xfId="532"/>
    <cellStyle name="Comma 2 2 9 2" xfId="2838"/>
    <cellStyle name="Comma 2 2 9 2 2" xfId="4355"/>
    <cellStyle name="Comma 2 2 9 3" xfId="4093"/>
    <cellStyle name="Comma 2 2_11311000 ลูกหนี้เช็คคืน 5309" xfId="533"/>
    <cellStyle name="Comma 2 20" xfId="2839"/>
    <cellStyle name="Comma 2 20 2" xfId="4356"/>
    <cellStyle name="Comma 2 21" xfId="2804"/>
    <cellStyle name="Comma 2 21 2" xfId="4329"/>
    <cellStyle name="Comma 2 22" xfId="4073"/>
    <cellStyle name="Comma 2 3" xfId="534"/>
    <cellStyle name="Comma 2 3 2" xfId="1407"/>
    <cellStyle name="Comma 2 3 2 2" xfId="2842"/>
    <cellStyle name="Comma 2 3 2 3" xfId="2843"/>
    <cellStyle name="Comma 2 3 2 4" xfId="2844"/>
    <cellStyle name="Comma 2 3 2 4 2" xfId="4359"/>
    <cellStyle name="Comma 2 3 2 5" xfId="2841"/>
    <cellStyle name="Comma 2 3 2 5 2" xfId="4358"/>
    <cellStyle name="Comma 2 3 2 6" xfId="4207"/>
    <cellStyle name="Comma 2 3 3" xfId="2845"/>
    <cellStyle name="Comma 2 3 4" xfId="2846"/>
    <cellStyle name="Comma 2 3 4 2" xfId="4360"/>
    <cellStyle name="Comma 2 3 5" xfId="2840"/>
    <cellStyle name="Comma 2 3 5 2" xfId="4357"/>
    <cellStyle name="Comma 2 4" xfId="535"/>
    <cellStyle name="Comma 2 4 10" xfId="2848"/>
    <cellStyle name="Comma 2 4 10 2" xfId="4362"/>
    <cellStyle name="Comma 2 4 11" xfId="2847"/>
    <cellStyle name="Comma 2 4 11 2" xfId="4361"/>
    <cellStyle name="Comma 2 4 12" xfId="4094"/>
    <cellStyle name="Comma 2 4 2" xfId="536"/>
    <cellStyle name="Comma 2 4 2 2" xfId="2850"/>
    <cellStyle name="Comma 2 4 2 3" xfId="2849"/>
    <cellStyle name="Comma 2 4 2 3 2" xfId="4363"/>
    <cellStyle name="Comma 2 4 3" xfId="537"/>
    <cellStyle name="Comma 2 4 3 2" xfId="2851"/>
    <cellStyle name="Comma 2 4 3 2 2" xfId="4364"/>
    <cellStyle name="Comma 2 4 3 3" xfId="4095"/>
    <cellStyle name="Comma 2 4 4" xfId="538"/>
    <cellStyle name="Comma 2 4 4 2" xfId="2852"/>
    <cellStyle name="Comma 2 4 4 2 2" xfId="4365"/>
    <cellStyle name="Comma 2 4 4 3" xfId="4096"/>
    <cellStyle name="Comma 2 4 5" xfId="539"/>
    <cellStyle name="Comma 2 4 5 2" xfId="2853"/>
    <cellStyle name="Comma 2 4 5 2 2" xfId="4366"/>
    <cellStyle name="Comma 2 4 5 3" xfId="4097"/>
    <cellStyle name="Comma 2 4 6" xfId="540"/>
    <cellStyle name="Comma 2 4 6 2" xfId="2854"/>
    <cellStyle name="Comma 2 4 6 2 2" xfId="4367"/>
    <cellStyle name="Comma 2 4 6 3" xfId="4098"/>
    <cellStyle name="Comma 2 4 7" xfId="541"/>
    <cellStyle name="Comma 2 4 7 2" xfId="2855"/>
    <cellStyle name="Comma 2 4 7 2 2" xfId="4368"/>
    <cellStyle name="Comma 2 4 7 3" xfId="4099"/>
    <cellStyle name="Comma 2 4 8" xfId="542"/>
    <cellStyle name="Comma 2 4 8 2" xfId="2856"/>
    <cellStyle name="Comma 2 4 8 2 2" xfId="4369"/>
    <cellStyle name="Comma 2 4 8 3" xfId="4100"/>
    <cellStyle name="Comma 2 4 9" xfId="543"/>
    <cellStyle name="Comma 2 4 9 2" xfId="2857"/>
    <cellStyle name="Comma 2 4 9 2 2" xfId="4370"/>
    <cellStyle name="Comma 2 4 9 3" xfId="4101"/>
    <cellStyle name="Comma 2 5" xfId="544"/>
    <cellStyle name="Comma 2 5 2" xfId="2859"/>
    <cellStyle name="Comma 2 5 2 2" xfId="2860"/>
    <cellStyle name="Comma 2 5 2 2 2" xfId="4373"/>
    <cellStyle name="Comma 2 5 2 3" xfId="2861"/>
    <cellStyle name="Comma 2 5 2 3 2" xfId="4374"/>
    <cellStyle name="Comma 2 5 2 4" xfId="4372"/>
    <cellStyle name="Comma 2 5 3" xfId="2862"/>
    <cellStyle name="Comma 2 5 3 2" xfId="4375"/>
    <cellStyle name="Comma 2 5 4" xfId="2858"/>
    <cellStyle name="Comma 2 5 4 2" xfId="4371"/>
    <cellStyle name="Comma 2 5 5" xfId="4102"/>
    <cellStyle name="Comma 2 6" xfId="545"/>
    <cellStyle name="Comma 2 6 2" xfId="2864"/>
    <cellStyle name="Comma 2 6 2 2" xfId="4376"/>
    <cellStyle name="Comma 2 6 3" xfId="2863"/>
    <cellStyle name="Comma 2 6 4" xfId="4103"/>
    <cellStyle name="Comma 2 7" xfId="546"/>
    <cellStyle name="Comma 2 7 2" xfId="2866"/>
    <cellStyle name="Comma 2 7 2 2" xfId="4378"/>
    <cellStyle name="Comma 2 7 3" xfId="2865"/>
    <cellStyle name="Comma 2 7 3 2" xfId="4377"/>
    <cellStyle name="Comma 2 7 4" xfId="4104"/>
    <cellStyle name="Comma 2 8" xfId="547"/>
    <cellStyle name="Comma 2 8 2" xfId="2868"/>
    <cellStyle name="Comma 2 8 2 2" xfId="4380"/>
    <cellStyle name="Comma 2 8 3" xfId="2867"/>
    <cellStyle name="Comma 2 8 3 2" xfId="4379"/>
    <cellStyle name="Comma 2 8 4" xfId="4105"/>
    <cellStyle name="Comma 2 9" xfId="548"/>
    <cellStyle name="Comma 2 9 2" xfId="2869"/>
    <cellStyle name="Comma 2 9 2 2" xfId="4381"/>
    <cellStyle name="Comma 2 9 3" xfId="4106"/>
    <cellStyle name="Comma 2_11310000 ลูกหนี้การค้า 5309" xfId="549"/>
    <cellStyle name="Comma 20" xfId="550"/>
    <cellStyle name="Comma 20 2" xfId="551"/>
    <cellStyle name="Comma 20 2 2" xfId="2871"/>
    <cellStyle name="Comma 20 2 2 2" xfId="4383"/>
    <cellStyle name="Comma 20 2 3" xfId="4108"/>
    <cellStyle name="Comma 20 3" xfId="2872"/>
    <cellStyle name="Comma 20 3 2" xfId="4384"/>
    <cellStyle name="Comma 20 4" xfId="2870"/>
    <cellStyle name="Comma 20 4 2" xfId="4382"/>
    <cellStyle name="Comma 20 5" xfId="4107"/>
    <cellStyle name="Comma 21" xfId="552"/>
    <cellStyle name="Comma 21 2" xfId="1356"/>
    <cellStyle name="Comma 21 2 2" xfId="1408"/>
    <cellStyle name="Comma 21 2 2 2" xfId="2875"/>
    <cellStyle name="Comma 21 2 2 2 2" xfId="4387"/>
    <cellStyle name="Comma 21 2 3" xfId="1409"/>
    <cellStyle name="Comma 21 2 3 2" xfId="2876"/>
    <cellStyle name="Comma 21 2 3 2 2" xfId="4388"/>
    <cellStyle name="Comma 21 2 4" xfId="1410"/>
    <cellStyle name="Comma 21 2 4 2" xfId="2877"/>
    <cellStyle name="Comma 21 2 4 2 2" xfId="4389"/>
    <cellStyle name="Comma 21 2 5" xfId="1411"/>
    <cellStyle name="Comma 21 2 5 2" xfId="2878"/>
    <cellStyle name="Comma 21 2 5 2 2" xfId="4390"/>
    <cellStyle name="Comma 21 2 6" xfId="1412"/>
    <cellStyle name="Comma 21 2 6 2" xfId="2879"/>
    <cellStyle name="Comma 21 2 6 2 2" xfId="4391"/>
    <cellStyle name="Comma 21 2 7" xfId="2880"/>
    <cellStyle name="Comma 21 2 8" xfId="2874"/>
    <cellStyle name="Comma 21 2 8 2" xfId="4386"/>
    <cellStyle name="Comma 21 3" xfId="2881"/>
    <cellStyle name="Comma 21 4" xfId="2873"/>
    <cellStyle name="Comma 21 4 2" xfId="4385"/>
    <cellStyle name="Comma 22" xfId="553"/>
    <cellStyle name="Comma 22 2" xfId="554"/>
    <cellStyle name="Comma 22 2 2" xfId="2883"/>
    <cellStyle name="Comma 22 2 2 2" xfId="4393"/>
    <cellStyle name="Comma 22 3" xfId="2884"/>
    <cellStyle name="Comma 22 3 2" xfId="4394"/>
    <cellStyle name="Comma 22 4" xfId="2882"/>
    <cellStyle name="Comma 22 4 2" xfId="4392"/>
    <cellStyle name="Comma 23" xfId="555"/>
    <cellStyle name="Comma 23 2" xfId="2886"/>
    <cellStyle name="Comma 23 2 2" xfId="4396"/>
    <cellStyle name="Comma 23 3" xfId="2885"/>
    <cellStyle name="Comma 23 3 2" xfId="4395"/>
    <cellStyle name="Comma 23 4" xfId="4109"/>
    <cellStyle name="Comma 24" xfId="1248"/>
    <cellStyle name="Comma 24 2" xfId="2888"/>
    <cellStyle name="Comma 24 2 2" xfId="4398"/>
    <cellStyle name="Comma 24 3" xfId="2887"/>
    <cellStyle name="Comma 24 3 2" xfId="4397"/>
    <cellStyle name="Comma 24 4" xfId="4190"/>
    <cellStyle name="Comma 25" xfId="556"/>
    <cellStyle name="Comma 25 2" xfId="2890"/>
    <cellStyle name="Comma 25 2 2" xfId="4400"/>
    <cellStyle name="Comma 25 3" xfId="2889"/>
    <cellStyle name="Comma 25 3 2" xfId="4399"/>
    <cellStyle name="Comma 25 4" xfId="4110"/>
    <cellStyle name="Comma 26" xfId="1250"/>
    <cellStyle name="Comma 26 2" xfId="2892"/>
    <cellStyle name="Comma 26 2 2" xfId="4402"/>
    <cellStyle name="Comma 26 3" xfId="2891"/>
    <cellStyle name="Comma 26 3 2" xfId="4401"/>
    <cellStyle name="Comma 26 4" xfId="4192"/>
    <cellStyle name="Comma 27" xfId="1253"/>
    <cellStyle name="Comma 27 2" xfId="2894"/>
    <cellStyle name="Comma 27 2 2" xfId="4404"/>
    <cellStyle name="Comma 27 3" xfId="2893"/>
    <cellStyle name="Comma 27 3 2" xfId="4403"/>
    <cellStyle name="Comma 27 4" xfId="4195"/>
    <cellStyle name="Comma 28" xfId="1258"/>
    <cellStyle name="Comma 28 2" xfId="2896"/>
    <cellStyle name="Comma 28 2 2" xfId="4406"/>
    <cellStyle name="Comma 28 3" xfId="2895"/>
    <cellStyle name="Comma 28 3 2" xfId="4405"/>
    <cellStyle name="Comma 28 4" xfId="4197"/>
    <cellStyle name="Comma 29" xfId="1283"/>
    <cellStyle name="Comma 29 2" xfId="1361"/>
    <cellStyle name="Comma 29 3" xfId="1367"/>
    <cellStyle name="Comma 29 4" xfId="2516"/>
    <cellStyle name="Comma 29 5" xfId="2519"/>
    <cellStyle name="Comma 29 6" xfId="2898"/>
    <cellStyle name="Comma 29 6 2" xfId="4407"/>
    <cellStyle name="Comma 29 7" xfId="2897"/>
    <cellStyle name="Comma 29 8" xfId="4198"/>
    <cellStyle name="Comma 3" xfId="557"/>
    <cellStyle name="Comma 3 10" xfId="2900"/>
    <cellStyle name="Comma 3 10 2" xfId="4409"/>
    <cellStyle name="Comma 3 11" xfId="2899"/>
    <cellStyle name="Comma 3 11 2" xfId="4408"/>
    <cellStyle name="Comma 3 12" xfId="4111"/>
    <cellStyle name="Comma 3 2" xfId="558"/>
    <cellStyle name="Comma 3 2 2" xfId="559"/>
    <cellStyle name="Comma 3 2 2 2" xfId="2903"/>
    <cellStyle name="Comma 3 2 2 3" xfId="2902"/>
    <cellStyle name="Comma 3 2 3" xfId="2904"/>
    <cellStyle name="Comma 3 2 3 2" xfId="4410"/>
    <cellStyle name="Comma 3 2 4" xfId="2901"/>
    <cellStyle name="Comma 3 2 5" xfId="4112"/>
    <cellStyle name="Comma 3 2_FAM GTEF_Lead 31.7.10" xfId="560"/>
    <cellStyle name="Comma 3 3" xfId="561"/>
    <cellStyle name="Comma 3 3 2" xfId="2906"/>
    <cellStyle name="Comma 3 3 3" xfId="2907"/>
    <cellStyle name="Comma 3 3 4" xfId="2905"/>
    <cellStyle name="Comma 3 4" xfId="562"/>
    <cellStyle name="Comma 3 4 2" xfId="563"/>
    <cellStyle name="Comma 3 4 3" xfId="2909"/>
    <cellStyle name="Comma 3 4 3 2" xfId="4411"/>
    <cellStyle name="Comma 3 4 4" xfId="2908"/>
    <cellStyle name="Comma 3 4 5" xfId="4113"/>
    <cellStyle name="Comma 3 5" xfId="564"/>
    <cellStyle name="Comma 3 5 2" xfId="2911"/>
    <cellStyle name="Comma 3 5 2 2" xfId="4412"/>
    <cellStyle name="Comma 3 5 3" xfId="2910"/>
    <cellStyle name="Comma 3 5 4" xfId="4114"/>
    <cellStyle name="Comma 3 6" xfId="565"/>
    <cellStyle name="Comma 3 6 2" xfId="2913"/>
    <cellStyle name="Comma 3 6 2 2" xfId="4414"/>
    <cellStyle name="Comma 3 6 3" xfId="2912"/>
    <cellStyle name="Comma 3 6 3 2" xfId="4413"/>
    <cellStyle name="Comma 3 6 4" xfId="4115"/>
    <cellStyle name="Comma 3 7" xfId="1413"/>
    <cellStyle name="Comma 3 7 2" xfId="2915"/>
    <cellStyle name="Comma 3 7 3" xfId="2914"/>
    <cellStyle name="Comma 3 7 3 2" xfId="4415"/>
    <cellStyle name="Comma 3 8" xfId="1414"/>
    <cellStyle name="Comma 3 8 2" xfId="2917"/>
    <cellStyle name="Comma 3 8 2 2" xfId="4417"/>
    <cellStyle name="Comma 3 8 3" xfId="2918"/>
    <cellStyle name="Comma 3 8 3 2" xfId="4418"/>
    <cellStyle name="Comma 3 8 4" xfId="2919"/>
    <cellStyle name="Comma 3 8 5" xfId="2916"/>
    <cellStyle name="Comma 3 8 5 2" xfId="4416"/>
    <cellStyle name="Comma 3 9" xfId="1415"/>
    <cellStyle name="Comma 3 9 2" xfId="2921"/>
    <cellStyle name="Comma 3 9 2 2" xfId="4419"/>
    <cellStyle name="Comma 3 9 3" xfId="2920"/>
    <cellStyle name="Comma 3 9 4" xfId="4208"/>
    <cellStyle name="Comma 3_11310000 ลูกหนี้การค้า 5309" xfId="566"/>
    <cellStyle name="Comma 30" xfId="1350"/>
    <cellStyle name="Comma 30 2" xfId="1366"/>
    <cellStyle name="Comma 30 3" xfId="2518"/>
    <cellStyle name="Comma 30 4" xfId="2526"/>
    <cellStyle name="Comma 30 4 2" xfId="2923"/>
    <cellStyle name="Comma 30 5" xfId="2924"/>
    <cellStyle name="Comma 30 6" xfId="2922"/>
    <cellStyle name="Comma 31" xfId="1351"/>
    <cellStyle name="Comma 31 2" xfId="2527"/>
    <cellStyle name="Comma 31 2 2" xfId="2926"/>
    <cellStyle name="Comma 31 3" xfId="2925"/>
    <cellStyle name="Comma 31 3 2" xfId="4420"/>
    <cellStyle name="Comma 32" xfId="567"/>
    <cellStyle name="Comma 32 2" xfId="1370"/>
    <cellStyle name="Comma 32 3" xfId="2521"/>
    <cellStyle name="Comma 32 4" xfId="2928"/>
    <cellStyle name="Comma 32 5" xfId="2927"/>
    <cellStyle name="Comma 33" xfId="1352"/>
    <cellStyle name="Comma 33 2" xfId="2528"/>
    <cellStyle name="Comma 33 2 2" xfId="2930"/>
    <cellStyle name="Comma 33 3" xfId="2931"/>
    <cellStyle name="Comma 33 4" xfId="2929"/>
    <cellStyle name="Comma 33 4 2" xfId="4421"/>
    <cellStyle name="Comma 34" xfId="1353"/>
    <cellStyle name="Comma 34 2" xfId="2529"/>
    <cellStyle name="Comma 34 2 2" xfId="2933"/>
    <cellStyle name="Comma 34 3" xfId="2934"/>
    <cellStyle name="Comma 34 4" xfId="2932"/>
    <cellStyle name="Comma 34 4 2" xfId="4422"/>
    <cellStyle name="Comma 35" xfId="1354"/>
    <cellStyle name="Comma 35 2" xfId="2530"/>
    <cellStyle name="Comma 35 2 2" xfId="2936"/>
    <cellStyle name="Comma 35 3" xfId="2937"/>
    <cellStyle name="Comma 35 4" xfId="2935"/>
    <cellStyle name="Comma 35 4 2" xfId="4423"/>
    <cellStyle name="Comma 36" xfId="1364"/>
    <cellStyle name="Comma 36 2" xfId="1368"/>
    <cellStyle name="Comma 36 2 2" xfId="2939"/>
    <cellStyle name="Comma 36 2 3" xfId="2938"/>
    <cellStyle name="Comma 36 2 3 2" xfId="4424"/>
    <cellStyle name="Comma 36 3" xfId="2520"/>
    <cellStyle name="Comma 36 4" xfId="2940"/>
    <cellStyle name="Comma 36 4 2" xfId="4425"/>
    <cellStyle name="Comma 36 5" xfId="4203"/>
    <cellStyle name="Comma 37" xfId="2524"/>
    <cellStyle name="Comma 37 2" xfId="2942"/>
    <cellStyle name="Comma 37 2 2" xfId="4427"/>
    <cellStyle name="Comma 37 3" xfId="2941"/>
    <cellStyle name="Comma 37 3 2" xfId="4426"/>
    <cellStyle name="Comma 37 4" xfId="4242"/>
    <cellStyle name="Comma 38" xfId="2943"/>
    <cellStyle name="Comma 38 2" xfId="4428"/>
    <cellStyle name="Comma 39" xfId="2944"/>
    <cellStyle name="Comma 39 2" xfId="4429"/>
    <cellStyle name="Comma 4" xfId="568"/>
    <cellStyle name="Comma 4 2" xfId="569"/>
    <cellStyle name="Comma 4 2 2" xfId="2947"/>
    <cellStyle name="Comma 4 2 3" xfId="2948"/>
    <cellStyle name="Comma 4 2 3 2" xfId="4432"/>
    <cellStyle name="Comma 4 2 4" xfId="2949"/>
    <cellStyle name="Comma 4 2 4 2" xfId="4433"/>
    <cellStyle name="Comma 4 2 5" xfId="2946"/>
    <cellStyle name="Comma 4 2 5 2" xfId="4431"/>
    <cellStyle name="Comma 4 2 6" xfId="4117"/>
    <cellStyle name="Comma 4 3" xfId="1416"/>
    <cellStyle name="Comma 4 3 2" xfId="2951"/>
    <cellStyle name="Comma 4 3 2 2" xfId="4435"/>
    <cellStyle name="Comma 4 3 3" xfId="2950"/>
    <cellStyle name="Comma 4 3 3 2" xfId="4434"/>
    <cellStyle name="Comma 4 3 4" xfId="4209"/>
    <cellStyle name="Comma 4 4" xfId="2952"/>
    <cellStyle name="Comma 4 4 2" xfId="4436"/>
    <cellStyle name="Comma 4 5" xfId="2953"/>
    <cellStyle name="Comma 4 5 2" xfId="4437"/>
    <cellStyle name="Comma 4 6" xfId="2945"/>
    <cellStyle name="Comma 4 6 2" xfId="4430"/>
    <cellStyle name="Comma 4 7" xfId="4116"/>
    <cellStyle name="Comma 4_11310000 ลูกหนี้การค้า 5309" xfId="570"/>
    <cellStyle name="Comma 40" xfId="2954"/>
    <cellStyle name="Comma 40 2" xfId="4438"/>
    <cellStyle name="Comma 41" xfId="2955"/>
    <cellStyle name="Comma 41 2" xfId="4439"/>
    <cellStyle name="Comma 42" xfId="2956"/>
    <cellStyle name="Comma 42 2" xfId="4440"/>
    <cellStyle name="Comma 43" xfId="1373"/>
    <cellStyle name="Comma 43 2" xfId="2522"/>
    <cellStyle name="Comma 43 2 2" xfId="2958"/>
    <cellStyle name="Comma 43 2 3" xfId="4241"/>
    <cellStyle name="Comma 43 3" xfId="2959"/>
    <cellStyle name="Comma 43 4" xfId="2957"/>
    <cellStyle name="Comma 43 4 2" xfId="4441"/>
    <cellStyle name="Comma 43 5" xfId="4205"/>
    <cellStyle name="Comma 44" xfId="1417"/>
    <cellStyle name="Comma 44 2" xfId="2961"/>
    <cellStyle name="Comma 44 2 2" xfId="4443"/>
    <cellStyle name="Comma 44 3" xfId="2960"/>
    <cellStyle name="Comma 44 3 2" xfId="4442"/>
    <cellStyle name="Comma 44 4" xfId="4210"/>
    <cellStyle name="Comma 45" xfId="1418"/>
    <cellStyle name="Comma 45 2" xfId="2963"/>
    <cellStyle name="Comma 45 2 2" xfId="4445"/>
    <cellStyle name="Comma 45 3" xfId="2962"/>
    <cellStyle name="Comma 45 3 2" xfId="4444"/>
    <cellStyle name="Comma 45 4" xfId="4211"/>
    <cellStyle name="Comma 46" xfId="2964"/>
    <cellStyle name="Comma 46 2" xfId="4446"/>
    <cellStyle name="Comma 47" xfId="2965"/>
    <cellStyle name="Comma 47 2" xfId="4447"/>
    <cellStyle name="Comma 48" xfId="2966"/>
    <cellStyle name="Comma 48 2" xfId="4448"/>
    <cellStyle name="Comma 49" xfId="2967"/>
    <cellStyle name="Comma 49 2" xfId="4449"/>
    <cellStyle name="Comma 5" xfId="571"/>
    <cellStyle name="Comma 5 2" xfId="572"/>
    <cellStyle name="Comma 5 2 2" xfId="2970"/>
    <cellStyle name="Comma 5 2 3" xfId="2971"/>
    <cellStyle name="Comma 5 2 3 2" xfId="4453"/>
    <cellStyle name="Comma 5 2 4" xfId="2969"/>
    <cellStyle name="Comma 5 2 4 2" xfId="4451"/>
    <cellStyle name="Comma 5 2 5" xfId="4118"/>
    <cellStyle name="Comma 5 3" xfId="573"/>
    <cellStyle name="Comma 5 3 2" xfId="2973"/>
    <cellStyle name="Comma 5 3 3" xfId="2972"/>
    <cellStyle name="Comma 5 3 3 2" xfId="4454"/>
    <cellStyle name="Comma 5 4" xfId="2974"/>
    <cellStyle name="Comma 5 4 2" xfId="4455"/>
    <cellStyle name="Comma 5 5" xfId="2975"/>
    <cellStyle name="Comma 5 5 2" xfId="4456"/>
    <cellStyle name="Comma 5 6" xfId="2976"/>
    <cellStyle name="Comma 5 6 2" xfId="4457"/>
    <cellStyle name="Comma 5 7" xfId="2977"/>
    <cellStyle name="Comma 5 7 2" xfId="4458"/>
    <cellStyle name="Comma 5 8" xfId="2968"/>
    <cellStyle name="Comma 5 8 2" xfId="4450"/>
    <cellStyle name="Comma 5_AA" xfId="1419"/>
    <cellStyle name="Comma 50" xfId="2978"/>
    <cellStyle name="Comma 50 2" xfId="4459"/>
    <cellStyle name="Comma 51" xfId="2979"/>
    <cellStyle name="Comma 51 2" xfId="4460"/>
    <cellStyle name="Comma 52" xfId="2980"/>
    <cellStyle name="Comma 52 2" xfId="4461"/>
    <cellStyle name="Comma 53" xfId="2981"/>
    <cellStyle name="Comma 53 2" xfId="4462"/>
    <cellStyle name="Comma 54" xfId="2982"/>
    <cellStyle name="Comma 54 2" xfId="4463"/>
    <cellStyle name="Comma 55" xfId="2983"/>
    <cellStyle name="Comma 55 2" xfId="4464"/>
    <cellStyle name="Comma 56" xfId="2984"/>
    <cellStyle name="Comma 56 2" xfId="4465"/>
    <cellStyle name="Comma 57" xfId="2985"/>
    <cellStyle name="Comma 57 2" xfId="4466"/>
    <cellStyle name="Comma 58" xfId="2986"/>
    <cellStyle name="Comma 58 2" xfId="4467"/>
    <cellStyle name="Comma 59" xfId="2987"/>
    <cellStyle name="Comma 59 2" xfId="4468"/>
    <cellStyle name="Comma 6" xfId="574"/>
    <cellStyle name="Comma 6 2" xfId="575"/>
    <cellStyle name="Comma 6 2 2" xfId="2990"/>
    <cellStyle name="Comma 6 2 3" xfId="2989"/>
    <cellStyle name="Comma 6 2 3 2" xfId="4470"/>
    <cellStyle name="Comma 6 3" xfId="576"/>
    <cellStyle name="Comma 6 3 2" xfId="2991"/>
    <cellStyle name="Comma 6 3 2 2" xfId="4471"/>
    <cellStyle name="Comma 6 3 3" xfId="4119"/>
    <cellStyle name="Comma 6 4" xfId="2992"/>
    <cellStyle name="Comma 6 5" xfId="2988"/>
    <cellStyle name="Comma 6 5 2" xfId="4469"/>
    <cellStyle name="Comma 6_Book2" xfId="2993"/>
    <cellStyle name="Comma 60" xfId="2994"/>
    <cellStyle name="Comma 60 2" xfId="4472"/>
    <cellStyle name="Comma 61" xfId="2995"/>
    <cellStyle name="Comma 61 2" xfId="4473"/>
    <cellStyle name="Comma 62" xfId="2996"/>
    <cellStyle name="Comma 62 2" xfId="4474"/>
    <cellStyle name="Comma 63" xfId="2997"/>
    <cellStyle name="Comma 63 2" xfId="4475"/>
    <cellStyle name="Comma 64" xfId="2998"/>
    <cellStyle name="Comma 64 2" xfId="4476"/>
    <cellStyle name="Comma 65" xfId="2999"/>
    <cellStyle name="Comma 65 2" xfId="4477"/>
    <cellStyle name="Comma 66" xfId="3000"/>
    <cellStyle name="Comma 66 2" xfId="4478"/>
    <cellStyle name="Comma 67" xfId="3001"/>
    <cellStyle name="Comma 67 2" xfId="4479"/>
    <cellStyle name="Comma 68" xfId="3002"/>
    <cellStyle name="Comma 68 2" xfId="4480"/>
    <cellStyle name="Comma 69" xfId="3003"/>
    <cellStyle name="Comma 69 2" xfId="4481"/>
    <cellStyle name="Comma 7" xfId="577"/>
    <cellStyle name="Comma 7 2" xfId="578"/>
    <cellStyle name="Comma 7 3" xfId="579"/>
    <cellStyle name="Comma 7 3 2" xfId="3005"/>
    <cellStyle name="Comma 7 3 2 2" xfId="4482"/>
    <cellStyle name="Comma 7 3 3" xfId="4121"/>
    <cellStyle name="Comma 7 4" xfId="3006"/>
    <cellStyle name="Comma 7 4 2" xfId="4483"/>
    <cellStyle name="Comma 7 5" xfId="3004"/>
    <cellStyle name="Comma 7 6" xfId="4120"/>
    <cellStyle name="Comma 7_WP-I-AGRI 31.08.53" xfId="580"/>
    <cellStyle name="Comma 70" xfId="3007"/>
    <cellStyle name="Comma 70 2" xfId="4484"/>
    <cellStyle name="Comma 71" xfId="3008"/>
    <cellStyle name="Comma 71 2" xfId="4485"/>
    <cellStyle name="Comma 72" xfId="3009"/>
    <cellStyle name="Comma 72 2" xfId="4486"/>
    <cellStyle name="Comma 73" xfId="3010"/>
    <cellStyle name="Comma 73 2" xfId="4487"/>
    <cellStyle name="Comma 74" xfId="3011"/>
    <cellStyle name="Comma 74 2" xfId="4488"/>
    <cellStyle name="Comma 75" xfId="3012"/>
    <cellStyle name="Comma 75 2" xfId="4489"/>
    <cellStyle name="Comma 76" xfId="3013"/>
    <cellStyle name="Comma 76 2" xfId="4490"/>
    <cellStyle name="Comma 77" xfId="3014"/>
    <cellStyle name="Comma 77 2" xfId="4491"/>
    <cellStyle name="Comma 78" xfId="3015"/>
    <cellStyle name="Comma 78 2" xfId="4492"/>
    <cellStyle name="Comma 79" xfId="3016"/>
    <cellStyle name="Comma 79 2" xfId="4493"/>
    <cellStyle name="Comma 8" xfId="581"/>
    <cellStyle name="Comma 8 2" xfId="582"/>
    <cellStyle name="Comma 8 2 2" xfId="3019"/>
    <cellStyle name="Comma 8 2 3" xfId="3018"/>
    <cellStyle name="Comma 8 2 3 2" xfId="4495"/>
    <cellStyle name="Comma 8 3" xfId="583"/>
    <cellStyle name="Comma 8 3 2" xfId="3020"/>
    <cellStyle name="Comma 8 3 2 2" xfId="4496"/>
    <cellStyle name="Comma 8 3 3" xfId="4123"/>
    <cellStyle name="Comma 8 4" xfId="584"/>
    <cellStyle name="Comma 8 4 2" xfId="3021"/>
    <cellStyle name="Comma 8 4 2 2" xfId="4497"/>
    <cellStyle name="Comma 8 4 3" xfId="4124"/>
    <cellStyle name="Comma 8 5" xfId="585"/>
    <cellStyle name="Comma 8 5 2" xfId="3022"/>
    <cellStyle name="Comma 8 5 2 2" xfId="4498"/>
    <cellStyle name="Comma 8 6" xfId="3023"/>
    <cellStyle name="Comma 8 6 2" xfId="4499"/>
    <cellStyle name="Comma 8 7" xfId="3017"/>
    <cellStyle name="Comma 8 7 2" xfId="4494"/>
    <cellStyle name="Comma 8 8" xfId="4122"/>
    <cellStyle name="Comma 8_WP-I-AGRI 31.08.53" xfId="586"/>
    <cellStyle name="Comma 80" xfId="3024"/>
    <cellStyle name="Comma 80 2" xfId="4500"/>
    <cellStyle name="Comma 81" xfId="3025"/>
    <cellStyle name="Comma 81 2" xfId="4501"/>
    <cellStyle name="Comma 82" xfId="3026"/>
    <cellStyle name="Comma 83" xfId="3027"/>
    <cellStyle name="Comma 84" xfId="3028"/>
    <cellStyle name="Comma 84 2" xfId="4502"/>
    <cellStyle name="Comma 85" xfId="3029"/>
    <cellStyle name="Comma 85 2" xfId="4503"/>
    <cellStyle name="Comma 86" xfId="3030"/>
    <cellStyle name="Comma 86 2" xfId="4504"/>
    <cellStyle name="Comma 87" xfId="3031"/>
    <cellStyle name="Comma 87 2" xfId="4505"/>
    <cellStyle name="Comma 88" xfId="3032"/>
    <cellStyle name="Comma 88 2" xfId="4506"/>
    <cellStyle name="Comma 89" xfId="3033"/>
    <cellStyle name="Comma 89 2" xfId="4507"/>
    <cellStyle name="Comma 9" xfId="587"/>
    <cellStyle name="Comma 9 2" xfId="1420"/>
    <cellStyle name="Comma 9 3" xfId="3035"/>
    <cellStyle name="Comma 9 3 2" xfId="4508"/>
    <cellStyle name="Comma 9 4" xfId="3034"/>
    <cellStyle name="Comma 9 5" xfId="4125"/>
    <cellStyle name="Comma 9_IFEC Q3_09_Nual" xfId="1421"/>
    <cellStyle name="Comma 90" xfId="3036"/>
    <cellStyle name="Comma 90 2" xfId="4509"/>
    <cellStyle name="Comma 91" xfId="3037"/>
    <cellStyle name="Comma 91 2" xfId="4510"/>
    <cellStyle name="Comma 92" xfId="3038"/>
    <cellStyle name="Comma 92 2" xfId="4511"/>
    <cellStyle name="Comma 93" xfId="3039"/>
    <cellStyle name="Comma 93 2" xfId="4512"/>
    <cellStyle name="Comma 94" xfId="3040"/>
    <cellStyle name="Comma 94 2" xfId="4513"/>
    <cellStyle name="Comma 95" xfId="3041"/>
    <cellStyle name="Comma 95 2" xfId="4514"/>
    <cellStyle name="Comma 96" xfId="3042"/>
    <cellStyle name="Comma 96 2" xfId="4515"/>
    <cellStyle name="Comma 97" xfId="3043"/>
    <cellStyle name="Comma 97 2" xfId="4516"/>
    <cellStyle name="Comma 98" xfId="3044"/>
    <cellStyle name="Comma 98 2" xfId="4517"/>
    <cellStyle name="Comma 99" xfId="3045"/>
    <cellStyle name="Comma 99 2" xfId="4518"/>
    <cellStyle name="Comma M" xfId="3046"/>
    <cellStyle name="Comma Nung" xfId="1422"/>
    <cellStyle name="Comma Nung 2" xfId="3047"/>
    <cellStyle name="Comma Nung 2 2" xfId="4519"/>
    <cellStyle name="Comma T" xfId="304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2 6" xfId="3051"/>
    <cellStyle name="comma zerodec 2 7" xfId="3050"/>
    <cellStyle name="comma zerodec 3" xfId="594"/>
    <cellStyle name="comma zerodec 4" xfId="595"/>
    <cellStyle name="comma zerodec 5" xfId="596"/>
    <cellStyle name="comma zerodec 6" xfId="597"/>
    <cellStyle name="comma zerodec 7" xfId="3049"/>
    <cellStyle name="Comma0" xfId="1284"/>
    <cellStyle name="Comma0 2" xfId="3053"/>
    <cellStyle name="Comma0 3" xfId="3052"/>
    <cellStyle name="COMMON (0)  D1" xfId="3054"/>
    <cellStyle name="Copied" xfId="1285"/>
    <cellStyle name="Cover Date" xfId="3055"/>
    <cellStyle name="Cover Subtitle" xfId="3056"/>
    <cellStyle name="Cover Title" xfId="3057"/>
    <cellStyle name="Currency (hidden)" xfId="3058"/>
    <cellStyle name="Currency [00]" xfId="1286"/>
    <cellStyle name="Currency [00] 2" xfId="3060"/>
    <cellStyle name="Currency [00] 3" xfId="3059"/>
    <cellStyle name="Currency 10" xfId="1423"/>
    <cellStyle name="Currency 10 2" xfId="3061"/>
    <cellStyle name="Currency 10 2 2" xfId="4520"/>
    <cellStyle name="Currency 10 3" xfId="4212"/>
    <cellStyle name="Currency 11" xfId="1424"/>
    <cellStyle name="Currency 11 2" xfId="3062"/>
    <cellStyle name="Currency 11 2 2" xfId="4521"/>
    <cellStyle name="Currency 11 3" xfId="4213"/>
    <cellStyle name="Currency 12" xfId="1425"/>
    <cellStyle name="Currency 12 2" xfId="3063"/>
    <cellStyle name="Currency 12 2 2" xfId="4522"/>
    <cellStyle name="Currency 12 3" xfId="4214"/>
    <cellStyle name="Currency 13" xfId="1426"/>
    <cellStyle name="Currency 13 2" xfId="3064"/>
    <cellStyle name="Currency 13 2 2" xfId="4523"/>
    <cellStyle name="Currency 13 3" xfId="4215"/>
    <cellStyle name="Currency 14" xfId="1427"/>
    <cellStyle name="Currency 14 2" xfId="3065"/>
    <cellStyle name="Currency 14 2 2" xfId="4524"/>
    <cellStyle name="Currency 14 3" xfId="4216"/>
    <cellStyle name="Currency 2" xfId="598"/>
    <cellStyle name="Currency 2 2" xfId="1428"/>
    <cellStyle name="Currency 2 2 2" xfId="3067"/>
    <cellStyle name="Currency 2 2 2 2" xfId="4525"/>
    <cellStyle name="Currency 2 2 3" xfId="4217"/>
    <cellStyle name="Currency 2 3" xfId="3068"/>
    <cellStyle name="Currency 2 4" xfId="3066"/>
    <cellStyle name="Currency 2_คุณนที 2008" xfId="1429"/>
    <cellStyle name="Currency 3" xfId="599"/>
    <cellStyle name="Currency 4" xfId="1430"/>
    <cellStyle name="Currency 4 2" xfId="3069"/>
    <cellStyle name="Currency 4 2 2" xfId="4526"/>
    <cellStyle name="Currency 4 3" xfId="4218"/>
    <cellStyle name="Currency 5" xfId="1431"/>
    <cellStyle name="Currency 5 2" xfId="3070"/>
    <cellStyle name="Currency 5 2 2" xfId="4527"/>
    <cellStyle name="Currency 5 3" xfId="4219"/>
    <cellStyle name="Currency 6" xfId="1432"/>
    <cellStyle name="Currency 7" xfId="1433"/>
    <cellStyle name="Currency 7 2" xfId="3071"/>
    <cellStyle name="Currency 7 2 2" xfId="4528"/>
    <cellStyle name="Currency 7 3" xfId="4220"/>
    <cellStyle name="Currency 8" xfId="1434"/>
    <cellStyle name="Currency 8 2" xfId="3072"/>
    <cellStyle name="Currency 8 2 2" xfId="4529"/>
    <cellStyle name="Currency 8 3" xfId="4221"/>
    <cellStyle name="Currency 9" xfId="1435"/>
    <cellStyle name="Currency 9 2" xfId="3073"/>
    <cellStyle name="Currency 9 2 2" xfId="4530"/>
    <cellStyle name="Currency 9 3" xfId="4222"/>
    <cellStyle name="Currency0" xfId="1287"/>
    <cellStyle name="Currency0 2" xfId="3075"/>
    <cellStyle name="Currency0 3" xfId="3074"/>
    <cellStyle name="Currency1" xfId="600"/>
    <cellStyle name="Currency1 10" xfId="601"/>
    <cellStyle name="Currency1 10 2" xfId="3077"/>
    <cellStyle name="Currency1 11" xfId="602"/>
    <cellStyle name="Currency1 11 2" xfId="3078"/>
    <cellStyle name="Currency1 12" xfId="3076"/>
    <cellStyle name="Currency1 2" xfId="603"/>
    <cellStyle name="Currency1 2 2" xfId="604"/>
    <cellStyle name="Currency1 2 2 2" xfId="3080"/>
    <cellStyle name="Currency1 2 3" xfId="605"/>
    <cellStyle name="Currency1 2 3 2" xfId="3081"/>
    <cellStyle name="Currency1 2 4" xfId="606"/>
    <cellStyle name="Currency1 2 4 2" xfId="3082"/>
    <cellStyle name="Currency1 2 5" xfId="607"/>
    <cellStyle name="Currency1 2 5 2" xfId="3083"/>
    <cellStyle name="Currency1 2 6" xfId="3084"/>
    <cellStyle name="Currency1 2 7" xfId="3079"/>
    <cellStyle name="Currency1 3" xfId="608"/>
    <cellStyle name="Currency1 3 2" xfId="3085"/>
    <cellStyle name="Currency1 4" xfId="609"/>
    <cellStyle name="Currency1 4 2" xfId="3086"/>
    <cellStyle name="Currency1 5" xfId="610"/>
    <cellStyle name="Currency1 5 2" xfId="3087"/>
    <cellStyle name="Currency1 6" xfId="611"/>
    <cellStyle name="Currency1 6 2" xfId="3088"/>
    <cellStyle name="Currency1 7" xfId="612"/>
    <cellStyle name="Currency1 7 2" xfId="3089"/>
    <cellStyle name="Currency1 8" xfId="613"/>
    <cellStyle name="Currency1 8 2" xfId="3090"/>
    <cellStyle name="Currency1 9" xfId="614"/>
    <cellStyle name="Currency1 9 2" xfId="3091"/>
    <cellStyle name="Custom" xfId="3092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7" xfId="3094"/>
    <cellStyle name="Date 8" xfId="3093"/>
    <cellStyle name="Date Eng" xfId="3095"/>
    <cellStyle name="Date Short" xfId="1288"/>
    <cellStyle name="Date_1" xfId="3096"/>
    <cellStyle name="Define your own named style" xfId="1289"/>
    <cellStyle name="DELTA" xfId="1290"/>
    <cellStyle name="Dezimal [0]_AR-Bilanzen9901" xfId="1436"/>
    <cellStyle name="Dezimal_AR-Bilanzen9901" xfId="1437"/>
    <cellStyle name="Dollar (zero dec)" xfId="625"/>
    <cellStyle name="Dollar (zero dec) 10" xfId="626"/>
    <cellStyle name="Dollar (zero dec) 10 2" xfId="3098"/>
    <cellStyle name="Dollar (zero dec) 11" xfId="627"/>
    <cellStyle name="Dollar (zero dec) 11 2" xfId="3099"/>
    <cellStyle name="Dollar (zero dec) 12" xfId="3097"/>
    <cellStyle name="Dollar (zero dec) 2" xfId="628"/>
    <cellStyle name="Dollar (zero dec) 2 2" xfId="629"/>
    <cellStyle name="Dollar (zero dec) 2 2 2" xfId="3101"/>
    <cellStyle name="Dollar (zero dec) 2 3" xfId="630"/>
    <cellStyle name="Dollar (zero dec) 2 3 2" xfId="3102"/>
    <cellStyle name="Dollar (zero dec) 2 4" xfId="631"/>
    <cellStyle name="Dollar (zero dec) 2 4 2" xfId="3103"/>
    <cellStyle name="Dollar (zero dec) 2 5" xfId="632"/>
    <cellStyle name="Dollar (zero dec) 2 5 2" xfId="3104"/>
    <cellStyle name="Dollar (zero dec) 2 6" xfId="3105"/>
    <cellStyle name="Dollar (zero dec) 2 7" xfId="3100"/>
    <cellStyle name="Dollar (zero dec) 3" xfId="633"/>
    <cellStyle name="Dollar (zero dec) 3 2" xfId="3106"/>
    <cellStyle name="Dollar (zero dec) 4" xfId="634"/>
    <cellStyle name="Dollar (zero dec) 4 2" xfId="3107"/>
    <cellStyle name="Dollar (zero dec) 5" xfId="635"/>
    <cellStyle name="Dollar (zero dec) 5 2" xfId="3108"/>
    <cellStyle name="Dollar (zero dec) 6" xfId="636"/>
    <cellStyle name="Dollar (zero dec) 6 2" xfId="3109"/>
    <cellStyle name="Dollar (zero dec) 7" xfId="637"/>
    <cellStyle name="Dollar (zero dec) 7 2" xfId="3110"/>
    <cellStyle name="Dollar (zero dec) 8" xfId="638"/>
    <cellStyle name="Dollar (zero dec) 8 2" xfId="3111"/>
    <cellStyle name="Dollar (zero dec) 9" xfId="639"/>
    <cellStyle name="Dollar (zero dec) 9 2" xfId="3112"/>
    <cellStyle name="Draw lines around data in range" xfId="1291"/>
    <cellStyle name="Draw lines around data in range 2" xfId="3113"/>
    <cellStyle name="Draw lines around data in range 2 2" xfId="4052"/>
    <cellStyle name="Draw shadow and lines within range" xfId="1292"/>
    <cellStyle name="Draw shadow and lines within range 2" xfId="3114"/>
    <cellStyle name="Draw shadow and lines within range 2 2" xfId="4051"/>
    <cellStyle name="E&amp;Y House" xfId="1438"/>
    <cellStyle name="E&amp;Y House 2" xfId="3115"/>
    <cellStyle name="Emphasis 1" xfId="1439"/>
    <cellStyle name="Emphasis 2" xfId="1440"/>
    <cellStyle name="Emphasis 3" xfId="1441"/>
    <cellStyle name="ency [0]_laroux" xfId="1293"/>
    <cellStyle name="Enlarge title text, yellow on blue" xfId="1294"/>
    <cellStyle name="Enter Currency (0)" xfId="1295"/>
    <cellStyle name="Enter Currency (0) 2" xfId="3117"/>
    <cellStyle name="Enter Currency (0) 3" xfId="3116"/>
    <cellStyle name="Enter Currency (2)" xfId="1296"/>
    <cellStyle name="Enter Currency (2) 2" xfId="3119"/>
    <cellStyle name="Enter Currency (2) 3" xfId="3118"/>
    <cellStyle name="Enter Units (0)" xfId="1297"/>
    <cellStyle name="Enter Units (0) 2" xfId="3121"/>
    <cellStyle name="Enter Units (0) 3" xfId="3120"/>
    <cellStyle name="Enter Units (1)" xfId="1298"/>
    <cellStyle name="Enter Units (1) 2" xfId="3123"/>
    <cellStyle name="Enter Units (1) 3" xfId="3122"/>
    <cellStyle name="Enter Units (2)" xfId="1299"/>
    <cellStyle name="Enter Units (2) 2" xfId="3125"/>
    <cellStyle name="Enter Units (2) 3" xfId="3124"/>
    <cellStyle name="Entered" xfId="1300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uro 7" xfId="3127"/>
    <cellStyle name="Euro 8" xfId="3126"/>
    <cellStyle name="Excel Built-in Normal" xfId="3128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15" xfId="3129"/>
    <cellStyle name="Explanatory Text 2" xfId="655"/>
    <cellStyle name="Explanatory Text 2 2" xfId="3131"/>
    <cellStyle name="Explanatory Text 2 3" xfId="3130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oter SBILogo1" xfId="3132"/>
    <cellStyle name="Footer SBILogo2" xfId="3133"/>
    <cellStyle name="Footnote" xfId="3134"/>
    <cellStyle name="Footnote Reference" xfId="3135"/>
    <cellStyle name="Footnote__0_Lead_ KOSE_30.06.05" xfId="3136"/>
    <cellStyle name="FORM" xfId="3137"/>
    <cellStyle name="Format a column of totals" xfId="1301"/>
    <cellStyle name="Format a row of totals" xfId="1302"/>
    <cellStyle name="Format a row of totals 2" xfId="3138"/>
    <cellStyle name="Format a row of totals 2 2" xfId="4050"/>
    <cellStyle name="Format text as bold, black on yello" xfId="1303"/>
    <cellStyle name="Format text as bold, black on yello 2" xfId="3139"/>
    <cellStyle name="Format text as bold, black on yello 2 2" xfId="4260"/>
    <cellStyle name="General C" xfId="3140"/>
    <cellStyle name="General C 2" xfId="4531"/>
    <cellStyle name="General CA" xfId="3141"/>
    <cellStyle name="General CA 2" xfId="4532"/>
    <cellStyle name="General Eng" xfId="3142"/>
    <cellStyle name="General S" xfId="3143"/>
    <cellStyle name="General T" xfId="3144"/>
    <cellStyle name="General W" xfId="3145"/>
    <cellStyle name="Good" xfId="1196" builtinId="26" customBuiltin="1"/>
    <cellStyle name="Good 10" xfId="673"/>
    <cellStyle name="Good 11" xfId="674"/>
    <cellStyle name="Good 12" xfId="675"/>
    <cellStyle name="Good 13" xfId="676"/>
    <cellStyle name="Good 14" xfId="677"/>
    <cellStyle name="Good 15" xfId="3146"/>
    <cellStyle name="Good 2" xfId="678"/>
    <cellStyle name="Good 2 2" xfId="3148"/>
    <cellStyle name="Good 2 3" xfId="3147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Grey 2" xfId="3150"/>
    <cellStyle name="Grey 3" xfId="3151"/>
    <cellStyle name="Grey 4" xfId="3152"/>
    <cellStyle name="Grey 5" xfId="3149"/>
    <cellStyle name="Head1" xfId="3153"/>
    <cellStyle name="Head2" xfId="3154"/>
    <cellStyle name="Head3" xfId="3155"/>
    <cellStyle name="Head4" xfId="3156"/>
    <cellStyle name="HEADER" xfId="1442"/>
    <cellStyle name="Header - Style1" xfId="1443"/>
    <cellStyle name="HEADER 2" xfId="3158"/>
    <cellStyle name="HEADER 3" xfId="3159"/>
    <cellStyle name="Header 4" xfId="3157"/>
    <cellStyle name="Header Draft Stamp" xfId="3160"/>
    <cellStyle name="Header__0_Lead_ KOSE_30.06.05" xfId="3161"/>
    <cellStyle name="Header1" xfId="687"/>
    <cellStyle name="Header1 2" xfId="3163"/>
    <cellStyle name="Header1 3" xfId="3164"/>
    <cellStyle name="Header1 4" xfId="3162"/>
    <cellStyle name="Header2" xfId="688"/>
    <cellStyle name="Header2 2" xfId="3166"/>
    <cellStyle name="Header2 2 2" xfId="4258"/>
    <cellStyle name="Header2 3" xfId="3167"/>
    <cellStyle name="Header2 3 2" xfId="4257"/>
    <cellStyle name="Header2 4" xfId="3168"/>
    <cellStyle name="Header2 4 2" xfId="4256"/>
    <cellStyle name="Header2 5" xfId="3165"/>
    <cellStyle name="Header2 5 2" xfId="4259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44"/>
    <cellStyle name="Heading 1" xfId="1240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15" xfId="3170"/>
    <cellStyle name="Heading 1 2" xfId="700"/>
    <cellStyle name="Heading 1 2 2" xfId="3172"/>
    <cellStyle name="Heading 1 2 3" xfId="3171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1 Above" xfId="3173"/>
    <cellStyle name="Heading 1+" xfId="3174"/>
    <cellStyle name="Heading 1+ 2" xfId="3175"/>
    <cellStyle name="Heading 2" xfId="1241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15" xfId="3176"/>
    <cellStyle name="Heading 2 2" xfId="713"/>
    <cellStyle name="Heading 2 2 2" xfId="3178"/>
    <cellStyle name="Heading 2 2 3" xfId="3177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2 Below" xfId="3179"/>
    <cellStyle name="Heading 2+" xfId="3180"/>
    <cellStyle name="Heading 2+ 2" xfId="3181"/>
    <cellStyle name="Heading 3" xfId="1242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15" xfId="3182"/>
    <cellStyle name="Heading 3 2" xfId="726"/>
    <cellStyle name="Heading 3 2 2" xfId="3184"/>
    <cellStyle name="Heading 3 2 3" xfId="3183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3+" xfId="3185"/>
    <cellStyle name="Heading 4" xfId="1243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3186"/>
    <cellStyle name="Heading 4 2" xfId="739"/>
    <cellStyle name="Heading 4 2 2" xfId="3188"/>
    <cellStyle name="Heading 4 2 3" xfId="3187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 5" xfId="3189"/>
    <cellStyle name="Heading 6" xfId="3190"/>
    <cellStyle name="Heading 7" xfId="3169"/>
    <cellStyle name="HEADING, MAJOR" xfId="3191"/>
    <cellStyle name="HEADING, MINOR" xfId="3192"/>
    <cellStyle name="HEADING, RIGHT" xfId="3193"/>
    <cellStyle name="HEADING,MAJOR" xfId="3194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idden" xfId="3195"/>
    <cellStyle name="Hyperlink 2" xfId="767"/>
    <cellStyle name="Hyperlink 2 2" xfId="768"/>
    <cellStyle name="Hyperlink 2 3" xfId="3197"/>
    <cellStyle name="Hyperlink 2 4" xfId="3196"/>
    <cellStyle name="Hyperlink 3" xfId="769"/>
    <cellStyle name="Hyperlink 4" xfId="770"/>
    <cellStyle name="Hyperlink 5" xfId="771"/>
    <cellStyle name="Hyperlink 6" xfId="772"/>
    <cellStyle name="Hyperlink 7" xfId="773"/>
    <cellStyle name="Index Number" xfId="3198"/>
    <cellStyle name="Input" xfId="1214" builtinId="20" customBuiltin="1"/>
    <cellStyle name="Input [yellow]" xfId="774"/>
    <cellStyle name="Input [yellow] 2" xfId="3200"/>
    <cellStyle name="Input [yellow] 2 2" xfId="4534"/>
    <cellStyle name="Input [yellow] 3" xfId="3201"/>
    <cellStyle name="Input [yellow] 4" xfId="3202"/>
    <cellStyle name="Input [yellow] 4 2" xfId="4535"/>
    <cellStyle name="Input [yellow] 5" xfId="3203"/>
    <cellStyle name="Input [yellow] 5 2" xfId="4536"/>
    <cellStyle name="Input [yellow] 6" xfId="3199"/>
    <cellStyle name="Input [yellow] 6 2" xfId="4533"/>
    <cellStyle name="Input [yellow] 7" xfId="4126"/>
    <cellStyle name="Input 10" xfId="775"/>
    <cellStyle name="Input 10 2" xfId="3205"/>
    <cellStyle name="Input 10 2 2" xfId="4046"/>
    <cellStyle name="Input 10 3" xfId="3206"/>
    <cellStyle name="Input 10 3 2" xfId="4045"/>
    <cellStyle name="Input 10 4" xfId="3204"/>
    <cellStyle name="Input 10 4 2" xfId="4255"/>
    <cellStyle name="Input 11" xfId="776"/>
    <cellStyle name="Input 11 2" xfId="3208"/>
    <cellStyle name="Input 11 2 2" xfId="4043"/>
    <cellStyle name="Input 11 3" xfId="3209"/>
    <cellStyle name="Input 11 3 2" xfId="4042"/>
    <cellStyle name="Input 11 4" xfId="3207"/>
    <cellStyle name="Input 11 4 2" xfId="4044"/>
    <cellStyle name="Input 12" xfId="777"/>
    <cellStyle name="Input 12 2" xfId="3211"/>
    <cellStyle name="Input 12 2 2" xfId="4041"/>
    <cellStyle name="Input 12 3" xfId="3212"/>
    <cellStyle name="Input 12 3 2" xfId="4040"/>
    <cellStyle name="Input 12 4" xfId="3210"/>
    <cellStyle name="Input 12 4 2" xfId="4049"/>
    <cellStyle name="Input 13" xfId="778"/>
    <cellStyle name="Input 13 2" xfId="3214"/>
    <cellStyle name="Input 13 2 2" xfId="4038"/>
    <cellStyle name="Input 13 3" xfId="3215"/>
    <cellStyle name="Input 13 3 2" xfId="4037"/>
    <cellStyle name="Input 13 4" xfId="3213"/>
    <cellStyle name="Input 13 4 2" xfId="4039"/>
    <cellStyle name="Input 14" xfId="779"/>
    <cellStyle name="Input 14 2" xfId="3217"/>
    <cellStyle name="Input 14 2 2" xfId="4035"/>
    <cellStyle name="Input 14 3" xfId="3218"/>
    <cellStyle name="Input 14 3 2" xfId="4253"/>
    <cellStyle name="Input 14 4" xfId="3216"/>
    <cellStyle name="Input 14 4 2" xfId="4036"/>
    <cellStyle name="Input 15" xfId="3219"/>
    <cellStyle name="Input 15 2" xfId="4254"/>
    <cellStyle name="Input 16" xfId="3220"/>
    <cellStyle name="Input 16 2" xfId="4034"/>
    <cellStyle name="Input 17" xfId="3221"/>
    <cellStyle name="Input 17 2" xfId="4252"/>
    <cellStyle name="Input 18" xfId="3222"/>
    <cellStyle name="Input 18 2" xfId="4033"/>
    <cellStyle name="Input 19" xfId="3223"/>
    <cellStyle name="Input 19 2" xfId="4032"/>
    <cellStyle name="Input 2" xfId="780"/>
    <cellStyle name="Input 2 2" xfId="3225"/>
    <cellStyle name="Input 2 2 2" xfId="4030"/>
    <cellStyle name="Input 2 3" xfId="3226"/>
    <cellStyle name="Input 2 3 2" xfId="4029"/>
    <cellStyle name="Input 2 4" xfId="3224"/>
    <cellStyle name="Input 2 4 2" xfId="4031"/>
    <cellStyle name="Input 20" xfId="3227"/>
    <cellStyle name="Input 20 2" xfId="4048"/>
    <cellStyle name="Input 21" xfId="3228"/>
    <cellStyle name="Input 21 2" xfId="4028"/>
    <cellStyle name="Input 22" xfId="3229"/>
    <cellStyle name="Input 22 2" xfId="4027"/>
    <cellStyle name="Input 23" xfId="3230"/>
    <cellStyle name="Input 23 2" xfId="4026"/>
    <cellStyle name="Input 24" xfId="3231"/>
    <cellStyle name="Input 24 2" xfId="4025"/>
    <cellStyle name="Input 25" xfId="3232"/>
    <cellStyle name="Input 25 2" xfId="4024"/>
    <cellStyle name="Input 26" xfId="3233"/>
    <cellStyle name="Input 26 2" xfId="4023"/>
    <cellStyle name="Input 27" xfId="3234"/>
    <cellStyle name="Input 27 2" xfId="4022"/>
    <cellStyle name="Input 28" xfId="3235"/>
    <cellStyle name="Input 28 2" xfId="4250"/>
    <cellStyle name="Input 29" xfId="3236"/>
    <cellStyle name="Input 29 2" xfId="4251"/>
    <cellStyle name="Input 3" xfId="781"/>
    <cellStyle name="Input 3 2" xfId="3238"/>
    <cellStyle name="Input 3 2 2" xfId="4249"/>
    <cellStyle name="Input 3 3" xfId="3239"/>
    <cellStyle name="Input 3 3 2" xfId="4020"/>
    <cellStyle name="Input 3 4" xfId="3237"/>
    <cellStyle name="Input 3 4 2" xfId="4021"/>
    <cellStyle name="Input 30" xfId="3240"/>
    <cellStyle name="Input 30 2" xfId="4019"/>
    <cellStyle name="Input 31" xfId="3241"/>
    <cellStyle name="Input 31 2" xfId="4018"/>
    <cellStyle name="Input 32" xfId="3242"/>
    <cellStyle name="Input 32 2" xfId="4017"/>
    <cellStyle name="Input 33" xfId="4177"/>
    <cellStyle name="Input 34" xfId="4175"/>
    <cellStyle name="Input 4" xfId="782"/>
    <cellStyle name="Input 4 2" xfId="3244"/>
    <cellStyle name="Input 4 2 2" xfId="4047"/>
    <cellStyle name="Input 4 3" xfId="3245"/>
    <cellStyle name="Input 4 3 2" xfId="4015"/>
    <cellStyle name="Input 4 4" xfId="3243"/>
    <cellStyle name="Input 4 4 2" xfId="4016"/>
    <cellStyle name="Input 5" xfId="783"/>
    <cellStyle name="Input 5 2" xfId="3247"/>
    <cellStyle name="Input 5 2 2" xfId="4013"/>
    <cellStyle name="Input 5 3" xfId="3248"/>
    <cellStyle name="Input 5 3 2" xfId="4012"/>
    <cellStyle name="Input 5 4" xfId="3246"/>
    <cellStyle name="Input 5 4 2" xfId="4014"/>
    <cellStyle name="Input 6" xfId="784"/>
    <cellStyle name="Input 6 2" xfId="3250"/>
    <cellStyle name="Input 6 2 2" xfId="4010"/>
    <cellStyle name="Input 6 3" xfId="3251"/>
    <cellStyle name="Input 6 3 2" xfId="4009"/>
    <cellStyle name="Input 6 4" xfId="3249"/>
    <cellStyle name="Input 6 4 2" xfId="4011"/>
    <cellStyle name="Input 7" xfId="785"/>
    <cellStyle name="Input 7 2" xfId="3253"/>
    <cellStyle name="Input 7 2 2" xfId="4248"/>
    <cellStyle name="Input 7 3" xfId="3254"/>
    <cellStyle name="Input 7 3 2" xfId="4008"/>
    <cellStyle name="Input 7 4" xfId="3252"/>
    <cellStyle name="Input 7 4 2" xfId="4247"/>
    <cellStyle name="Input 8" xfId="786"/>
    <cellStyle name="Input 8 2" xfId="3256"/>
    <cellStyle name="Input 8 2 2" xfId="4007"/>
    <cellStyle name="Input 8 3" xfId="3257"/>
    <cellStyle name="Input 8 3 2" xfId="4006"/>
    <cellStyle name="Input 8 4" xfId="3255"/>
    <cellStyle name="Input 8 4 2" xfId="4246"/>
    <cellStyle name="Input 9" xfId="787"/>
    <cellStyle name="Input 9 2" xfId="3259"/>
    <cellStyle name="Input 9 2 2" xfId="4004"/>
    <cellStyle name="Input 9 3" xfId="3260"/>
    <cellStyle name="Input 9 3 2" xfId="4003"/>
    <cellStyle name="Input 9 4" xfId="3258"/>
    <cellStyle name="Input 9 4 2" xfId="4005"/>
    <cellStyle name="Integer" xfId="3261"/>
    <cellStyle name="Komma_Europe" xfId="3262"/>
    <cellStyle name="l,Bold&quot;&amp;18BBb_x0001_" xfId="1304"/>
    <cellStyle name="Leadsheet" xfId="788"/>
    <cellStyle name="Leadsheet 2" xfId="3263"/>
    <cellStyle name="Leadsheet 2 2" xfId="4537"/>
    <cellStyle name="LINEAL - Style2" xfId="3264"/>
    <cellStyle name="LINEAL - Style2 2" xfId="4002"/>
    <cellStyle name="Link Currency (0)" xfId="1305"/>
    <cellStyle name="Link Currency (0) 2" xfId="3266"/>
    <cellStyle name="Link Currency (0) 3" xfId="3265"/>
    <cellStyle name="Link Currency (2)" xfId="1306"/>
    <cellStyle name="Link Currency (2) 2" xfId="3268"/>
    <cellStyle name="Link Currency (2) 3" xfId="3267"/>
    <cellStyle name="Link Units (0)" xfId="1307"/>
    <cellStyle name="Link Units (0) 2" xfId="3270"/>
    <cellStyle name="Link Units (0) 3" xfId="3269"/>
    <cellStyle name="Link Units (1)" xfId="1308"/>
    <cellStyle name="Link Units (1) 2" xfId="3272"/>
    <cellStyle name="Link Units (1) 3" xfId="3271"/>
    <cellStyle name="Link Units (2)" xfId="1309"/>
    <cellStyle name="Link Units (2) 2" xfId="3274"/>
    <cellStyle name="Link Units (2) 3" xfId="3273"/>
    <cellStyle name="Linked Cell" xfId="1195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15" xfId="3275"/>
    <cellStyle name="Linked Cell 2" xfId="794"/>
    <cellStyle name="Linked Cell 2 2" xfId="3277"/>
    <cellStyle name="Linked Cell 2 3" xfId="3276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0"/>
    <cellStyle name="M 2" xfId="3278"/>
    <cellStyle name="M 2 2" xfId="4538"/>
    <cellStyle name="M 3" xfId="4199"/>
    <cellStyle name="Milliers [0]_laroux" xfId="3279"/>
    <cellStyle name="Milliers_laroux" xfId="3280"/>
    <cellStyle name="Model" xfId="1445"/>
    <cellStyle name="Model 2" xfId="3282"/>
    <cellStyle name="Model 3" xfId="3281"/>
    <cellStyle name="Monétaire [0]_laroux" xfId="3283"/>
    <cellStyle name="Monétaire_laroux" xfId="3284"/>
    <cellStyle name="Month Year" xfId="3285"/>
    <cellStyle name="Month Year F" xfId="3286"/>
    <cellStyle name="Month Year S" xfId="3287"/>
    <cellStyle name="Month Year T" xfId="3288"/>
    <cellStyle name="Neutral" xfId="1215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15" xfId="3289"/>
    <cellStyle name="Neutral 2" xfId="807"/>
    <cellStyle name="Neutral 2 2" xfId="3291"/>
    <cellStyle name="Neutral 2 3" xfId="3290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1"/>
    <cellStyle name="New Times Roman" xfId="815"/>
    <cellStyle name="Nɯrmal_Consulting" xfId="1312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}al" xfId="3292"/>
    <cellStyle name="Normal" xfId="0" builtinId="0"/>
    <cellStyle name="Normal - Style1" xfId="831"/>
    <cellStyle name="Normal - Style1 10" xfId="832"/>
    <cellStyle name="Normal - Style1 11" xfId="3294"/>
    <cellStyle name="Normal - Style1 12" xfId="3293"/>
    <cellStyle name="Normal - Style1 2" xfId="833"/>
    <cellStyle name="Normal - Style1 2 2" xfId="3296"/>
    <cellStyle name="Normal - Style1 2 3" xfId="3295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3"/>
    <cellStyle name="Normal - Style3" xfId="1314"/>
    <cellStyle name="Normal - Style4" xfId="1315"/>
    <cellStyle name="Normal - Style5" xfId="1316"/>
    <cellStyle name="Normal - Style6" xfId="1317"/>
    <cellStyle name="Normal - Style7" xfId="1318"/>
    <cellStyle name="Normal - Style8" xfId="1319"/>
    <cellStyle name="Normal [-]" xfId="3297"/>
    <cellStyle name="Normal [0]" xfId="3298"/>
    <cellStyle name="Normal 10" xfId="842"/>
    <cellStyle name="Normal 10 2" xfId="843"/>
    <cellStyle name="Normal 10 2 2" xfId="1256"/>
    <cellStyle name="Normal 10 3" xfId="844"/>
    <cellStyle name="Normal 10 3 2" xfId="3300"/>
    <cellStyle name="Normal 10 4" xfId="3301"/>
    <cellStyle name="Normal 10 5" xfId="3299"/>
    <cellStyle name="Normal 10_FAM GTEF_Lead 31.7.10" xfId="845"/>
    <cellStyle name="Normal 100" xfId="3302"/>
    <cellStyle name="Normal 100 2" xfId="4539"/>
    <cellStyle name="Normal 101" xfId="3303"/>
    <cellStyle name="Normal 101 2" xfId="4540"/>
    <cellStyle name="Normal 102" xfId="3304"/>
    <cellStyle name="Normal 102 2" xfId="4541"/>
    <cellStyle name="Normal 103" xfId="3305"/>
    <cellStyle name="Normal 103 2" xfId="4542"/>
    <cellStyle name="Normal 104" xfId="3306"/>
    <cellStyle name="Normal 104 2" xfId="4543"/>
    <cellStyle name="Normal 105" xfId="3307"/>
    <cellStyle name="Normal 105 2" xfId="4544"/>
    <cellStyle name="Normal 106" xfId="3308"/>
    <cellStyle name="Normal 106 2" xfId="4545"/>
    <cellStyle name="Normal 107" xfId="3309"/>
    <cellStyle name="Normal 107 2" xfId="4546"/>
    <cellStyle name="Normal 108" xfId="3310"/>
    <cellStyle name="Normal 108 2" xfId="4547"/>
    <cellStyle name="Normal 109" xfId="3311"/>
    <cellStyle name="Normal 109 2" xfId="4548"/>
    <cellStyle name="Normal 11" xfId="846"/>
    <cellStyle name="Normal 11 2" xfId="847"/>
    <cellStyle name="Normal 11 3" xfId="3313"/>
    <cellStyle name="Normal 11 4" xfId="3312"/>
    <cellStyle name="Normal 110" xfId="3314"/>
    <cellStyle name="Normal 110 2" xfId="4549"/>
    <cellStyle name="Normal 111" xfId="3315"/>
    <cellStyle name="Normal 111 2" xfId="4550"/>
    <cellStyle name="Normal 112" xfId="3316"/>
    <cellStyle name="Normal 112 2" xfId="4551"/>
    <cellStyle name="Normal 113" xfId="3317"/>
    <cellStyle name="Normal 113 2" xfId="4552"/>
    <cellStyle name="Normal 114" xfId="3318"/>
    <cellStyle name="Normal 114 2" xfId="4553"/>
    <cellStyle name="Normal 115" xfId="3319"/>
    <cellStyle name="Normal 115 2" xfId="4554"/>
    <cellStyle name="Normal 116" xfId="3320"/>
    <cellStyle name="Normal 116 2" xfId="4555"/>
    <cellStyle name="Normal 117" xfId="3321"/>
    <cellStyle name="Normal 117 2" xfId="4556"/>
    <cellStyle name="Normal 118" xfId="3322"/>
    <cellStyle name="Normal 118 2" xfId="4557"/>
    <cellStyle name="Normal 119" xfId="3323"/>
    <cellStyle name="Normal 119 2" xfId="4558"/>
    <cellStyle name="Normal 12" xfId="848"/>
    <cellStyle name="Normal 12 2" xfId="849"/>
    <cellStyle name="Normal 12 2 2" xfId="1359"/>
    <cellStyle name="Normal 12 2 3" xfId="3325"/>
    <cellStyle name="Normal 12 3" xfId="3326"/>
    <cellStyle name="Normal 12 4" xfId="3324"/>
    <cellStyle name="Normal 120" xfId="2533"/>
    <cellStyle name="Normal 120 2" xfId="3327"/>
    <cellStyle name="Normal 121" xfId="3328"/>
    <cellStyle name="Normal 121 2" xfId="4559"/>
    <cellStyle name="Normal 122" xfId="3329"/>
    <cellStyle name="Normal 123" xfId="3330"/>
    <cellStyle name="Normal 124" xfId="2534"/>
    <cellStyle name="Normal 125" xfId="4000"/>
    <cellStyle name="Normal 126" xfId="4673"/>
    <cellStyle name="Normal 13" xfId="850"/>
    <cellStyle name="Normal 13 2" xfId="851"/>
    <cellStyle name="Normal 13 3" xfId="3331"/>
    <cellStyle name="Normal 14" xfId="852"/>
    <cellStyle name="Normal 14 2" xfId="3333"/>
    <cellStyle name="Normal 14 3" xfId="3334"/>
    <cellStyle name="Normal 14 4" xfId="3332"/>
    <cellStyle name="Normal 15" xfId="1257"/>
    <cellStyle name="Normal 15 2" xfId="3336"/>
    <cellStyle name="Normal 15 3" xfId="3337"/>
    <cellStyle name="Normal 15 4" xfId="3335"/>
    <cellStyle name="Normal 16" xfId="853"/>
    <cellStyle name="Normal 16 2" xfId="3339"/>
    <cellStyle name="Normal 16 3" xfId="3338"/>
    <cellStyle name="Normal 17" xfId="854"/>
    <cellStyle name="Normal 17 2" xfId="3341"/>
    <cellStyle name="Normal 17 3" xfId="3340"/>
    <cellStyle name="Normal 18" xfId="855"/>
    <cellStyle name="Normal 18 2" xfId="3343"/>
    <cellStyle name="Normal 18 3" xfId="3342"/>
    <cellStyle name="Normal 19" xfId="856"/>
    <cellStyle name="Normal 19 2" xfId="3345"/>
    <cellStyle name="Normal 19 3" xfId="3344"/>
    <cellStyle name="Normal 2" xfId="857"/>
    <cellStyle name="Normal 2 10" xfId="858"/>
    <cellStyle name="Normal 2 11" xfId="859"/>
    <cellStyle name="Normal 2 12" xfId="1254"/>
    <cellStyle name="Normal 2 13" xfId="1320"/>
    <cellStyle name="Normal 2 13 2" xfId="3347"/>
    <cellStyle name="Normal 2 13 2 2" xfId="4560"/>
    <cellStyle name="Normal 2 14" xfId="3346"/>
    <cellStyle name="Normal 2 2" xfId="860"/>
    <cellStyle name="Normal 2 2 10" xfId="861"/>
    <cellStyle name="Normal 2 2 10 2" xfId="3348"/>
    <cellStyle name="Normal 2 2 11" xfId="3349"/>
    <cellStyle name="Normal 2 2 2" xfId="862"/>
    <cellStyle name="Normal 2 2 2 10" xfId="3351"/>
    <cellStyle name="Normal 2 2 2 11" xfId="3350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3353"/>
    <cellStyle name="Normal 2 2 4 3" xfId="3352"/>
    <cellStyle name="Normal 2 2 5" xfId="873"/>
    <cellStyle name="Normal 2 2 5 2" xfId="3354"/>
    <cellStyle name="Normal 2 2 6" xfId="874"/>
    <cellStyle name="Normal 2 2 6 2" xfId="3355"/>
    <cellStyle name="Normal 2 2 7" xfId="875"/>
    <cellStyle name="Normal 2 2 7 2" xfId="3356"/>
    <cellStyle name="Normal 2 2 8" xfId="876"/>
    <cellStyle name="Normal 2 2 8 2" xfId="3357"/>
    <cellStyle name="Normal 2 2 9" xfId="877"/>
    <cellStyle name="Normal 2 2 9 2" xfId="3358"/>
    <cellStyle name="Normal 2 2_boi_WORKSHEET สค-ธค 51" xfId="1446"/>
    <cellStyle name="Normal 2 3" xfId="878"/>
    <cellStyle name="Normal 2 3 2" xfId="879"/>
    <cellStyle name="Normal 2 3 2 2" xfId="1447"/>
    <cellStyle name="Normal 2 3 2 3" xfId="1448"/>
    <cellStyle name="Normal 2 3 2 4" xfId="1449"/>
    <cellStyle name="Normal 2 3 2 5" xfId="1450"/>
    <cellStyle name="Normal 2 3 2 6" xfId="1451"/>
    <cellStyle name="Normal 2 3 2 7" xfId="3361"/>
    <cellStyle name="Normal 2 3 2 8" xfId="3360"/>
    <cellStyle name="Normal 2 3 3" xfId="880"/>
    <cellStyle name="Normal 2 3 3 2" xfId="3363"/>
    <cellStyle name="Normal 2 3 3 3" xfId="3362"/>
    <cellStyle name="Normal 2 3 4" xfId="881"/>
    <cellStyle name="Normal 2 3 4 2" xfId="3364"/>
    <cellStyle name="Normal 2 3 5" xfId="882"/>
    <cellStyle name="Normal 2 3 5 2" xfId="3365"/>
    <cellStyle name="Normal 2 3 6" xfId="1452"/>
    <cellStyle name="Normal 2 3 7" xfId="1453"/>
    <cellStyle name="Normal 2 3 8" xfId="2525"/>
    <cellStyle name="Normal 2 3 9" xfId="3359"/>
    <cellStyle name="Normal 2 3_เช็ครับ 03-53" xfId="1454"/>
    <cellStyle name="Normal 2 4" xfId="883"/>
    <cellStyle name="Normal 2 4 2" xfId="1321"/>
    <cellStyle name="Normal 2 4 2 2" xfId="3368"/>
    <cellStyle name="Normal 2 4 2 3" xfId="3367"/>
    <cellStyle name="Normal 2 4 2 3 2" xfId="4561"/>
    <cellStyle name="Normal 2 4 3" xfId="3369"/>
    <cellStyle name="Normal 2 4 3 2" xfId="4562"/>
    <cellStyle name="Normal 2 4 4" xfId="3370"/>
    <cellStyle name="Normal 2 4 5" xfId="3366"/>
    <cellStyle name="Normal 2 5" xfId="884"/>
    <cellStyle name="Normal 2 5 2" xfId="3372"/>
    <cellStyle name="Normal 2 5 2 2" xfId="4563"/>
    <cellStyle name="Normal 2 5 3" xfId="3373"/>
    <cellStyle name="Normal 2 5 4" xfId="3371"/>
    <cellStyle name="Normal 2 6" xfId="885"/>
    <cellStyle name="Normal 2 6 2" xfId="3375"/>
    <cellStyle name="Normal 2 6 3" xfId="3374"/>
    <cellStyle name="Normal 2 7" xfId="886"/>
    <cellStyle name="Normal 2 7 2" xfId="3377"/>
    <cellStyle name="Normal 2 7 3" xfId="3376"/>
    <cellStyle name="Normal 2 8" xfId="887"/>
    <cellStyle name="Normal 2 8 2" xfId="3379"/>
    <cellStyle name="Normal 2 8 3" xfId="3378"/>
    <cellStyle name="Normal 2 9" xfId="888"/>
    <cellStyle name="Normal 2 9 2" xfId="3380"/>
    <cellStyle name="Normal 2_11110000 เงินสด 5309" xfId="889"/>
    <cellStyle name="Normal 20" xfId="890"/>
    <cellStyle name="Normal 20 2" xfId="1455"/>
    <cellStyle name="Normal 20 2 2" xfId="3383"/>
    <cellStyle name="Normal 20 2 3" xfId="3384"/>
    <cellStyle name="Normal 20 2 4" xfId="3382"/>
    <cellStyle name="Normal 20 3" xfId="3385"/>
    <cellStyle name="Normal 20 4" xfId="3386"/>
    <cellStyle name="Normal 20 5" xfId="3381"/>
    <cellStyle name="Normal 21" xfId="891"/>
    <cellStyle name="Normal 219" xfId="3998"/>
    <cellStyle name="Normal 22" xfId="892"/>
    <cellStyle name="Normal 22 2" xfId="3388"/>
    <cellStyle name="Normal 22 2 2" xfId="4564"/>
    <cellStyle name="Normal 22 3" xfId="3387"/>
    <cellStyle name="Normal 22 4" xfId="4127"/>
    <cellStyle name="Normal 23" xfId="893"/>
    <cellStyle name="Normal 23 2" xfId="3390"/>
    <cellStyle name="Normal 23 3" xfId="3389"/>
    <cellStyle name="Normal 24" xfId="1358"/>
    <cellStyle name="Normal 24 2" xfId="1365"/>
    <cellStyle name="Normal 24 2 2" xfId="3391"/>
    <cellStyle name="Normal 24 3" xfId="3392"/>
    <cellStyle name="Normal 24 3 2" xfId="4565"/>
    <cellStyle name="Normal 24 4" xfId="4202"/>
    <cellStyle name="Normal 25" xfId="2523"/>
    <cellStyle name="Normal 25 2" xfId="3394"/>
    <cellStyle name="Normal 25 3" xfId="3393"/>
    <cellStyle name="Normal 26" xfId="3395"/>
    <cellStyle name="Normal 26 2" xfId="3396"/>
    <cellStyle name="Normal 261" xfId="1456"/>
    <cellStyle name="Normal 27" xfId="1360"/>
    <cellStyle name="Normal 27 2" xfId="3398"/>
    <cellStyle name="Normal 27 3" xfId="3397"/>
    <cellStyle name="Normal 28" xfId="1362"/>
    <cellStyle name="Normal 28 2" xfId="3400"/>
    <cellStyle name="Normal 28 3" xfId="3399"/>
    <cellStyle name="Normal 29" xfId="1369"/>
    <cellStyle name="Normal 29 2" xfId="3402"/>
    <cellStyle name="Normal 29 3" xfId="3401"/>
    <cellStyle name="Normal 3" xfId="894"/>
    <cellStyle name="Normal 3 10" xfId="895"/>
    <cellStyle name="Normal 3 10 2" xfId="3404"/>
    <cellStyle name="Normal 3 11" xfId="896"/>
    <cellStyle name="Normal 3 12" xfId="3405"/>
    <cellStyle name="Normal 3 13" xfId="3403"/>
    <cellStyle name="Normal 3 2" xfId="897"/>
    <cellStyle name="Normal 3 2 10" xfId="3407"/>
    <cellStyle name="Normal 3 2 11" xfId="3406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57"/>
    <cellStyle name="Normal 3 3 3" xfId="3409"/>
    <cellStyle name="Normal 3 3 4" xfId="3408"/>
    <cellStyle name="Normal 3 4" xfId="908"/>
    <cellStyle name="Normal 3 4 2" xfId="3411"/>
    <cellStyle name="Normal 3 4 3" xfId="3410"/>
    <cellStyle name="Normal 3 5" xfId="909"/>
    <cellStyle name="Normal 3 5 2" xfId="3413"/>
    <cellStyle name="Normal 3 5 3" xfId="3412"/>
    <cellStyle name="Normal 3 6" xfId="910"/>
    <cellStyle name="Normal 3 6 2" xfId="3414"/>
    <cellStyle name="Normal 3 7" xfId="911"/>
    <cellStyle name="Normal 3 7 2" xfId="3415"/>
    <cellStyle name="Normal 3 8" xfId="912"/>
    <cellStyle name="Normal 3 8 2" xfId="3416"/>
    <cellStyle name="Normal 3 9" xfId="913"/>
    <cellStyle name="Normal 3 9 2" xfId="3417"/>
    <cellStyle name="Normal 3_2007_Conso Mtech Group (8 co)" xfId="1458"/>
    <cellStyle name="Normal 30" xfId="3418"/>
    <cellStyle name="Normal 30 2" xfId="3419"/>
    <cellStyle name="Normal 31" xfId="1459"/>
    <cellStyle name="Normal 31 2" xfId="3421"/>
    <cellStyle name="Normal 31 3" xfId="3420"/>
    <cellStyle name="Normal 32" xfId="3422"/>
    <cellStyle name="Normal 33" xfId="3423"/>
    <cellStyle name="Normal 34" xfId="3424"/>
    <cellStyle name="Normal 35" xfId="3425"/>
    <cellStyle name="Normal 36" xfId="3426"/>
    <cellStyle name="Normal 37" xfId="3427"/>
    <cellStyle name="Normal 38" xfId="3428"/>
    <cellStyle name="Normal 39" xfId="3429"/>
    <cellStyle name="Normal 4" xfId="914"/>
    <cellStyle name="Normal 4 2" xfId="915"/>
    <cellStyle name="Normal 4 2 2" xfId="3432"/>
    <cellStyle name="Normal 4 2 3" xfId="3431"/>
    <cellStyle name="Normal 4 3" xfId="916"/>
    <cellStyle name="Normal 4 3 2" xfId="3434"/>
    <cellStyle name="Normal 4 3 3" xfId="3435"/>
    <cellStyle name="Normal 4 3 4" xfId="3433"/>
    <cellStyle name="Normal 4 4" xfId="917"/>
    <cellStyle name="Normal 4 4 2" xfId="3437"/>
    <cellStyle name="Normal 4 4 3" xfId="3436"/>
    <cellStyle name="Normal 4 5" xfId="918"/>
    <cellStyle name="Normal 4 6" xfId="1460"/>
    <cellStyle name="Normal 4 7" xfId="3438"/>
    <cellStyle name="Normal 4 8" xfId="3430"/>
    <cellStyle name="Normal 4_WP-I-AGRI 31.08.53" xfId="919"/>
    <cellStyle name="Normal 40" xfId="3439"/>
    <cellStyle name="Normal 41" xfId="3440"/>
    <cellStyle name="Normal 42" xfId="3441"/>
    <cellStyle name="Normal 43" xfId="3442"/>
    <cellStyle name="Normal 44" xfId="3443"/>
    <cellStyle name="Normal 45" xfId="3444"/>
    <cellStyle name="Normal 46" xfId="3445"/>
    <cellStyle name="Normal 47" xfId="3446"/>
    <cellStyle name="Normal 48" xfId="3447"/>
    <cellStyle name="Normal 49" xfId="3448"/>
    <cellStyle name="Normal 5" xfId="1245"/>
    <cellStyle name="Normal 5 10" xfId="920"/>
    <cellStyle name="Normal 5 11" xfId="921"/>
    <cellStyle name="Normal 5 11 2" xfId="3449"/>
    <cellStyle name="Normal 5 12" xfId="3450"/>
    <cellStyle name="Normal 5 12 2" xfId="4566"/>
    <cellStyle name="Normal 5 13" xfId="4187"/>
    <cellStyle name="Normal 5 2" xfId="922"/>
    <cellStyle name="Normal 5 2 2" xfId="1461"/>
    <cellStyle name="Normal 5 3" xfId="923"/>
    <cellStyle name="Normal 5 3 2" xfId="3451"/>
    <cellStyle name="Normal 5 4" xfId="924"/>
    <cellStyle name="Normal 5 4 2" xfId="3452"/>
    <cellStyle name="Normal 5 5" xfId="925"/>
    <cellStyle name="Normal 5 5 2" xfId="3453"/>
    <cellStyle name="Normal 5 6" xfId="926"/>
    <cellStyle name="Normal 5 6 2" xfId="3454"/>
    <cellStyle name="Normal 5 7" xfId="927"/>
    <cellStyle name="Normal 5 7 2" xfId="3455"/>
    <cellStyle name="Normal 5 8" xfId="928"/>
    <cellStyle name="Normal 5 8 2" xfId="3456"/>
    <cellStyle name="Normal 5 9" xfId="929"/>
    <cellStyle name="Normal 5 9 2" xfId="3457"/>
    <cellStyle name="Normal 5_Bulk _ Audit" xfId="1462"/>
    <cellStyle name="Normal 50" xfId="3458"/>
    <cellStyle name="Normal 51" xfId="3459"/>
    <cellStyle name="Normal 52" xfId="3460"/>
    <cellStyle name="Normal 53" xfId="3461"/>
    <cellStyle name="Normal 54" xfId="3462"/>
    <cellStyle name="Normal 55" xfId="3463"/>
    <cellStyle name="Normal 56" xfId="3464"/>
    <cellStyle name="Normal 57" xfId="1463"/>
    <cellStyle name="Normal 57 2" xfId="3466"/>
    <cellStyle name="Normal 57 3" xfId="3465"/>
    <cellStyle name="Normal 58" xfId="3467"/>
    <cellStyle name="Normal 59" xfId="3468"/>
    <cellStyle name="Normal 6" xfId="1246"/>
    <cellStyle name="Normal 6 2" xfId="930"/>
    <cellStyle name="Normal 6 2 2" xfId="3471"/>
    <cellStyle name="Normal 6 2 3" xfId="3472"/>
    <cellStyle name="Normal 6 2 4" xfId="3470"/>
    <cellStyle name="Normal 6 3" xfId="3473"/>
    <cellStyle name="Normal 6 4" xfId="3474"/>
    <cellStyle name="Normal 6 5" xfId="3475"/>
    <cellStyle name="Normal 6 5 2" xfId="4567"/>
    <cellStyle name="Normal 6 6" xfId="3469"/>
    <cellStyle name="Normal 6 7" xfId="4188"/>
    <cellStyle name="Normal 60" xfId="3476"/>
    <cellStyle name="Normal 61" xfId="3477"/>
    <cellStyle name="Normal 62" xfId="3478"/>
    <cellStyle name="Normal 63" xfId="3479"/>
    <cellStyle name="Normal 64" xfId="3480"/>
    <cellStyle name="Normal 65" xfId="3481"/>
    <cellStyle name="Normal 66" xfId="3482"/>
    <cellStyle name="Normal 67" xfId="3483"/>
    <cellStyle name="Normal 68" xfId="3484"/>
    <cellStyle name="Normal 69" xfId="3485"/>
    <cellStyle name="Normal 7" xfId="931"/>
    <cellStyle name="Normal 7 2" xfId="932"/>
    <cellStyle name="Normal 7 2 2" xfId="3488"/>
    <cellStyle name="Normal 7 2 3" xfId="3487"/>
    <cellStyle name="Normal 7 3" xfId="3489"/>
    <cellStyle name="Normal 7 4" xfId="3490"/>
    <cellStyle name="Normal 7 5" xfId="3486"/>
    <cellStyle name="Normal 70" xfId="3491"/>
    <cellStyle name="Normal 71" xfId="3492"/>
    <cellStyle name="Normal 72" xfId="3493"/>
    <cellStyle name="Normal 73" xfId="3494"/>
    <cellStyle name="Normal 74" xfId="3495"/>
    <cellStyle name="Normal 75" xfId="3496"/>
    <cellStyle name="Normal 76" xfId="3497"/>
    <cellStyle name="Normal 77" xfId="3498"/>
    <cellStyle name="Normal 78" xfId="3499"/>
    <cellStyle name="Normal 79" xfId="3500"/>
    <cellStyle name="Normal 8" xfId="1247"/>
    <cellStyle name="Normal 8 2" xfId="933"/>
    <cellStyle name="Normal 8 2 2" xfId="3503"/>
    <cellStyle name="Normal 8 2 3" xfId="3502"/>
    <cellStyle name="Normal 8 3" xfId="3504"/>
    <cellStyle name="Normal 8 4" xfId="3505"/>
    <cellStyle name="Normal 8 4 2" xfId="4568"/>
    <cellStyle name="Normal 8 5" xfId="3501"/>
    <cellStyle name="Normal 8 6" xfId="4189"/>
    <cellStyle name="Normal 80" xfId="3506"/>
    <cellStyle name="Normal 81" xfId="3507"/>
    <cellStyle name="Normal 82" xfId="3508"/>
    <cellStyle name="Normal 82 2" xfId="4569"/>
    <cellStyle name="Normal 83" xfId="3509"/>
    <cellStyle name="Normal 83 2" xfId="4570"/>
    <cellStyle name="Normal 84" xfId="3510"/>
    <cellStyle name="Normal 84 2" xfId="4571"/>
    <cellStyle name="Normal 85" xfId="3511"/>
    <cellStyle name="Normal 85 2" xfId="4572"/>
    <cellStyle name="Normal 86" xfId="3512"/>
    <cellStyle name="Normal 86 2" xfId="4573"/>
    <cellStyle name="Normal 87" xfId="3513"/>
    <cellStyle name="Normal 87 2" xfId="4574"/>
    <cellStyle name="Normal 88" xfId="3514"/>
    <cellStyle name="Normal 88 2" xfId="4575"/>
    <cellStyle name="Normal 89" xfId="3515"/>
    <cellStyle name="Normal 89 2" xfId="4576"/>
    <cellStyle name="Normal 9" xfId="1252"/>
    <cellStyle name="Normal 9 2" xfId="934"/>
    <cellStyle name="Normal 9 2 2" xfId="3516"/>
    <cellStyle name="Normal 9 3" xfId="935"/>
    <cellStyle name="Normal 9 4" xfId="3517"/>
    <cellStyle name="Normal 9 4 2" xfId="4577"/>
    <cellStyle name="Normal 9 5" xfId="4194"/>
    <cellStyle name="Normal 90" xfId="3518"/>
    <cellStyle name="Normal 90 2" xfId="4578"/>
    <cellStyle name="Normal 91" xfId="3519"/>
    <cellStyle name="Normal 91 2" xfId="4579"/>
    <cellStyle name="Normal 92" xfId="3520"/>
    <cellStyle name="Normal 92 2" xfId="4580"/>
    <cellStyle name="Normal 93" xfId="3521"/>
    <cellStyle name="Normal 93 2" xfId="4581"/>
    <cellStyle name="Normal 94" xfId="3522"/>
    <cellStyle name="Normal 94 2" xfId="4582"/>
    <cellStyle name="Normal 95" xfId="3523"/>
    <cellStyle name="Normal 95 2" xfId="4583"/>
    <cellStyle name="Normal 96" xfId="3524"/>
    <cellStyle name="Normal 96 2" xfId="4584"/>
    <cellStyle name="Normal 97" xfId="3525"/>
    <cellStyle name="Normal 97 2" xfId="4585"/>
    <cellStyle name="Normal 98" xfId="3526"/>
    <cellStyle name="Normal 98 2" xfId="4586"/>
    <cellStyle name="Normal 99" xfId="3527"/>
    <cellStyle name="Normal 99 2" xfId="4587"/>
    <cellStyle name="Normal M" xfId="3528"/>
    <cellStyle name="Normal T" xfId="3529"/>
    <cellStyle name="Normal W" xfId="3530"/>
    <cellStyle name="Normal_EGCO_June10 TE" xfId="3999"/>
    <cellStyle name="Normale_9639A02C" xfId="1464"/>
    <cellStyle name="NormalGB" xfId="3531"/>
    <cellStyle name="NormalGB 2" xfId="3532"/>
    <cellStyle name="Note 10" xfId="936"/>
    <cellStyle name="Note 10 2" xfId="3533"/>
    <cellStyle name="Note 11" xfId="937"/>
    <cellStyle name="Note 11 2" xfId="3534"/>
    <cellStyle name="Note 12" xfId="938"/>
    <cellStyle name="Note 12 2" xfId="3535"/>
    <cellStyle name="Note 13" xfId="939"/>
    <cellStyle name="Note 13 2" xfId="3536"/>
    <cellStyle name="Note 14" xfId="940"/>
    <cellStyle name="Note 14 2" xfId="3537"/>
    <cellStyle name="Note 15" xfId="941"/>
    <cellStyle name="Note 15 2" xfId="3538"/>
    <cellStyle name="Note 16" xfId="942"/>
    <cellStyle name="Note 16 2" xfId="3539"/>
    <cellStyle name="Note 17" xfId="1249"/>
    <cellStyle name="Note 17 2" xfId="3540"/>
    <cellStyle name="Note 17 3" xfId="4191"/>
    <cellStyle name="Note 18" xfId="1251"/>
    <cellStyle name="Note 18 2" xfId="3541"/>
    <cellStyle name="Note 18 3" xfId="4193"/>
    <cellStyle name="Note 2" xfId="943"/>
    <cellStyle name="Note 2 2" xfId="3543"/>
    <cellStyle name="Note 2 3" xfId="3542"/>
    <cellStyle name="Note 3" xfId="944"/>
    <cellStyle name="Note 3 2" xfId="3544"/>
    <cellStyle name="Note 4" xfId="945"/>
    <cellStyle name="Note 4 2" xfId="3545"/>
    <cellStyle name="Note 5" xfId="946"/>
    <cellStyle name="Note 5 2" xfId="3546"/>
    <cellStyle name="Note 5 3" xfId="4128"/>
    <cellStyle name="Note 6" xfId="947"/>
    <cellStyle name="Note 6 2" xfId="3547"/>
    <cellStyle name="Note 6 3" xfId="4129"/>
    <cellStyle name="Note 7" xfId="948"/>
    <cellStyle name="Note 7 2" xfId="3548"/>
    <cellStyle name="Note 8" xfId="949"/>
    <cellStyle name="Note 8 2" xfId="3549"/>
    <cellStyle name="Note 9" xfId="950"/>
    <cellStyle name="Note 9 2" xfId="3550"/>
    <cellStyle name="Number 0.0x" xfId="3551"/>
    <cellStyle name="Number 1" xfId="3552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2 2" xfId="3555"/>
    <cellStyle name="oft Excel]_x000d__x000a_Comment=The open=/f lines load custom functions into the Paste Function list._x000d__x000a_Maximized=3_x000d__x000a_Basics=1_x000d__x000a_A 2 2 2 2" xfId="4590"/>
    <cellStyle name="oft Excel]_x000d__x000a_Comment=The open=/f lines load custom functions into the Paste Function list._x000d__x000a_Maximized=3_x000d__x000a_Basics=1_x000d__x000a_A 2 2 3" xfId="4132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3 2" xfId="3556"/>
    <cellStyle name="oft Excel]_x000d__x000a_Comment=The open=/f lines load custom functions into the Paste Function list._x000d__x000a_Maximized=3_x000d__x000a_Basics=1_x000d__x000a_A 2 3 2 2" xfId="4591"/>
    <cellStyle name="oft Excel]_x000d__x000a_Comment=The open=/f lines load custom functions into the Paste Function list._x000d__x000a_Maximized=3_x000d__x000a_Basics=1_x000d__x000a_A 2 3 3" xfId="4133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4 2" xfId="3557"/>
    <cellStyle name="oft Excel]_x000d__x000a_Comment=The open=/f lines load custom functions into the Paste Function list._x000d__x000a_Maximized=3_x000d__x000a_Basics=1_x000d__x000a_A 2 4 2 2" xfId="4592"/>
    <cellStyle name="oft Excel]_x000d__x000a_Comment=The open=/f lines load custom functions into the Paste Function list._x000d__x000a_Maximized=3_x000d__x000a_Basics=1_x000d__x000a_A 2 4 3" xfId="4134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2 5 2" xfId="3558"/>
    <cellStyle name="oft Excel]_x000d__x000a_Comment=The open=/f lines load custom functions into the Paste Function list._x000d__x000a_Maximized=3_x000d__x000a_Basics=1_x000d__x000a_A 2 5 2 2" xfId="4593"/>
    <cellStyle name="oft Excel]_x000d__x000a_Comment=The open=/f lines load custom functions into the Paste Function list._x000d__x000a_Maximized=3_x000d__x000a_Basics=1_x000d__x000a_A 2 5 3" xfId="4135"/>
    <cellStyle name="oft Excel]_x000d__x000a_Comment=The open=/f lines load custom functions into the Paste Function list._x000d__x000a_Maximized=3_x000d__x000a_Basics=1_x000d__x000a_A 2 6" xfId="3554"/>
    <cellStyle name="oft Excel]_x000d__x000a_Comment=The open=/f lines load custom functions into the Paste Function list._x000d__x000a_Maximized=3_x000d__x000a_Basics=1_x000d__x000a_A 2 6 2" xfId="4589"/>
    <cellStyle name="oft Excel]_x000d__x000a_Comment=The open=/f lines load custom functions into the Paste Function list._x000d__x000a_Maximized=3_x000d__x000a_Basics=1_x000d__x000a_A 2 7" xfId="4131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3 2" xfId="3559"/>
    <cellStyle name="oft Excel]_x000d__x000a_Comment=The open=/f lines load custom functions into the Paste Function list._x000d__x000a_Maximized=3_x000d__x000a_Basics=1_x000d__x000a_A 3 2 2" xfId="4594"/>
    <cellStyle name="oft Excel]_x000d__x000a_Comment=The open=/f lines load custom functions into the Paste Function list._x000d__x000a_Maximized=3_x000d__x000a_Basics=1_x000d__x000a_A 3 3" xfId="4136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4 2" xfId="3560"/>
    <cellStyle name="oft Excel]_x000d__x000a_Comment=The open=/f lines load custom functions into the Paste Function list._x000d__x000a_Maximized=3_x000d__x000a_Basics=1_x000d__x000a_A 4 2 2" xfId="4595"/>
    <cellStyle name="oft Excel]_x000d__x000a_Comment=The open=/f lines load custom functions into the Paste Function list._x000d__x000a_Maximized=3_x000d__x000a_Basics=1_x000d__x000a_A 4 3" xfId="4137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5 2" xfId="3561"/>
    <cellStyle name="oft Excel]_x000d__x000a_Comment=The open=/f lines load custom functions into the Paste Function list._x000d__x000a_Maximized=3_x000d__x000a_Basics=1_x000d__x000a_A 5 2 2" xfId="4596"/>
    <cellStyle name="oft Excel]_x000d__x000a_Comment=The open=/f lines load custom functions into the Paste Function list._x000d__x000a_Maximized=3_x000d__x000a_Basics=1_x000d__x000a_A 5 3" xfId="4138"/>
    <cellStyle name="oft Excel]_x000d__x000a_Comment=The open=/f lines load custom functions into the Paste Function list._x000d__x000a_Maximized=3_x000d__x000a_Basics=1_x000d__x000a_A 6" xfId="962"/>
    <cellStyle name="oft Excel]_x000d__x000a_Comment=The open=/f lines load custom functions into the Paste Function list._x000d__x000a_Maximized=3_x000d__x000a_Basics=1_x000d__x000a_A 6 2" xfId="3562"/>
    <cellStyle name="oft Excel]_x000d__x000a_Comment=The open=/f lines load custom functions into the Paste Function list._x000d__x000a_Maximized=3_x000d__x000a_Basics=1_x000d__x000a_A 6 2 2" xfId="4597"/>
    <cellStyle name="oft Excel]_x000d__x000a_Comment=The open=/f lines load custom functions into the Paste Function list._x000d__x000a_Maximized=3_x000d__x000a_Basics=1_x000d__x000a_A 6 3" xfId="4139"/>
    <cellStyle name="oft Excel]_x000d__x000a_Comment=The open=/f lines load custom functions into the Paste Function list._x000d__x000a_Maximized=3_x000d__x000a_Basics=1_x000d__x000a_A 7" xfId="3553"/>
    <cellStyle name="oft Excel]_x000d__x000a_Comment=The open=/f lines load custom functions into the Paste Function list._x000d__x000a_Maximized=3_x000d__x000a_Basics=1_x000d__x000a_A 7 2" xfId="4588"/>
    <cellStyle name="oft Excel]_x000d__x000a_Comment=The open=/f lines load custom functions into the Paste Function list._x000d__x000a_Maximized=3_x000d__x000a_Basics=1_x000d__x000a_A 8" xfId="4130"/>
    <cellStyle name="_x0004_omma_laroux_1_PLDT_Term loan &amp; PP-(YT)" xfId="1322"/>
    <cellStyle name="Output" xfId="1230" builtinId="21" customBuiltin="1"/>
    <cellStyle name="Output 10" xfId="963"/>
    <cellStyle name="Output 10 2" xfId="3563"/>
    <cellStyle name="Output 11" xfId="964"/>
    <cellStyle name="Output 11 2" xfId="3564"/>
    <cellStyle name="Output 12" xfId="965"/>
    <cellStyle name="Output 12 2" xfId="3565"/>
    <cellStyle name="Output 13" xfId="966"/>
    <cellStyle name="Output 13 2" xfId="3566"/>
    <cellStyle name="Output 14" xfId="967"/>
    <cellStyle name="Output 14 2" xfId="3567"/>
    <cellStyle name="Output 15" xfId="3568"/>
    <cellStyle name="Output 2" xfId="968"/>
    <cellStyle name="Output 2 2" xfId="3570"/>
    <cellStyle name="Output 2 3" xfId="3569"/>
    <cellStyle name="Output 3" xfId="969"/>
    <cellStyle name="Output 3 2" xfId="3571"/>
    <cellStyle name="Output 4" xfId="970"/>
    <cellStyle name="Output 4 2" xfId="3572"/>
    <cellStyle name="Output 5" xfId="971"/>
    <cellStyle name="Output 5 2" xfId="3573"/>
    <cellStyle name="Output 6" xfId="972"/>
    <cellStyle name="Output 6 2" xfId="3574"/>
    <cellStyle name="Output 7" xfId="973"/>
    <cellStyle name="Output 7 2" xfId="3575"/>
    <cellStyle name="Output 8" xfId="974"/>
    <cellStyle name="Output 8 2" xfId="3576"/>
    <cellStyle name="Output 9" xfId="975"/>
    <cellStyle name="Output 9 2" xfId="3577"/>
    <cellStyle name="Page Number" xfId="3578"/>
    <cellStyle name="pcdos" xfId="1323"/>
    <cellStyle name="pcdos 2" xfId="3579"/>
    <cellStyle name="pcdos 2 2" xfId="4598"/>
    <cellStyle name="pcdos 3" xfId="4200"/>
    <cellStyle name="Percent (0%)" xfId="3581"/>
    <cellStyle name="Percent (0)" xfId="3582"/>
    <cellStyle name="Percent (0.0%)" xfId="3583"/>
    <cellStyle name="Percent (0.00%)" xfId="3584"/>
    <cellStyle name="Percent [0]" xfId="1324"/>
    <cellStyle name="Percent [0] 2" xfId="3586"/>
    <cellStyle name="Percent [0] 3" xfId="3585"/>
    <cellStyle name="Percent [00]" xfId="1325"/>
    <cellStyle name="Percent [00] 2" xfId="3588"/>
    <cellStyle name="Percent [00] 3" xfId="358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2 6" xfId="3590"/>
    <cellStyle name="Percent [2] 2 7" xfId="3589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+/-" xfId="3591"/>
    <cellStyle name="Percent 10" xfId="990"/>
    <cellStyle name="Percent 10 2" xfId="1371"/>
    <cellStyle name="Percent 10 3" xfId="3593"/>
    <cellStyle name="Percent 10 4" xfId="3592"/>
    <cellStyle name="Percent 11" xfId="991"/>
    <cellStyle name="Percent 11 2" xfId="3595"/>
    <cellStyle name="Percent 11 3" xfId="3594"/>
    <cellStyle name="Percent 12" xfId="992"/>
    <cellStyle name="Percent 12 2" xfId="1465"/>
    <cellStyle name="Percent 12 3" xfId="3597"/>
    <cellStyle name="Percent 12 4" xfId="3596"/>
    <cellStyle name="Percent 13" xfId="3598"/>
    <cellStyle name="Percent 14" xfId="3599"/>
    <cellStyle name="Percent 15" xfId="3600"/>
    <cellStyle name="Percent 16" xfId="3601"/>
    <cellStyle name="Percent 17" xfId="3602"/>
    <cellStyle name="Percent 18" xfId="1372"/>
    <cellStyle name="Percent 18 2" xfId="3604"/>
    <cellStyle name="Percent 18 3" xfId="3603"/>
    <cellStyle name="Percent 18 4" xfId="4204"/>
    <cellStyle name="Percent 19" xfId="1466"/>
    <cellStyle name="Percent 19 2" xfId="3606"/>
    <cellStyle name="Percent 19 3" xfId="3605"/>
    <cellStyle name="Percent 19 4" xfId="4223"/>
    <cellStyle name="Percent 2" xfId="993"/>
    <cellStyle name="Percent 2 10" xfId="3608"/>
    <cellStyle name="Percent 2 11" xfId="3607"/>
    <cellStyle name="Percent 2 2" xfId="994"/>
    <cellStyle name="Percent 2 2 2" xfId="995"/>
    <cellStyle name="Percent 2 2 2 2" xfId="3611"/>
    <cellStyle name="Percent 2 2 2 3" xfId="3612"/>
    <cellStyle name="Percent 2 2 2 4" xfId="3610"/>
    <cellStyle name="Percent 2 2 3" xfId="1467"/>
    <cellStyle name="Percent 2 2 3 2" xfId="3614"/>
    <cellStyle name="Percent 2 2 3 3" xfId="3613"/>
    <cellStyle name="Percent 2 2 4" xfId="1468"/>
    <cellStyle name="Percent 2 2 5" xfId="1469"/>
    <cellStyle name="Percent 2 2 6" xfId="1470"/>
    <cellStyle name="Percent 2 2 7" xfId="3615"/>
    <cellStyle name="Percent 2 2 8" xfId="3609"/>
    <cellStyle name="Percent 2 3" xfId="996"/>
    <cellStyle name="Percent 2 3 2" xfId="3617"/>
    <cellStyle name="Percent 2 3 3" xfId="3616"/>
    <cellStyle name="Percent 2 4" xfId="997"/>
    <cellStyle name="Percent 2 4 2" xfId="3619"/>
    <cellStyle name="Percent 2 4 3" xfId="3618"/>
    <cellStyle name="Percent 2 5" xfId="998"/>
    <cellStyle name="Percent 2 5 2" xfId="3621"/>
    <cellStyle name="Percent 2 5 3" xfId="3620"/>
    <cellStyle name="Percent 2 6" xfId="1471"/>
    <cellStyle name="Percent 2 7" xfId="1472"/>
    <cellStyle name="Percent 2 8" xfId="1473"/>
    <cellStyle name="Percent 2 9" xfId="1474"/>
    <cellStyle name="Percent 2 9 2" xfId="3622"/>
    <cellStyle name="Percent 2 9 3" xfId="4224"/>
    <cellStyle name="Percent 20" xfId="3623"/>
    <cellStyle name="Percent 21" xfId="3624"/>
    <cellStyle name="Percent 22" xfId="3625"/>
    <cellStyle name="Percent 23" xfId="3626"/>
    <cellStyle name="Percent 24" xfId="3627"/>
    <cellStyle name="Percent 25" xfId="3628"/>
    <cellStyle name="Percent 26" xfId="3629"/>
    <cellStyle name="Percent 27" xfId="3630"/>
    <cellStyle name="Percent 28" xfId="3631"/>
    <cellStyle name="Percent 29" xfId="3632"/>
    <cellStyle name="Percent 3" xfId="999"/>
    <cellStyle name="Percent 3 2" xfId="1000"/>
    <cellStyle name="Percent 3 2 2" xfId="3635"/>
    <cellStyle name="Percent 3 2 3" xfId="3634"/>
    <cellStyle name="Percent 3 3" xfId="1001"/>
    <cellStyle name="Percent 3 3 2" xfId="3637"/>
    <cellStyle name="Percent 3 3 3" xfId="3636"/>
    <cellStyle name="Percent 3 4" xfId="1002"/>
    <cellStyle name="Percent 3 4 2" xfId="3639"/>
    <cellStyle name="Percent 3 4 3" xfId="3638"/>
    <cellStyle name="Percent 3 5" xfId="1475"/>
    <cellStyle name="Percent 3 6" xfId="1476"/>
    <cellStyle name="Percent 3 7" xfId="1477"/>
    <cellStyle name="Percent 3 8" xfId="1478"/>
    <cellStyle name="Percent 3 9" xfId="3633"/>
    <cellStyle name="Percent 30" xfId="3640"/>
    <cellStyle name="Percent 31" xfId="3641"/>
    <cellStyle name="Percent 32" xfId="3642"/>
    <cellStyle name="Percent 33" xfId="3643"/>
    <cellStyle name="Percent 34" xfId="3644"/>
    <cellStyle name="Percent 35" xfId="3645"/>
    <cellStyle name="Percent 36" xfId="3646"/>
    <cellStyle name="Percent 37" xfId="3647"/>
    <cellStyle name="Percent 38" xfId="3648"/>
    <cellStyle name="Percent 39" xfId="3649"/>
    <cellStyle name="Percent 4" xfId="1003"/>
    <cellStyle name="Percent 4 2" xfId="1326"/>
    <cellStyle name="Percent 4 2 2" xfId="3652"/>
    <cellStyle name="Percent 4 2 3" xfId="3651"/>
    <cellStyle name="Percent 4 3" xfId="1479"/>
    <cellStyle name="Percent 4 3 2" xfId="3654"/>
    <cellStyle name="Percent 4 3 3" xfId="3653"/>
    <cellStyle name="Percent 4 4" xfId="3655"/>
    <cellStyle name="Percent 4 5" xfId="3650"/>
    <cellStyle name="Percent 40" xfId="3656"/>
    <cellStyle name="Percent 41" xfId="3657"/>
    <cellStyle name="Percent 42" xfId="3658"/>
    <cellStyle name="Percent 43" xfId="3659"/>
    <cellStyle name="Percent 44" xfId="3660"/>
    <cellStyle name="Percent 45" xfId="3661"/>
    <cellStyle name="Percent 46" xfId="3662"/>
    <cellStyle name="Percent 47" xfId="3663"/>
    <cellStyle name="Percent 48" xfId="3664"/>
    <cellStyle name="Percent 49" xfId="3665"/>
    <cellStyle name="Percent 5" xfId="1004"/>
    <cellStyle name="Percent 5 2" xfId="1005"/>
    <cellStyle name="Percent 5 2 2" xfId="3668"/>
    <cellStyle name="Percent 5 2 3" xfId="3667"/>
    <cellStyle name="Percent 5 3" xfId="3669"/>
    <cellStyle name="Percent 5 4" xfId="3666"/>
    <cellStyle name="Percent 50" xfId="3670"/>
    <cellStyle name="Percent 51" xfId="3671"/>
    <cellStyle name="Percent 52" xfId="3672"/>
    <cellStyle name="Percent 53" xfId="3673"/>
    <cellStyle name="Percent 54" xfId="3674"/>
    <cellStyle name="Percent 55" xfId="3675"/>
    <cellStyle name="Percent 56" xfId="3676"/>
    <cellStyle name="Percent 57" xfId="3677"/>
    <cellStyle name="Percent 58" xfId="3678"/>
    <cellStyle name="Percent 59" xfId="3679"/>
    <cellStyle name="Percent 6" xfId="1006"/>
    <cellStyle name="Percent 6 2" xfId="1007"/>
    <cellStyle name="Percent 6 3" xfId="3681"/>
    <cellStyle name="Percent 6 4" xfId="3680"/>
    <cellStyle name="Percent 60" xfId="3682"/>
    <cellStyle name="Percent 61" xfId="3683"/>
    <cellStyle name="Percent 62" xfId="3684"/>
    <cellStyle name="Percent 63" xfId="3685"/>
    <cellStyle name="Percent 64" xfId="3686"/>
    <cellStyle name="Percent 65" xfId="3687"/>
    <cellStyle name="Percent 66" xfId="3688"/>
    <cellStyle name="Percent 67" xfId="3689"/>
    <cellStyle name="Percent 68" xfId="3690"/>
    <cellStyle name="Percent 69" xfId="3580"/>
    <cellStyle name="Percent 7" xfId="1008"/>
    <cellStyle name="Percent 7 2" xfId="1009"/>
    <cellStyle name="Percent 7 2 2" xfId="3692"/>
    <cellStyle name="Percent 7 3" xfId="3693"/>
    <cellStyle name="Percent 7 4" xfId="3691"/>
    <cellStyle name="Percent 8" xfId="1010"/>
    <cellStyle name="Percent 8 2" xfId="3695"/>
    <cellStyle name="Percent 8 3" xfId="3694"/>
    <cellStyle name="Percent 9" xfId="1011"/>
    <cellStyle name="Percent 9 2" xfId="1012"/>
    <cellStyle name="Percent 9 2 2" xfId="3697"/>
    <cellStyle name="Percent 9 3" xfId="3698"/>
    <cellStyle name="Percent 9 4" xfId="3696"/>
    <cellStyle name="Pilkku_BINV" xfId="3699"/>
    <cellStyle name="PrePop Currency (0)" xfId="1327"/>
    <cellStyle name="PrePop Currency (0) 2" xfId="3701"/>
    <cellStyle name="PrePop Currency (0) 3" xfId="3700"/>
    <cellStyle name="PrePop Currency (2)" xfId="1328"/>
    <cellStyle name="PrePop Currency (2) 2" xfId="3703"/>
    <cellStyle name="PrePop Currency (2) 3" xfId="3702"/>
    <cellStyle name="PrePop Units (0)" xfId="1329"/>
    <cellStyle name="PrePop Units (0) 2" xfId="3705"/>
    <cellStyle name="PrePop Units (0) 3" xfId="3704"/>
    <cellStyle name="PrePop Units (1)" xfId="1330"/>
    <cellStyle name="PrePop Units (1) 2" xfId="3707"/>
    <cellStyle name="PrePop Units (1) 3" xfId="3706"/>
    <cellStyle name="PrePop Units (2)" xfId="1331"/>
    <cellStyle name="PrePop Units (2) 2" xfId="3709"/>
    <cellStyle name="PrePop Units (2) 3" xfId="3708"/>
    <cellStyle name="pwstyle" xfId="1013"/>
    <cellStyle name="Py?r. luku_BINV" xfId="3710"/>
    <cellStyle name="Py?r. valuutta_BINV" xfId="3711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2 6" xfId="3713"/>
    <cellStyle name="Quantity 2 7" xfId="3712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2"/>
    <cellStyle name="Rate 2" xfId="3714"/>
    <cellStyle name="Rate 2 2" xfId="4674"/>
    <cellStyle name="Reset range style to defaults" xfId="1333"/>
    <cellStyle name="RevList" xfId="1334"/>
    <cellStyle name="RevList 2" xfId="3716"/>
    <cellStyle name="RevList 3" xfId="3715"/>
    <cellStyle name="Rittichai" xfId="1480"/>
    <cellStyle name="Rittichai 2" xfId="1481"/>
    <cellStyle name="Rittichai 3" xfId="1482"/>
    <cellStyle name="Rittichai 4" xfId="1483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5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alomon Logo" xfId="3717"/>
    <cellStyle name="SAPBEXaggData" xfId="3718"/>
    <cellStyle name="SAPBEXaggDataEmph" xfId="3719"/>
    <cellStyle name="SAPBEXaggItem" xfId="3720"/>
    <cellStyle name="SAPBEXaggItemX" xfId="3721"/>
    <cellStyle name="SAPBEXchaText" xfId="3722"/>
    <cellStyle name="SAPBEXexcBad7" xfId="3723"/>
    <cellStyle name="SAPBEXexcBad8" xfId="3724"/>
    <cellStyle name="SAPBEXexcBad9" xfId="3725"/>
    <cellStyle name="SAPBEXexcCritical4" xfId="3726"/>
    <cellStyle name="SAPBEXexcCritical5" xfId="3727"/>
    <cellStyle name="SAPBEXexcCritical6" xfId="3728"/>
    <cellStyle name="SAPBEXexcGood1" xfId="3729"/>
    <cellStyle name="SAPBEXexcGood2" xfId="3730"/>
    <cellStyle name="SAPBEXexcGood3" xfId="3731"/>
    <cellStyle name="SAPBEXfilterDrill" xfId="3732"/>
    <cellStyle name="SAPBEXfilterItem" xfId="3733"/>
    <cellStyle name="SAPBEXfilterText" xfId="3734"/>
    <cellStyle name="SAPBEXformats" xfId="3735"/>
    <cellStyle name="SAPBEXheaderItem" xfId="3736"/>
    <cellStyle name="SAPBEXheaderText" xfId="3737"/>
    <cellStyle name="SAPBEXHLevel0" xfId="3738"/>
    <cellStyle name="SAPBEXHLevel0X" xfId="3739"/>
    <cellStyle name="SAPBEXHLevel1" xfId="3740"/>
    <cellStyle name="SAPBEXHLevel1X" xfId="3741"/>
    <cellStyle name="SAPBEXHLevel2" xfId="3742"/>
    <cellStyle name="SAPBEXHLevel2X" xfId="3743"/>
    <cellStyle name="SAPBEXHLevel3" xfId="3744"/>
    <cellStyle name="SAPBEXHLevel3X" xfId="3745"/>
    <cellStyle name="SAPBEXresData" xfId="3746"/>
    <cellStyle name="SAPBEXresDataEmph" xfId="3747"/>
    <cellStyle name="SAPBEXresItem" xfId="3748"/>
    <cellStyle name="SAPBEXresItemX" xfId="3749"/>
    <cellStyle name="SAPBEXstdData" xfId="3750"/>
    <cellStyle name="SAPBEXstdDataEmph" xfId="3751"/>
    <cellStyle name="SAPBEXstdItem" xfId="3752"/>
    <cellStyle name="SAPBEXstdItemX" xfId="3753"/>
    <cellStyle name="SAPBEXtitle" xfId="3754"/>
    <cellStyle name="SAPBEXundefined" xfId="3755"/>
    <cellStyle name="section head" xfId="3756"/>
    <cellStyle name="Sheet Title" xfId="1484"/>
    <cellStyle name="SHEET2" xfId="1336"/>
    <cellStyle name="Standard_AR-Bilanzen9901" xfId="1485"/>
    <cellStyle name="StandardInput" xfId="3757"/>
    <cellStyle name="StandardInput 2" xfId="4599"/>
    <cellStyle name="Style 1" xfId="1104"/>
    <cellStyle name="Style 1 2" xfId="3759"/>
    <cellStyle name="Style 1 3" xfId="3758"/>
    <cellStyle name="Style 1 3 2" xfId="4600"/>
    <cellStyle name="Style 2" xfId="1337"/>
    <cellStyle name="Style 2 2" xfId="3761"/>
    <cellStyle name="Style 2 3" xfId="3760"/>
    <cellStyle name="Style 2 3 2" xfId="4601"/>
    <cellStyle name="Style 3" xfId="3762"/>
    <cellStyle name="Style 3 2" xfId="4602"/>
    <cellStyle name="Style 4" xfId="3763"/>
    <cellStyle name="Style 4 2" xfId="4603"/>
    <cellStyle name="STYLE1" xfId="1486"/>
    <cellStyle name="STYLE1 2" xfId="3765"/>
    <cellStyle name="STYLE1 3" xfId="3764"/>
    <cellStyle name="STYLE2" xfId="1487"/>
    <cellStyle name="subhead" xfId="1488"/>
    <cellStyle name="subhead 2" xfId="3767"/>
    <cellStyle name="subhead 3" xfId="3766"/>
    <cellStyle name="Subtotal" xfId="1338"/>
    <cellStyle name="Table" xfId="1489"/>
    <cellStyle name="Table 2" xfId="1490"/>
    <cellStyle name="Table 2 2" xfId="3769"/>
    <cellStyle name="Table 2 2 2" xfId="4605"/>
    <cellStyle name="Table 3" xfId="1491"/>
    <cellStyle name="Table 3 2" xfId="3770"/>
    <cellStyle name="Table 3 2 2" xfId="4606"/>
    <cellStyle name="Table 4" xfId="1492"/>
    <cellStyle name="Table 4 2" xfId="3771"/>
    <cellStyle name="Table 4 2 2" xfId="4607"/>
    <cellStyle name="Table 5" xfId="3768"/>
    <cellStyle name="Table 5 2" xfId="4604"/>
    <cellStyle name="Table Head" xfId="3772"/>
    <cellStyle name="Table Source" xfId="3773"/>
    <cellStyle name="Table Text" xfId="3774"/>
    <cellStyle name="Table Title" xfId="3775"/>
    <cellStyle name="Table Units" xfId="3776"/>
    <cellStyle name="TableStyleLight1" xfId="1357"/>
    <cellStyle name="Text" xfId="1493"/>
    <cellStyle name="Text 1" xfId="3778"/>
    <cellStyle name="Text 2" xfId="3779"/>
    <cellStyle name="Text 3" xfId="3780"/>
    <cellStyle name="Text 4" xfId="3777"/>
    <cellStyle name="Text Head 1" xfId="3781"/>
    <cellStyle name="Text Head 2" xfId="3782"/>
    <cellStyle name="Text Indent 1" xfId="3783"/>
    <cellStyle name="Text Indent 2" xfId="3784"/>
    <cellStyle name="Text Indent A" xfId="1339"/>
    <cellStyle name="Text Indent B" xfId="1340"/>
    <cellStyle name="Text Indent B 2" xfId="3786"/>
    <cellStyle name="Text Indent B 3" xfId="3785"/>
    <cellStyle name="Text Indent C" xfId="1341"/>
    <cellStyle name="Text Indent C 2" xfId="3788"/>
    <cellStyle name="Text Indent C 3" xfId="3787"/>
    <cellStyle name="Text_C294_2007_Q2_Lead" xfId="3789"/>
    <cellStyle name="Tickmark" xfId="1105"/>
    <cellStyle name="Times New Roman" xfId="1494"/>
    <cellStyle name="Times New Roman 2" xfId="3791"/>
    <cellStyle name="Times New Roman 3" xfId="3790"/>
    <cellStyle name="Title" xfId="1192" builtinId="15" customBuiltin="1"/>
    <cellStyle name="Title 1" xfId="3792"/>
    <cellStyle name="Title 10" xfId="1106"/>
    <cellStyle name="Title 11" xfId="1107"/>
    <cellStyle name="Title 12" xfId="1108"/>
    <cellStyle name="Title 13" xfId="1109"/>
    <cellStyle name="Title 14" xfId="1110"/>
    <cellStyle name="Title 15" xfId="3793"/>
    <cellStyle name="Title 2" xfId="1111"/>
    <cellStyle name="Title 2 2" xfId="3795"/>
    <cellStyle name="Title 2 3" xfId="3794"/>
    <cellStyle name="Title 3" xfId="1112"/>
    <cellStyle name="Title 3 2" xfId="3797"/>
    <cellStyle name="Title 3 3" xfId="3796"/>
    <cellStyle name="Title 4" xfId="1113"/>
    <cellStyle name="Title 4 2" xfId="3799"/>
    <cellStyle name="Title 4 3" xfId="3798"/>
    <cellStyle name="Title 5" xfId="1114"/>
    <cellStyle name="Title 6" xfId="1115"/>
    <cellStyle name="Title 7" xfId="1116"/>
    <cellStyle name="Title 8" xfId="1117"/>
    <cellStyle name="Title 9" xfId="1118"/>
    <cellStyle name="TOC 1" xfId="3800"/>
    <cellStyle name="TOC 2" xfId="3801"/>
    <cellStyle name="Total" xfId="1221" builtinId="25" customBuiltin="1"/>
    <cellStyle name="Total 10" xfId="1119"/>
    <cellStyle name="Total 10 2" xfId="3802"/>
    <cellStyle name="Total 11" xfId="1120"/>
    <cellStyle name="Total 11 2" xfId="3803"/>
    <cellStyle name="Total 12" xfId="1121"/>
    <cellStyle name="Total 12 2" xfId="3804"/>
    <cellStyle name="Total 13" xfId="1122"/>
    <cellStyle name="Total 13 2" xfId="3805"/>
    <cellStyle name="Total 14" xfId="1123"/>
    <cellStyle name="Total 14 2" xfId="3806"/>
    <cellStyle name="Total 15" xfId="3807"/>
    <cellStyle name="Total 2" xfId="1124"/>
    <cellStyle name="Total 2 2" xfId="3809"/>
    <cellStyle name="Total 2 3" xfId="3808"/>
    <cellStyle name="Total 3" xfId="1125"/>
    <cellStyle name="Total 3 2" xfId="3810"/>
    <cellStyle name="Total 4" xfId="1126"/>
    <cellStyle name="Total 4 2" xfId="3811"/>
    <cellStyle name="Total 5" xfId="1127"/>
    <cellStyle name="Total 5 2" xfId="3812"/>
    <cellStyle name="Total 6" xfId="1128"/>
    <cellStyle name="Total 6 2" xfId="3813"/>
    <cellStyle name="Total 7" xfId="1129"/>
    <cellStyle name="Total 7 2" xfId="3814"/>
    <cellStyle name="Total 8" xfId="1130"/>
    <cellStyle name="Total 8 2" xfId="3815"/>
    <cellStyle name="Total 9" xfId="1131"/>
    <cellStyle name="Total 9 2" xfId="3816"/>
    <cellStyle name="Tusental (0)_pldt" xfId="1495"/>
    <cellStyle name="Tusental_A-listan (fixad)" xfId="1496"/>
    <cellStyle name="UR" xfId="3817"/>
    <cellStyle name="Value" xfId="1342"/>
    <cellStyle name="Value 2" xfId="3818"/>
    <cellStyle name="Value 2 2" xfId="4608"/>
    <cellStyle name="Value 3" xfId="4201"/>
    <cellStyle name="Valuta (0)_pldt" xfId="1497"/>
    <cellStyle name="Valuta_Europe" xfId="3819"/>
    <cellStyle name="Valuutta_BINV" xfId="3820"/>
    <cellStyle name="Währung [0]_AR-Bilanzen9901" xfId="1498"/>
    <cellStyle name="Währung_AR-Bilanzen9901" xfId="1499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15" xfId="3821"/>
    <cellStyle name="Warning Text 2" xfId="1137"/>
    <cellStyle name="Warning Text 2 2" xfId="3823"/>
    <cellStyle name="Warning Text 2 3" xfId="3822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0"/>
    <cellStyle name="YY.MM" xfId="1343"/>
    <cellStyle name="YY.MM 2" xfId="3824"/>
    <cellStyle name="YY.MM 2 2" xfId="4675"/>
    <cellStyle name="เครื่องหมายเปอร์เซ็นต์_(1)2546(1)" xfId="3898"/>
    <cellStyle name="เครื่องหมายจุลภาค [0]" xfId="3831"/>
    <cellStyle name="เครื่องหมายจุลภาค [0] 2" xfId="4609"/>
    <cellStyle name="เครื่องหมายจุลภาค 10" xfId="1148"/>
    <cellStyle name="เครื่องหมายจุลภาค 10 2" xfId="3832"/>
    <cellStyle name="เครื่องหมายจุลภาค 10 2 2" xfId="4610"/>
    <cellStyle name="เครื่องหมายจุลภาค 10 3" xfId="4140"/>
    <cellStyle name="เครื่องหมายจุลภาค 11" xfId="1501"/>
    <cellStyle name="เครื่องหมายจุลภาค 11 2" xfId="1502"/>
    <cellStyle name="เครื่องหมายจุลภาค 11 3" xfId="3833"/>
    <cellStyle name="เครื่องหมายจุลภาค 11 3 2" xfId="4611"/>
    <cellStyle name="เครื่องหมายจุลภาค 11 4" xfId="4225"/>
    <cellStyle name="เครื่องหมายจุลภาค 12" xfId="1503"/>
    <cellStyle name="เครื่องหมายจุลภาค 12 2" xfId="3834"/>
    <cellStyle name="เครื่องหมายจุลภาค 12 2 2" xfId="4612"/>
    <cellStyle name="เครื่องหมายจุลภาค 12 3" xfId="4226"/>
    <cellStyle name="เครื่องหมายจุลภาค 13" xfId="1504"/>
    <cellStyle name="เครื่องหมายจุลภาค 13 2" xfId="3835"/>
    <cellStyle name="เครื่องหมายจุลภาค 13 2 2" xfId="4613"/>
    <cellStyle name="เครื่องหมายจุลภาค 14" xfId="1505"/>
    <cellStyle name="เครื่องหมายจุลภาค 14 2" xfId="1506"/>
    <cellStyle name="เครื่องหมายจุลภาค 14 2 2" xfId="3837"/>
    <cellStyle name="เครื่องหมายจุลภาค 14 2 2 2" xfId="4615"/>
    <cellStyle name="เครื่องหมายจุลภาค 14 2 3" xfId="4228"/>
    <cellStyle name="เครื่องหมายจุลภาค 14 3" xfId="3836"/>
    <cellStyle name="เครื่องหมายจุลภาค 14 3 2" xfId="4614"/>
    <cellStyle name="เครื่องหมายจุลภาค 14 4" xfId="4227"/>
    <cellStyle name="เครื่องหมายจุลภาค 15" xfId="1507"/>
    <cellStyle name="เครื่องหมายจุลภาค 15 2" xfId="3838"/>
    <cellStyle name="เครื่องหมายจุลภาค 15 2 2" xfId="4616"/>
    <cellStyle name="เครื่องหมายจุลภาค 15 3" xfId="4229"/>
    <cellStyle name="เครื่องหมายจุลภาค 16" xfId="1508"/>
    <cellStyle name="เครื่องหมายจุลภาค 16 2" xfId="3839"/>
    <cellStyle name="เครื่องหมายจุลภาค 16 2 2" xfId="4617"/>
    <cellStyle name="เครื่องหมายจุลภาค 16 3" xfId="4230"/>
    <cellStyle name="เครื่องหมายจุลภาค 17" xfId="1509"/>
    <cellStyle name="เครื่องหมายจุลภาค 17 2" xfId="3840"/>
    <cellStyle name="เครื่องหมายจุลภาค 17 2 2" xfId="4618"/>
    <cellStyle name="เครื่องหมายจุลภาค 17 3" xfId="4231"/>
    <cellStyle name="เครื่องหมายจุลภาค 18" xfId="1510"/>
    <cellStyle name="เครื่องหมายจุลภาค 19" xfId="1511"/>
    <cellStyle name="เครื่องหมายจุลภาค 2" xfId="1149"/>
    <cellStyle name="เครื่องหมายจุลภาค 2 2" xfId="1150"/>
    <cellStyle name="เครื่องหมายจุลภาค 2 2 2" xfId="3843"/>
    <cellStyle name="เครื่องหมายจุลภาค 2 2 2 2" xfId="4620"/>
    <cellStyle name="เครื่องหมายจุลภาค 2 2 3" xfId="3844"/>
    <cellStyle name="เครื่องหมายจุลภาค 2 2 3 2" xfId="4621"/>
    <cellStyle name="เครื่องหมายจุลภาค 2 2 4" xfId="3842"/>
    <cellStyle name="เครื่องหมายจุลภาค 2 2 4 2" xfId="4619"/>
    <cellStyle name="เครื่องหมายจุลภาค 2 2 5" xfId="4142"/>
    <cellStyle name="เครื่องหมายจุลภาค 2 3" xfId="1151"/>
    <cellStyle name="เครื่องหมายจุลภาค 2 3 2" xfId="3846"/>
    <cellStyle name="เครื่องหมายจุลภาค 2 3 2 2" xfId="4623"/>
    <cellStyle name="เครื่องหมายจุลภาค 2 3 3" xfId="3845"/>
    <cellStyle name="เครื่องหมายจุลภาค 2 3 3 2" xfId="4622"/>
    <cellStyle name="เครื่องหมายจุลภาค 2 3 4" xfId="4143"/>
    <cellStyle name="เครื่องหมายจุลภาค 2 4" xfId="1152"/>
    <cellStyle name="เครื่องหมายจุลภาค 2 4 2" xfId="3848"/>
    <cellStyle name="เครื่องหมายจุลภาค 2 4 2 2" xfId="4624"/>
    <cellStyle name="เครื่องหมายจุลภาค 2 4 3" xfId="3847"/>
    <cellStyle name="เครื่องหมายจุลภาค 2 4 4" xfId="4144"/>
    <cellStyle name="เครื่องหมายจุลภาค 2 5" xfId="1153"/>
    <cellStyle name="เครื่องหมายจุลภาค 2 5 2" xfId="1154"/>
    <cellStyle name="เครื่องหมายจุลภาค 2 5 2 2" xfId="3850"/>
    <cellStyle name="เครื่องหมายจุลภาค 2 5 2 2 2" xfId="4626"/>
    <cellStyle name="เครื่องหมายจุลภาค 2 5 2 3" xfId="4146"/>
    <cellStyle name="เครื่องหมายจุลภาค 2 5 3" xfId="3849"/>
    <cellStyle name="เครื่องหมายจุลภาค 2 5 3 2" xfId="4625"/>
    <cellStyle name="เครื่องหมายจุลภาค 2 5 4" xfId="4145"/>
    <cellStyle name="เครื่องหมายจุลภาค 2 6" xfId="3851"/>
    <cellStyle name="เครื่องหมายจุลภาค 2 6 2" xfId="4627"/>
    <cellStyle name="เครื่องหมายจุลภาค 2 7" xfId="3841"/>
    <cellStyle name="เครื่องหมายจุลภาค 2 8" xfId="4141"/>
    <cellStyle name="เครื่องหมายจุลภาค 2_Copy of UOB S 36.1 LEAD จุ๋ม" xfId="1155"/>
    <cellStyle name="เครื่องหมายจุลภาค 20" xfId="1512"/>
    <cellStyle name="เครื่องหมายจุลภาค 21" xfId="1513"/>
    <cellStyle name="เครื่องหมายจุลภาค 21 2" xfId="3852"/>
    <cellStyle name="เครื่องหมายจุลภาค 21 2 2" xfId="4628"/>
    <cellStyle name="เครื่องหมายจุลภาค 21 3" xfId="4232"/>
    <cellStyle name="เครื่องหมายจุลภาค 22" xfId="1514"/>
    <cellStyle name="เครื่องหมายจุลภาค 22 2" xfId="3853"/>
    <cellStyle name="เครื่องหมายจุลภาค 22 2 2" xfId="4629"/>
    <cellStyle name="เครื่องหมายจุลภาค 22 3" xfId="4233"/>
    <cellStyle name="เครื่องหมายจุลภาค 23" xfId="1515"/>
    <cellStyle name="เครื่องหมายจุลภาค 23 2" xfId="3854"/>
    <cellStyle name="เครื่องหมายจุลภาค 23 2 2" xfId="4630"/>
    <cellStyle name="เครื่องหมายจุลภาค 23 3" xfId="4234"/>
    <cellStyle name="เครื่องหมายจุลภาค 24" xfId="1516"/>
    <cellStyle name="เครื่องหมายจุลภาค 25" xfId="1517"/>
    <cellStyle name="เครื่องหมายจุลภาค 26" xfId="1518"/>
    <cellStyle name="เครื่องหมายจุลภาค 27" xfId="1519"/>
    <cellStyle name="เครื่องหมายจุลภาค 28" xfId="1520"/>
    <cellStyle name="เครื่องหมายจุลภาค 29" xfId="1521"/>
    <cellStyle name="เครื่องหมายจุลภาค 29 2" xfId="3855"/>
    <cellStyle name="เครื่องหมายจุลภาค 29 2 2" xfId="4631"/>
    <cellStyle name="เครื่องหมายจุลภาค 29 3" xfId="4235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3858"/>
    <cellStyle name="เครื่องหมายจุลภาค 3 2 2 2 2" xfId="4634"/>
    <cellStyle name="เครื่องหมายจุลภาค 3 2 2 3" xfId="4149"/>
    <cellStyle name="เครื่องหมายจุลภาค 3 2 3" xfId="3859"/>
    <cellStyle name="เครื่องหมายจุลภาค 3 2 3 2" xfId="4635"/>
    <cellStyle name="เครื่องหมายจุลภาค 3 2 4" xfId="3857"/>
    <cellStyle name="เครื่องหมายจุลภาค 3 2 4 2" xfId="4633"/>
    <cellStyle name="เครื่องหมายจุลภาค 3 2 5" xfId="4148"/>
    <cellStyle name="เครื่องหมายจุลภาค 3 3" xfId="1522"/>
    <cellStyle name="เครื่องหมายจุลภาค 3 3 2" xfId="3861"/>
    <cellStyle name="เครื่องหมายจุลภาค 3 3 2 2" xfId="4636"/>
    <cellStyle name="เครื่องหมายจุลภาค 3 3 3" xfId="3860"/>
    <cellStyle name="เครื่องหมายจุลภาค 3 3 4" xfId="4236"/>
    <cellStyle name="เครื่องหมายจุลภาค 3 4" xfId="1523"/>
    <cellStyle name="เครื่องหมายจุลภาค 3 4 2" xfId="3862"/>
    <cellStyle name="เครื่องหมายจุลภาค 3 4 2 2" xfId="4637"/>
    <cellStyle name="เครื่องหมายจุลภาค 3 4 3" xfId="4237"/>
    <cellStyle name="เครื่องหมายจุลภาค 3 5" xfId="3863"/>
    <cellStyle name="เครื่องหมายจุลภาค 3 5 2" xfId="4638"/>
    <cellStyle name="เครื่องหมายจุลภาค 3 6" xfId="3856"/>
    <cellStyle name="เครื่องหมายจุลภาค 3 6 2" xfId="4632"/>
    <cellStyle name="เครื่องหมายจุลภาค 3 7" xfId="4147"/>
    <cellStyle name="เครื่องหมายจุลภาค 3_Copy of UOB S 36.1 LEAD จุ๋ม" xfId="1159"/>
    <cellStyle name="เครื่องหมายจุลภาค 30" xfId="1524"/>
    <cellStyle name="เครื่องหมายจุลภาค 31" xfId="1525"/>
    <cellStyle name="เครื่องหมายจุลภาค 32" xfId="1526"/>
    <cellStyle name="เครื่องหมายจุลภาค 33" xfId="1527"/>
    <cellStyle name="เครื่องหมายจุลภาค 34" xfId="1528"/>
    <cellStyle name="เครื่องหมายจุลภาค 35" xfId="1529"/>
    <cellStyle name="เครื่องหมายจุลภาค 36" xfId="1530"/>
    <cellStyle name="เครื่องหมายจุลภาค 37" xfId="1531"/>
    <cellStyle name="เครื่องหมายจุลภาค 38" xfId="1532"/>
    <cellStyle name="เครื่องหมายจุลภาค 39" xfId="1533"/>
    <cellStyle name="เครื่องหมายจุลภาค 4" xfId="1160"/>
    <cellStyle name="เครื่องหมายจุลภาค 4 2" xfId="1161"/>
    <cellStyle name="เครื่องหมายจุลภาค 4 2 2" xfId="3866"/>
    <cellStyle name="เครื่องหมายจุลภาค 4 2 2 2" xfId="4640"/>
    <cellStyle name="เครื่องหมายจุลภาค 4 2 3" xfId="3865"/>
    <cellStyle name="เครื่องหมายจุลภาค 4 2 4" xfId="4151"/>
    <cellStyle name="เครื่องหมายจุลภาค 4 3" xfId="1534"/>
    <cellStyle name="เครื่องหมายจุลภาค 4 4" xfId="3867"/>
    <cellStyle name="เครื่องหมายจุลภาค 4 4 2" xfId="4641"/>
    <cellStyle name="เครื่องหมายจุลภาค 4 5" xfId="3864"/>
    <cellStyle name="เครื่องหมายจุลภาค 4 5 2" xfId="4639"/>
    <cellStyle name="เครื่องหมายจุลภาค 4 6" xfId="4150"/>
    <cellStyle name="เครื่องหมายจุลภาค 4_IFEC Q2_Tuk" xfId="1535"/>
    <cellStyle name="เครื่องหมายจุลภาค 40" xfId="1536"/>
    <cellStyle name="เครื่องหมายจุลภาค 41" xfId="1537"/>
    <cellStyle name="เครื่องหมายจุลภาค 42" xfId="1538"/>
    <cellStyle name="เครื่องหมายจุลภาค 43" xfId="1539"/>
    <cellStyle name="เครื่องหมายจุลภาค 43 2" xfId="3868"/>
    <cellStyle name="เครื่องหมายจุลภาค 43 2 2" xfId="4642"/>
    <cellStyle name="เครื่องหมายจุลภาค 43 3" xfId="4238"/>
    <cellStyle name="เครื่องหมายจุลภาค 44" xfId="1540"/>
    <cellStyle name="เครื่องหมายจุลภาค 44 2" xfId="3869"/>
    <cellStyle name="เครื่องหมายจุลภาค 44 2 2" xfId="4643"/>
    <cellStyle name="เครื่องหมายจุลภาค 44 3" xfId="4239"/>
    <cellStyle name="เครื่องหมายจุลภาค 45" xfId="1541"/>
    <cellStyle name="เครื่องหมายจุลภาค 45 2" xfId="3870"/>
    <cellStyle name="เครื่องหมายจุลภาค 45 2 2" xfId="4644"/>
    <cellStyle name="เครื่องหมายจุลภาค 45 3" xfId="4240"/>
    <cellStyle name="เครื่องหมายจุลภาค 46" xfId="1542"/>
    <cellStyle name="เครื่องหมายจุลภาค 46 2" xfId="3871"/>
    <cellStyle name="เครื่องหมายจุลภาค 46 2 2" xfId="4645"/>
    <cellStyle name="เครื่องหมายจุลภาค 49" xfId="1543"/>
    <cellStyle name="เครื่องหมายจุลภาค 5" xfId="1162"/>
    <cellStyle name="เครื่องหมายจุลภาค 5 2" xfId="1163"/>
    <cellStyle name="เครื่องหมายจุลภาค 5 2 2" xfId="3874"/>
    <cellStyle name="เครื่องหมายจุลภาค 5 2 2 2" xfId="4647"/>
    <cellStyle name="เครื่องหมายจุลภาค 5 2 3" xfId="3873"/>
    <cellStyle name="เครื่องหมายจุลภาค 5 2 4" xfId="4153"/>
    <cellStyle name="เครื่องหมายจุลภาค 5 3" xfId="3875"/>
    <cellStyle name="เครื่องหมายจุลภาค 5 3 2" xfId="4648"/>
    <cellStyle name="เครื่องหมายจุลภาค 5 4" xfId="3872"/>
    <cellStyle name="เครื่องหมายจุลภาค 5 4 2" xfId="4646"/>
    <cellStyle name="เครื่องหมายจุลภาค 5 5" xfId="4152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3876"/>
    <cellStyle name="เครื่องหมายจุลภาค 6 10 2" xfId="4649"/>
    <cellStyle name="เครื่องหมายจุลภาค 6 11" xfId="4154"/>
    <cellStyle name="เครื่องหมายจุลภาค 6 2" xfId="1166"/>
    <cellStyle name="เครื่องหมายจุลภาค 6 2 2" xfId="3877"/>
    <cellStyle name="เครื่องหมายจุลภาค 6 2 2 2" xfId="4650"/>
    <cellStyle name="เครื่องหมายจุลภาค 6 2 3" xfId="4155"/>
    <cellStyle name="เครื่องหมายจุลภาค 6 3" xfId="1167"/>
    <cellStyle name="เครื่องหมายจุลภาค 6 3 2" xfId="3878"/>
    <cellStyle name="เครื่องหมายจุลภาค 6 3 2 2" xfId="4651"/>
    <cellStyle name="เครื่องหมายจุลภาค 6 3 3" xfId="4156"/>
    <cellStyle name="เครื่องหมายจุลภาค 6 4" xfId="1168"/>
    <cellStyle name="เครื่องหมายจุลภาค 6 4 2" xfId="3879"/>
    <cellStyle name="เครื่องหมายจุลภาค 6 4 2 2" xfId="4652"/>
    <cellStyle name="เครื่องหมายจุลภาค 6 4 3" xfId="4157"/>
    <cellStyle name="เครื่องหมายจุลภาค 6 5" xfId="1169"/>
    <cellStyle name="เครื่องหมายจุลภาค 6 5 2" xfId="3880"/>
    <cellStyle name="เครื่องหมายจุลภาค 6 5 2 2" xfId="4653"/>
    <cellStyle name="เครื่องหมายจุลภาค 6 5 3" xfId="4158"/>
    <cellStyle name="เครื่องหมายจุลภาค 6 6" xfId="1170"/>
    <cellStyle name="เครื่องหมายจุลภาค 6 6 2" xfId="3881"/>
    <cellStyle name="เครื่องหมายจุลภาค 6 6 2 2" xfId="4654"/>
    <cellStyle name="เครื่องหมายจุลภาค 6 6 3" xfId="4159"/>
    <cellStyle name="เครื่องหมายจุลภาค 6 7" xfId="1171"/>
    <cellStyle name="เครื่องหมายจุลภาค 6 7 2" xfId="3882"/>
    <cellStyle name="เครื่องหมายจุลภาค 6 7 2 2" xfId="4655"/>
    <cellStyle name="เครื่องหมายจุลภาค 6 7 3" xfId="4160"/>
    <cellStyle name="เครื่องหมายจุลภาค 6 8" xfId="1172"/>
    <cellStyle name="เครื่องหมายจุลภาค 6 8 2" xfId="3883"/>
    <cellStyle name="เครื่องหมายจุลภาค 6 8 2 2" xfId="4656"/>
    <cellStyle name="เครื่องหมายจุลภาค 6 8 3" xfId="4161"/>
    <cellStyle name="เครื่องหมายจุลภาค 6 9" xfId="1173"/>
    <cellStyle name="เครื่องหมายจุลภาค 6 9 2" xfId="3884"/>
    <cellStyle name="เครื่องหมายจุลภาค 6 9 2 2" xfId="4657"/>
    <cellStyle name="เครื่องหมายจุลภาค 6 9 3" xfId="4162"/>
    <cellStyle name="เครื่องหมายจุลภาค 7" xfId="1174"/>
    <cellStyle name="เครื่องหมายจุลภาค 7 2" xfId="1175"/>
    <cellStyle name="เครื่องหมายจุลภาค 7 2 2" xfId="3886"/>
    <cellStyle name="เครื่องหมายจุลภาค 7 2 2 2" xfId="4659"/>
    <cellStyle name="เครื่องหมายจุลภาค 7 2 3" xfId="4164"/>
    <cellStyle name="เครื่องหมายจุลภาค 7 3" xfId="3885"/>
    <cellStyle name="เครื่องหมายจุลภาค 7 3 2" xfId="4658"/>
    <cellStyle name="เครื่องหมายจุลภาค 7 4" xfId="4163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3888"/>
    <cellStyle name="เครื่องหมายจุลภาค 8 10 2 2" xfId="4661"/>
    <cellStyle name="เครื่องหมายจุลภาค 8 10 3" xfId="4166"/>
    <cellStyle name="เครื่องหมายจุลภาค 8 11" xfId="3887"/>
    <cellStyle name="เครื่องหมายจุลภาค 8 11 2" xfId="4660"/>
    <cellStyle name="เครื่องหมายจุลภาค 8 12" xfId="4165"/>
    <cellStyle name="เครื่องหมายจุลภาค 8 2" xfId="1179"/>
    <cellStyle name="เครื่องหมายจุลภาค 8 2 2" xfId="3889"/>
    <cellStyle name="เครื่องหมายจุลภาค 8 2 2 2" xfId="4662"/>
    <cellStyle name="เครื่องหมายจุลภาค 8 2 3" xfId="4167"/>
    <cellStyle name="เครื่องหมายจุลภาค 8 3" xfId="1180"/>
    <cellStyle name="เครื่องหมายจุลภาค 8 3 2" xfId="3890"/>
    <cellStyle name="เครื่องหมายจุลภาค 8 3 2 2" xfId="4663"/>
    <cellStyle name="เครื่องหมายจุลภาค 8 3 3" xfId="4168"/>
    <cellStyle name="เครื่องหมายจุลภาค 8 4" xfId="1181"/>
    <cellStyle name="เครื่องหมายจุลภาค 8 4 2" xfId="3891"/>
    <cellStyle name="เครื่องหมายจุลภาค 8 4 2 2" xfId="4664"/>
    <cellStyle name="เครื่องหมายจุลภาค 8 4 3" xfId="4169"/>
    <cellStyle name="เครื่องหมายจุลภาค 8 5" xfId="1182"/>
    <cellStyle name="เครื่องหมายจุลภาค 8 5 2" xfId="3892"/>
    <cellStyle name="เครื่องหมายจุลภาค 8 5 2 2" xfId="4665"/>
    <cellStyle name="เครื่องหมายจุลภาค 8 5 3" xfId="4170"/>
    <cellStyle name="เครื่องหมายจุลภาค 8 6" xfId="1183"/>
    <cellStyle name="เครื่องหมายจุลภาค 8 6 2" xfId="3893"/>
    <cellStyle name="เครื่องหมายจุลภาค 8 6 2 2" xfId="4666"/>
    <cellStyle name="เครื่องหมายจุลภาค 8 6 3" xfId="4171"/>
    <cellStyle name="เครื่องหมายจุลภาค 8 7" xfId="1184"/>
    <cellStyle name="เครื่องหมายจุลภาค 8 7 2" xfId="3894"/>
    <cellStyle name="เครื่องหมายจุลภาค 8 7 2 2" xfId="4667"/>
    <cellStyle name="เครื่องหมายจุลภาค 8 7 3" xfId="4172"/>
    <cellStyle name="เครื่องหมายจุลภาค 8 8" xfId="1185"/>
    <cellStyle name="เครื่องหมายจุลภาค 8 8 2" xfId="3895"/>
    <cellStyle name="เครื่องหมายจุลภาค 8 8 2 2" xfId="4668"/>
    <cellStyle name="เครื่องหมายจุลภาค 8 8 3" xfId="4173"/>
    <cellStyle name="เครื่องหมายจุลภาค 8 9" xfId="1186"/>
    <cellStyle name="เครื่องหมายจุลภาค 8 9 2" xfId="3896"/>
    <cellStyle name="เครื่องหมายจุลภาค 8 9 2 2" xfId="4669"/>
    <cellStyle name="เครื่องหมายจุลภาค 8 9 3" xfId="4174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จุลภาค_001K-1,2,3" xfId="3897"/>
    <cellStyle name="เครื่องหมายสกุลเงิน [0]" xfId="3899"/>
    <cellStyle name="เครื่องหมายสกุลเงิน [0] 2" xfId="4670"/>
    <cellStyle name="เครื่องหมายสกุลเงิน 2" xfId="1544"/>
    <cellStyle name="เครื่องหมายสกุลเงิน_1CONT" xfId="3900"/>
    <cellStyle name="เชื่อมโยงหลายมิติ" xfId="1193"/>
    <cellStyle name="เชื่อมโยงหลายมิติ 2" xfId="3903"/>
    <cellStyle name="เชื่อมโยงหลายมิติ 3" xfId="3904"/>
    <cellStyle name="เชื่อมโยงหลายมิติ 4" xfId="3902"/>
    <cellStyle name="เซลล์ตรวจสอบ 2" xfId="3905"/>
    <cellStyle name="เซลล์ที่มีการเชื่อมโยง 2" xfId="3906"/>
    <cellStyle name="เปอร์เซ็นต์ 2" xfId="1216"/>
    <cellStyle name="เปอร์เซ็นต์ 2 2" xfId="1217"/>
    <cellStyle name="เปอร์เซ็นต์ 2 2 2" xfId="3947"/>
    <cellStyle name="เปอร์เซ็นต์ 2 2 3" xfId="3946"/>
    <cellStyle name="เปอร์เซ็นต์ 2 3" xfId="3948"/>
    <cellStyle name="เปอร์เซ็นต์ 2 4" xfId="3949"/>
    <cellStyle name="เปอร์เซ็นต์ 2 5" xfId="3945"/>
    <cellStyle name="เปอร์เซ็นต์ 3" xfId="1218"/>
    <cellStyle name="เปอร์เซ็นต์ 3 2" xfId="3951"/>
    <cellStyle name="เปอร์เซ็นต์ 3 3" xfId="3952"/>
    <cellStyle name="เปอร์เซ็นต์ 3 4" xfId="3950"/>
    <cellStyle name="เปอร์เซ็นต์ 4" xfId="1219"/>
    <cellStyle name="เปอร์เซ็นต์ 4 2" xfId="1220"/>
    <cellStyle name="เปอร์เซ็นต์ 4 2 2" xfId="3954"/>
    <cellStyle name="เปอร์เซ็นต์ 4 3" xfId="3955"/>
    <cellStyle name="เปอร์เซ็นต์ 4 4" xfId="3953"/>
    <cellStyle name="เปอร์เซ็นต์ 5" xfId="2508"/>
    <cellStyle name="เปอร์เซ็นต์ 6" xfId="2509"/>
    <cellStyle name="เส้นขอบขวา" xfId="3967"/>
    <cellStyle name="เส้นขอบล่าง" xfId="3968"/>
    <cellStyle name="แย่ 2" xfId="3957"/>
    <cellStyle name="แสดงผล 2" xfId="3969"/>
    <cellStyle name="การคำนวณ 2" xfId="3825"/>
    <cellStyle name="การคำนวณ 2 2" xfId="4676"/>
    <cellStyle name="ข้อความเตือน 2" xfId="3826"/>
    <cellStyle name="ข้อความอธิบาย 2" xfId="3827"/>
    <cellStyle name="ค@ฏ๋_1111D2111DQ2" xfId="3828"/>
    <cellStyle name="คdคภฆ์[0]_1111D2111DQ2" xfId="3829"/>
    <cellStyle name="คdคภฆ์_1111D2111DQ1" xfId="3830"/>
    <cellStyle name="ชื่อเรื่อง 2" xfId="3901"/>
    <cellStyle name="ณfน๔ [0]_Book1" xfId="3907"/>
    <cellStyle name="ณfน๔_Book1" xfId="3908"/>
    <cellStyle name="ดี 2" xfId="3909"/>
    <cellStyle name="ตามการเชื่อมโยงหลายมิติ" xfId="1197"/>
    <cellStyle name="ตามการเชื่อมโยงหลายมิติ 2" xfId="3911"/>
    <cellStyle name="ตามการเชื่อมโยงหลายมิติ 3" xfId="3912"/>
    <cellStyle name="ตามการเชื่อมโยงหลายมิติ 4" xfId="3910"/>
    <cellStyle name="น้บะภฒ_95" xfId="1198"/>
    <cellStyle name="ปกติ 10" xfId="1545"/>
    <cellStyle name="ปกติ 10 10" xfId="1546"/>
    <cellStyle name="ปกติ 10 11" xfId="1547"/>
    <cellStyle name="ปกติ 10 12" xfId="1548"/>
    <cellStyle name="ปกติ 10 13" xfId="1549"/>
    <cellStyle name="ปกติ 10 14" xfId="1550"/>
    <cellStyle name="ปกติ 10 15" xfId="1551"/>
    <cellStyle name="ปกติ 10 16" xfId="1552"/>
    <cellStyle name="ปกติ 10 17" xfId="1553"/>
    <cellStyle name="ปกติ 10 18" xfId="1554"/>
    <cellStyle name="ปกติ 10 19" xfId="1555"/>
    <cellStyle name="ปกติ 10 2" xfId="1556"/>
    <cellStyle name="ปกติ 10 20" xfId="1557"/>
    <cellStyle name="ปกติ 10 21" xfId="1558"/>
    <cellStyle name="ปกติ 10 22" xfId="1559"/>
    <cellStyle name="ปกติ 10 23" xfId="1560"/>
    <cellStyle name="ปกติ 10 24" xfId="1561"/>
    <cellStyle name="ปกติ 10 25" xfId="1562"/>
    <cellStyle name="ปกติ 10 26" xfId="1563"/>
    <cellStyle name="ปกติ 10 27" xfId="1564"/>
    <cellStyle name="ปกติ 10 28" xfId="1565"/>
    <cellStyle name="ปกติ 10 29" xfId="1566"/>
    <cellStyle name="ปกติ 10 3" xfId="1567"/>
    <cellStyle name="ปกติ 10 30" xfId="1568"/>
    <cellStyle name="ปกติ 10 31" xfId="1569"/>
    <cellStyle name="ปกติ 10 32" xfId="1570"/>
    <cellStyle name="ปกติ 10 33" xfId="1571"/>
    <cellStyle name="ปกติ 10 34" xfId="1572"/>
    <cellStyle name="ปกติ 10 35" xfId="1573"/>
    <cellStyle name="ปกติ 10 36" xfId="1574"/>
    <cellStyle name="ปกติ 10 37" xfId="1575"/>
    <cellStyle name="ปกติ 10 38" xfId="1576"/>
    <cellStyle name="ปกติ 10 39" xfId="1577"/>
    <cellStyle name="ปกติ 10 4" xfId="1578"/>
    <cellStyle name="ปกติ 10 40" xfId="1579"/>
    <cellStyle name="ปกติ 10 41" xfId="1580"/>
    <cellStyle name="ปกติ 10 42" xfId="1581"/>
    <cellStyle name="ปกติ 10 43" xfId="1582"/>
    <cellStyle name="ปกติ 10 44" xfId="1583"/>
    <cellStyle name="ปกติ 10 45" xfId="1584"/>
    <cellStyle name="ปกติ 10 46" xfId="1585"/>
    <cellStyle name="ปกติ 10 47" xfId="1586"/>
    <cellStyle name="ปกติ 10 48" xfId="1587"/>
    <cellStyle name="ปกติ 10 49" xfId="1588"/>
    <cellStyle name="ปกติ 10 5" xfId="1589"/>
    <cellStyle name="ปกติ 10 50" xfId="1590"/>
    <cellStyle name="ปกติ 10 51" xfId="1591"/>
    <cellStyle name="ปกติ 10 52" xfId="1592"/>
    <cellStyle name="ปกติ 10 53" xfId="1593"/>
    <cellStyle name="ปกติ 10 54" xfId="1594"/>
    <cellStyle name="ปกติ 10 55" xfId="1595"/>
    <cellStyle name="ปกติ 10 56" xfId="1596"/>
    <cellStyle name="ปกติ 10 57" xfId="1597"/>
    <cellStyle name="ปกติ 10 58" xfId="1598"/>
    <cellStyle name="ปกติ 10 59" xfId="1599"/>
    <cellStyle name="ปกติ 10 6" xfId="1600"/>
    <cellStyle name="ปกติ 10 60" xfId="1601"/>
    <cellStyle name="ปกติ 10 61" xfId="1602"/>
    <cellStyle name="ปกติ 10 62" xfId="1603"/>
    <cellStyle name="ปกติ 10 63" xfId="1604"/>
    <cellStyle name="ปกติ 10 64" xfId="1605"/>
    <cellStyle name="ปกติ 10 65" xfId="1606"/>
    <cellStyle name="ปกติ 10 66" xfId="1607"/>
    <cellStyle name="ปกติ 10 67" xfId="1608"/>
    <cellStyle name="ปกติ 10 68" xfId="1609"/>
    <cellStyle name="ปกติ 10 69" xfId="1610"/>
    <cellStyle name="ปกติ 10 7" xfId="1611"/>
    <cellStyle name="ปกติ 10 8" xfId="1612"/>
    <cellStyle name="ปกติ 10 9" xfId="1613"/>
    <cellStyle name="ปกติ 10_Asia Metal Y2008" xfId="1614"/>
    <cellStyle name="ปกติ 11" xfId="1615"/>
    <cellStyle name="ปกติ 11 10" xfId="1616"/>
    <cellStyle name="ปกติ 11 11" xfId="1617"/>
    <cellStyle name="ปกติ 11 12" xfId="1618"/>
    <cellStyle name="ปกติ 11 13" xfId="1619"/>
    <cellStyle name="ปกติ 11 14" xfId="1620"/>
    <cellStyle name="ปกติ 11 15" xfId="1621"/>
    <cellStyle name="ปกติ 11 16" xfId="1622"/>
    <cellStyle name="ปกติ 11 17" xfId="1623"/>
    <cellStyle name="ปกติ 11 18" xfId="1624"/>
    <cellStyle name="ปกติ 11 19" xfId="1625"/>
    <cellStyle name="ปกติ 11 2" xfId="1626"/>
    <cellStyle name="ปกติ 11 20" xfId="1627"/>
    <cellStyle name="ปกติ 11 21" xfId="1628"/>
    <cellStyle name="ปกติ 11 22" xfId="1629"/>
    <cellStyle name="ปกติ 11 23" xfId="1630"/>
    <cellStyle name="ปกติ 11 24" xfId="1631"/>
    <cellStyle name="ปกติ 11 25" xfId="1632"/>
    <cellStyle name="ปกติ 11 26" xfId="1633"/>
    <cellStyle name="ปกติ 11 27" xfId="1634"/>
    <cellStyle name="ปกติ 11 28" xfId="1635"/>
    <cellStyle name="ปกติ 11 29" xfId="1636"/>
    <cellStyle name="ปกติ 11 3" xfId="1637"/>
    <cellStyle name="ปกติ 11 30" xfId="1638"/>
    <cellStyle name="ปกติ 11 31" xfId="1639"/>
    <cellStyle name="ปกติ 11 32" xfId="1640"/>
    <cellStyle name="ปกติ 11 33" xfId="1641"/>
    <cellStyle name="ปกติ 11 34" xfId="1642"/>
    <cellStyle name="ปกติ 11 35" xfId="1643"/>
    <cellStyle name="ปกติ 11 36" xfId="1644"/>
    <cellStyle name="ปกติ 11 37" xfId="1645"/>
    <cellStyle name="ปกติ 11 38" xfId="1646"/>
    <cellStyle name="ปกติ 11 39" xfId="1647"/>
    <cellStyle name="ปกติ 11 4" xfId="1648"/>
    <cellStyle name="ปกติ 11 40" xfId="1649"/>
    <cellStyle name="ปกติ 11 41" xfId="1650"/>
    <cellStyle name="ปกติ 11 42" xfId="1651"/>
    <cellStyle name="ปกติ 11 43" xfId="1652"/>
    <cellStyle name="ปกติ 11 44" xfId="1653"/>
    <cellStyle name="ปกติ 11 45" xfId="1654"/>
    <cellStyle name="ปกติ 11 46" xfId="1655"/>
    <cellStyle name="ปกติ 11 47" xfId="1656"/>
    <cellStyle name="ปกติ 11 48" xfId="1657"/>
    <cellStyle name="ปกติ 11 49" xfId="1658"/>
    <cellStyle name="ปกติ 11 5" xfId="1659"/>
    <cellStyle name="ปกติ 11 50" xfId="1660"/>
    <cellStyle name="ปกติ 11 51" xfId="1661"/>
    <cellStyle name="ปกติ 11 52" xfId="1662"/>
    <cellStyle name="ปกติ 11 53" xfId="1663"/>
    <cellStyle name="ปกติ 11 54" xfId="1664"/>
    <cellStyle name="ปกติ 11 55" xfId="1665"/>
    <cellStyle name="ปกติ 11 56" xfId="1666"/>
    <cellStyle name="ปกติ 11 57" xfId="1667"/>
    <cellStyle name="ปกติ 11 58" xfId="1668"/>
    <cellStyle name="ปกติ 11 59" xfId="1669"/>
    <cellStyle name="ปกติ 11 6" xfId="1670"/>
    <cellStyle name="ปกติ 11 60" xfId="1671"/>
    <cellStyle name="ปกติ 11 61" xfId="1672"/>
    <cellStyle name="ปกติ 11 62" xfId="1673"/>
    <cellStyle name="ปกติ 11 63" xfId="1674"/>
    <cellStyle name="ปกติ 11 64" xfId="1675"/>
    <cellStyle name="ปกติ 11 65" xfId="1676"/>
    <cellStyle name="ปกติ 11 66" xfId="1677"/>
    <cellStyle name="ปกติ 11 67" xfId="1678"/>
    <cellStyle name="ปกติ 11 68" xfId="1679"/>
    <cellStyle name="ปกติ 11 69" xfId="1680"/>
    <cellStyle name="ปกติ 11 7" xfId="1681"/>
    <cellStyle name="ปกติ 11 8" xfId="1682"/>
    <cellStyle name="ปกติ 11 9" xfId="1683"/>
    <cellStyle name="ปกติ 11_Asia Metal Y2008" xfId="1684"/>
    <cellStyle name="ปกติ 12" xfId="1685"/>
    <cellStyle name="ปกติ 12 10" xfId="1686"/>
    <cellStyle name="ปกติ 12 11" xfId="1687"/>
    <cellStyle name="ปกติ 12 12" xfId="1688"/>
    <cellStyle name="ปกติ 12 13" xfId="1689"/>
    <cellStyle name="ปกติ 12 14" xfId="1690"/>
    <cellStyle name="ปกติ 12 15" xfId="1691"/>
    <cellStyle name="ปกติ 12 16" xfId="1692"/>
    <cellStyle name="ปกติ 12 17" xfId="1693"/>
    <cellStyle name="ปกติ 12 18" xfId="1694"/>
    <cellStyle name="ปกติ 12 19" xfId="1695"/>
    <cellStyle name="ปกติ 12 2" xfId="1696"/>
    <cellStyle name="ปกติ 12 20" xfId="1697"/>
    <cellStyle name="ปกติ 12 21" xfId="1698"/>
    <cellStyle name="ปกติ 12 22" xfId="1699"/>
    <cellStyle name="ปกติ 12 23" xfId="1700"/>
    <cellStyle name="ปกติ 12 24" xfId="1701"/>
    <cellStyle name="ปกติ 12 25" xfId="1702"/>
    <cellStyle name="ปกติ 12 26" xfId="1703"/>
    <cellStyle name="ปกติ 12 27" xfId="1704"/>
    <cellStyle name="ปกติ 12 28" xfId="1705"/>
    <cellStyle name="ปกติ 12 29" xfId="1706"/>
    <cellStyle name="ปกติ 12 3" xfId="1707"/>
    <cellStyle name="ปกติ 12 30" xfId="1708"/>
    <cellStyle name="ปกติ 12 31" xfId="1709"/>
    <cellStyle name="ปกติ 12 32" xfId="1710"/>
    <cellStyle name="ปกติ 12 33" xfId="1711"/>
    <cellStyle name="ปกติ 12 34" xfId="1712"/>
    <cellStyle name="ปกติ 12 35" xfId="1713"/>
    <cellStyle name="ปกติ 12 36" xfId="1714"/>
    <cellStyle name="ปกติ 12 37" xfId="1715"/>
    <cellStyle name="ปกติ 12 38" xfId="1716"/>
    <cellStyle name="ปกติ 12 39" xfId="1717"/>
    <cellStyle name="ปกติ 12 4" xfId="1718"/>
    <cellStyle name="ปกติ 12 40" xfId="1719"/>
    <cellStyle name="ปกติ 12 41" xfId="1720"/>
    <cellStyle name="ปกติ 12 42" xfId="1721"/>
    <cellStyle name="ปกติ 12 43" xfId="1722"/>
    <cellStyle name="ปกติ 12 44" xfId="1723"/>
    <cellStyle name="ปกติ 12 45" xfId="1724"/>
    <cellStyle name="ปกติ 12 46" xfId="1725"/>
    <cellStyle name="ปกติ 12 47" xfId="1726"/>
    <cellStyle name="ปกติ 12 48" xfId="1727"/>
    <cellStyle name="ปกติ 12 49" xfId="1728"/>
    <cellStyle name="ปกติ 12 5" xfId="1729"/>
    <cellStyle name="ปกติ 12 50" xfId="1730"/>
    <cellStyle name="ปกติ 12 51" xfId="1731"/>
    <cellStyle name="ปกติ 12 52" xfId="1732"/>
    <cellStyle name="ปกติ 12 53" xfId="1733"/>
    <cellStyle name="ปกติ 12 54" xfId="1734"/>
    <cellStyle name="ปกติ 12 55" xfId="1735"/>
    <cellStyle name="ปกติ 12 56" xfId="1736"/>
    <cellStyle name="ปกติ 12 57" xfId="1737"/>
    <cellStyle name="ปกติ 12 58" xfId="1738"/>
    <cellStyle name="ปกติ 12 59" xfId="1739"/>
    <cellStyle name="ปกติ 12 6" xfId="1740"/>
    <cellStyle name="ปกติ 12 60" xfId="1741"/>
    <cellStyle name="ปกติ 12 61" xfId="1742"/>
    <cellStyle name="ปกติ 12 62" xfId="1743"/>
    <cellStyle name="ปกติ 12 63" xfId="1744"/>
    <cellStyle name="ปกติ 12 64" xfId="1745"/>
    <cellStyle name="ปกติ 12 65" xfId="1746"/>
    <cellStyle name="ปกติ 12 66" xfId="1747"/>
    <cellStyle name="ปกติ 12 67" xfId="1748"/>
    <cellStyle name="ปกติ 12 68" xfId="1749"/>
    <cellStyle name="ปกติ 12 69" xfId="1750"/>
    <cellStyle name="ปกติ 12 7" xfId="1751"/>
    <cellStyle name="ปกติ 12 8" xfId="1752"/>
    <cellStyle name="ปกติ 12 9" xfId="1753"/>
    <cellStyle name="ปกติ 12_Asia Metal Y2008" xfId="1754"/>
    <cellStyle name="ปกติ 13" xfId="1755"/>
    <cellStyle name="ปกติ 13 10" xfId="1756"/>
    <cellStyle name="ปกติ 13 11" xfId="1757"/>
    <cellStyle name="ปกติ 13 12" xfId="1758"/>
    <cellStyle name="ปกติ 13 13" xfId="1759"/>
    <cellStyle name="ปกติ 13 14" xfId="1760"/>
    <cellStyle name="ปกติ 13 15" xfId="1761"/>
    <cellStyle name="ปกติ 13 16" xfId="1762"/>
    <cellStyle name="ปกติ 13 17" xfId="1763"/>
    <cellStyle name="ปกติ 13 18" xfId="1764"/>
    <cellStyle name="ปกติ 13 19" xfId="1765"/>
    <cellStyle name="ปกติ 13 2" xfId="1766"/>
    <cellStyle name="ปกติ 13 20" xfId="1767"/>
    <cellStyle name="ปกติ 13 21" xfId="1768"/>
    <cellStyle name="ปกติ 13 22" xfId="1769"/>
    <cellStyle name="ปกติ 13 23" xfId="1770"/>
    <cellStyle name="ปกติ 13 24" xfId="1771"/>
    <cellStyle name="ปกติ 13 25" xfId="1772"/>
    <cellStyle name="ปกติ 13 26" xfId="1773"/>
    <cellStyle name="ปกติ 13 27" xfId="1774"/>
    <cellStyle name="ปกติ 13 28" xfId="1775"/>
    <cellStyle name="ปกติ 13 29" xfId="1776"/>
    <cellStyle name="ปกติ 13 3" xfId="1777"/>
    <cellStyle name="ปกติ 13 30" xfId="1778"/>
    <cellStyle name="ปกติ 13 31" xfId="1779"/>
    <cellStyle name="ปกติ 13 32" xfId="1780"/>
    <cellStyle name="ปกติ 13 33" xfId="1781"/>
    <cellStyle name="ปกติ 13 34" xfId="1782"/>
    <cellStyle name="ปกติ 13 35" xfId="1783"/>
    <cellStyle name="ปกติ 13 36" xfId="1784"/>
    <cellStyle name="ปกติ 13 37" xfId="1785"/>
    <cellStyle name="ปกติ 13 38" xfId="1786"/>
    <cellStyle name="ปกติ 13 39" xfId="1787"/>
    <cellStyle name="ปกติ 13 4" xfId="1788"/>
    <cellStyle name="ปกติ 13 40" xfId="1789"/>
    <cellStyle name="ปกติ 13 41" xfId="1790"/>
    <cellStyle name="ปกติ 13 42" xfId="1791"/>
    <cellStyle name="ปกติ 13 43" xfId="1792"/>
    <cellStyle name="ปกติ 13 44" xfId="1793"/>
    <cellStyle name="ปกติ 13 45" xfId="1794"/>
    <cellStyle name="ปกติ 13 46" xfId="1795"/>
    <cellStyle name="ปกติ 13 47" xfId="1796"/>
    <cellStyle name="ปกติ 13 48" xfId="1797"/>
    <cellStyle name="ปกติ 13 49" xfId="1798"/>
    <cellStyle name="ปกติ 13 5" xfId="1799"/>
    <cellStyle name="ปกติ 13 50" xfId="1800"/>
    <cellStyle name="ปกติ 13 51" xfId="1801"/>
    <cellStyle name="ปกติ 13 52" xfId="1802"/>
    <cellStyle name="ปกติ 13 53" xfId="1803"/>
    <cellStyle name="ปกติ 13 54" xfId="1804"/>
    <cellStyle name="ปกติ 13 55" xfId="1805"/>
    <cellStyle name="ปกติ 13 56" xfId="1806"/>
    <cellStyle name="ปกติ 13 57" xfId="1807"/>
    <cellStyle name="ปกติ 13 58" xfId="1808"/>
    <cellStyle name="ปกติ 13 59" xfId="1809"/>
    <cellStyle name="ปกติ 13 6" xfId="1810"/>
    <cellStyle name="ปกติ 13 60" xfId="1811"/>
    <cellStyle name="ปกติ 13 61" xfId="1812"/>
    <cellStyle name="ปกติ 13 62" xfId="1813"/>
    <cellStyle name="ปกติ 13 63" xfId="1814"/>
    <cellStyle name="ปกติ 13 64" xfId="1815"/>
    <cellStyle name="ปกติ 13 65" xfId="1816"/>
    <cellStyle name="ปกติ 13 66" xfId="1817"/>
    <cellStyle name="ปกติ 13 67" xfId="1818"/>
    <cellStyle name="ปกติ 13 68" xfId="1819"/>
    <cellStyle name="ปกติ 13 69" xfId="1820"/>
    <cellStyle name="ปกติ 13 7" xfId="1821"/>
    <cellStyle name="ปกติ 13 8" xfId="1822"/>
    <cellStyle name="ปกติ 13 9" xfId="1823"/>
    <cellStyle name="ปกติ 13_Asia Metal Y2008" xfId="1824"/>
    <cellStyle name="ปกติ 14" xfId="1825"/>
    <cellStyle name="ปกติ 14 10" xfId="1826"/>
    <cellStyle name="ปกติ 14 11" xfId="1827"/>
    <cellStyle name="ปกติ 14 12" xfId="1828"/>
    <cellStyle name="ปกติ 14 13" xfId="1829"/>
    <cellStyle name="ปกติ 14 14" xfId="1830"/>
    <cellStyle name="ปกติ 14 15" xfId="1831"/>
    <cellStyle name="ปกติ 14 16" xfId="1832"/>
    <cellStyle name="ปกติ 14 17" xfId="1833"/>
    <cellStyle name="ปกติ 14 18" xfId="1834"/>
    <cellStyle name="ปกติ 14 19" xfId="1835"/>
    <cellStyle name="ปกติ 14 2" xfId="1836"/>
    <cellStyle name="ปกติ 14 20" xfId="1837"/>
    <cellStyle name="ปกติ 14 21" xfId="1838"/>
    <cellStyle name="ปกติ 14 22" xfId="1839"/>
    <cellStyle name="ปกติ 14 23" xfId="1840"/>
    <cellStyle name="ปกติ 14 24" xfId="1841"/>
    <cellStyle name="ปกติ 14 25" xfId="1842"/>
    <cellStyle name="ปกติ 14 26" xfId="1843"/>
    <cellStyle name="ปกติ 14 27" xfId="1844"/>
    <cellStyle name="ปกติ 14 28" xfId="1845"/>
    <cellStyle name="ปกติ 14 29" xfId="1846"/>
    <cellStyle name="ปกติ 14 3" xfId="1847"/>
    <cellStyle name="ปกติ 14 30" xfId="1848"/>
    <cellStyle name="ปกติ 14 31" xfId="1849"/>
    <cellStyle name="ปกติ 14 32" xfId="1850"/>
    <cellStyle name="ปกติ 14 33" xfId="1851"/>
    <cellStyle name="ปกติ 14 34" xfId="1852"/>
    <cellStyle name="ปกติ 14 35" xfId="1853"/>
    <cellStyle name="ปกติ 14 36" xfId="1854"/>
    <cellStyle name="ปกติ 14 37" xfId="1855"/>
    <cellStyle name="ปกติ 14 38" xfId="1856"/>
    <cellStyle name="ปกติ 14 39" xfId="1857"/>
    <cellStyle name="ปกติ 14 4" xfId="1858"/>
    <cellStyle name="ปกติ 14 40" xfId="1859"/>
    <cellStyle name="ปกติ 14 41" xfId="1860"/>
    <cellStyle name="ปกติ 14 42" xfId="1861"/>
    <cellStyle name="ปกติ 14 43" xfId="1862"/>
    <cellStyle name="ปกติ 14 44" xfId="1863"/>
    <cellStyle name="ปกติ 14 45" xfId="1864"/>
    <cellStyle name="ปกติ 14 46" xfId="1865"/>
    <cellStyle name="ปกติ 14 47" xfId="1866"/>
    <cellStyle name="ปกติ 14 48" xfId="1867"/>
    <cellStyle name="ปกติ 14 49" xfId="1868"/>
    <cellStyle name="ปกติ 14 5" xfId="1869"/>
    <cellStyle name="ปกติ 14 50" xfId="1870"/>
    <cellStyle name="ปกติ 14 51" xfId="1871"/>
    <cellStyle name="ปกติ 14 52" xfId="1872"/>
    <cellStyle name="ปกติ 14 53" xfId="1873"/>
    <cellStyle name="ปกติ 14 54" xfId="1874"/>
    <cellStyle name="ปกติ 14 55" xfId="1875"/>
    <cellStyle name="ปกติ 14 56" xfId="1876"/>
    <cellStyle name="ปกติ 14 57" xfId="1877"/>
    <cellStyle name="ปกติ 14 58" xfId="1878"/>
    <cellStyle name="ปกติ 14 59" xfId="1879"/>
    <cellStyle name="ปกติ 14 6" xfId="1880"/>
    <cellStyle name="ปกติ 14 60" xfId="1881"/>
    <cellStyle name="ปกติ 14 61" xfId="1882"/>
    <cellStyle name="ปกติ 14 62" xfId="1883"/>
    <cellStyle name="ปกติ 14 63" xfId="1884"/>
    <cellStyle name="ปกติ 14 64" xfId="1885"/>
    <cellStyle name="ปกติ 14 65" xfId="1886"/>
    <cellStyle name="ปกติ 14 66" xfId="1887"/>
    <cellStyle name="ปกติ 14 67" xfId="1888"/>
    <cellStyle name="ปกติ 14 68" xfId="1889"/>
    <cellStyle name="ปกติ 14 69" xfId="1890"/>
    <cellStyle name="ปกติ 14 7" xfId="1891"/>
    <cellStyle name="ปกติ 14 8" xfId="1892"/>
    <cellStyle name="ปกติ 14 9" xfId="1893"/>
    <cellStyle name="ปกติ 14_Asia Metal Y2008" xfId="1894"/>
    <cellStyle name="ปกติ 15" xfId="1895"/>
    <cellStyle name="ปกติ 15 10" xfId="1896"/>
    <cellStyle name="ปกติ 15 11" xfId="1897"/>
    <cellStyle name="ปกติ 15 12" xfId="1898"/>
    <cellStyle name="ปกติ 15 13" xfId="1899"/>
    <cellStyle name="ปกติ 15 14" xfId="1900"/>
    <cellStyle name="ปกติ 15 15" xfId="1901"/>
    <cellStyle name="ปกติ 15 16" xfId="1902"/>
    <cellStyle name="ปกติ 15 17" xfId="1903"/>
    <cellStyle name="ปกติ 15 18" xfId="1904"/>
    <cellStyle name="ปกติ 15 19" xfId="1905"/>
    <cellStyle name="ปกติ 15 2" xfId="1906"/>
    <cellStyle name="ปกติ 15 20" xfId="1907"/>
    <cellStyle name="ปกติ 15 21" xfId="1908"/>
    <cellStyle name="ปกติ 15 22" xfId="1909"/>
    <cellStyle name="ปกติ 15 23" xfId="1910"/>
    <cellStyle name="ปกติ 15 24" xfId="1911"/>
    <cellStyle name="ปกติ 15 25" xfId="1912"/>
    <cellStyle name="ปกติ 15 26" xfId="1913"/>
    <cellStyle name="ปกติ 15 27" xfId="1914"/>
    <cellStyle name="ปกติ 15 28" xfId="1915"/>
    <cellStyle name="ปกติ 15 29" xfId="1916"/>
    <cellStyle name="ปกติ 15 3" xfId="1917"/>
    <cellStyle name="ปกติ 15 30" xfId="1918"/>
    <cellStyle name="ปกติ 15 31" xfId="1919"/>
    <cellStyle name="ปกติ 15 32" xfId="1920"/>
    <cellStyle name="ปกติ 15 33" xfId="1921"/>
    <cellStyle name="ปกติ 15 34" xfId="1922"/>
    <cellStyle name="ปกติ 15 35" xfId="1923"/>
    <cellStyle name="ปกติ 15 36" xfId="1924"/>
    <cellStyle name="ปกติ 15 37" xfId="1925"/>
    <cellStyle name="ปกติ 15 38" xfId="1926"/>
    <cellStyle name="ปกติ 15 39" xfId="1927"/>
    <cellStyle name="ปกติ 15 4" xfId="1928"/>
    <cellStyle name="ปกติ 15 40" xfId="1929"/>
    <cellStyle name="ปกติ 15 41" xfId="1930"/>
    <cellStyle name="ปกติ 15 42" xfId="1931"/>
    <cellStyle name="ปกติ 15 43" xfId="1932"/>
    <cellStyle name="ปกติ 15 44" xfId="1933"/>
    <cellStyle name="ปกติ 15 45" xfId="1934"/>
    <cellStyle name="ปกติ 15 46" xfId="1935"/>
    <cellStyle name="ปกติ 15 47" xfId="1936"/>
    <cellStyle name="ปกติ 15 48" xfId="1937"/>
    <cellStyle name="ปกติ 15 49" xfId="1938"/>
    <cellStyle name="ปกติ 15 5" xfId="1939"/>
    <cellStyle name="ปกติ 15 50" xfId="1940"/>
    <cellStyle name="ปกติ 15 51" xfId="1941"/>
    <cellStyle name="ปกติ 15 52" xfId="1942"/>
    <cellStyle name="ปกติ 15 53" xfId="1943"/>
    <cellStyle name="ปกติ 15 54" xfId="1944"/>
    <cellStyle name="ปกติ 15 55" xfId="1945"/>
    <cellStyle name="ปกติ 15 56" xfId="1946"/>
    <cellStyle name="ปกติ 15 57" xfId="1947"/>
    <cellStyle name="ปกติ 15 58" xfId="1948"/>
    <cellStyle name="ปกติ 15 59" xfId="1949"/>
    <cellStyle name="ปกติ 15 6" xfId="1950"/>
    <cellStyle name="ปกติ 15 60" xfId="1951"/>
    <cellStyle name="ปกติ 15 61" xfId="1952"/>
    <cellStyle name="ปกติ 15 62" xfId="1953"/>
    <cellStyle name="ปกติ 15 63" xfId="1954"/>
    <cellStyle name="ปกติ 15 64" xfId="1955"/>
    <cellStyle name="ปกติ 15 65" xfId="1956"/>
    <cellStyle name="ปกติ 15 66" xfId="1957"/>
    <cellStyle name="ปกติ 15 67" xfId="1958"/>
    <cellStyle name="ปกติ 15 68" xfId="1959"/>
    <cellStyle name="ปกติ 15 69" xfId="1960"/>
    <cellStyle name="ปกติ 15 7" xfId="1961"/>
    <cellStyle name="ปกติ 15 8" xfId="1962"/>
    <cellStyle name="ปกติ 15 9" xfId="1963"/>
    <cellStyle name="ปกติ 15_Asia Metal Y2008" xfId="1964"/>
    <cellStyle name="ปกติ 16" xfId="1965"/>
    <cellStyle name="ปกติ 16 10" xfId="1966"/>
    <cellStyle name="ปกติ 16 11" xfId="1967"/>
    <cellStyle name="ปกติ 16 12" xfId="1968"/>
    <cellStyle name="ปกติ 16 13" xfId="1969"/>
    <cellStyle name="ปกติ 16 14" xfId="1970"/>
    <cellStyle name="ปกติ 16 15" xfId="1971"/>
    <cellStyle name="ปกติ 16 16" xfId="1972"/>
    <cellStyle name="ปกติ 16 17" xfId="1973"/>
    <cellStyle name="ปกติ 16 18" xfId="1974"/>
    <cellStyle name="ปกติ 16 19" xfId="1975"/>
    <cellStyle name="ปกติ 16 2" xfId="1976"/>
    <cellStyle name="ปกติ 16 20" xfId="1977"/>
    <cellStyle name="ปกติ 16 21" xfId="1978"/>
    <cellStyle name="ปกติ 16 22" xfId="1979"/>
    <cellStyle name="ปกติ 16 23" xfId="1980"/>
    <cellStyle name="ปกติ 16 24" xfId="1981"/>
    <cellStyle name="ปกติ 16 25" xfId="1982"/>
    <cellStyle name="ปกติ 16 26" xfId="1983"/>
    <cellStyle name="ปกติ 16 27" xfId="1984"/>
    <cellStyle name="ปกติ 16 28" xfId="1985"/>
    <cellStyle name="ปกติ 16 29" xfId="1986"/>
    <cellStyle name="ปกติ 16 3" xfId="1987"/>
    <cellStyle name="ปกติ 16 30" xfId="1988"/>
    <cellStyle name="ปกติ 16 31" xfId="1989"/>
    <cellStyle name="ปกติ 16 32" xfId="1990"/>
    <cellStyle name="ปกติ 16 33" xfId="1991"/>
    <cellStyle name="ปกติ 16 34" xfId="1992"/>
    <cellStyle name="ปกติ 16 35" xfId="1993"/>
    <cellStyle name="ปกติ 16 36" xfId="1994"/>
    <cellStyle name="ปกติ 16 37" xfId="1995"/>
    <cellStyle name="ปกติ 16 38" xfId="1996"/>
    <cellStyle name="ปกติ 16 39" xfId="1997"/>
    <cellStyle name="ปกติ 16 4" xfId="1998"/>
    <cellStyle name="ปกติ 16 40" xfId="1999"/>
    <cellStyle name="ปกติ 16 41" xfId="2000"/>
    <cellStyle name="ปกติ 16 42" xfId="2001"/>
    <cellStyle name="ปกติ 16 43" xfId="2002"/>
    <cellStyle name="ปกติ 16 44" xfId="2003"/>
    <cellStyle name="ปกติ 16 45" xfId="2004"/>
    <cellStyle name="ปกติ 16 46" xfId="2005"/>
    <cellStyle name="ปกติ 16 47" xfId="2006"/>
    <cellStyle name="ปกติ 16 48" xfId="2007"/>
    <cellStyle name="ปกติ 16 49" xfId="2008"/>
    <cellStyle name="ปกติ 16 5" xfId="2009"/>
    <cellStyle name="ปกติ 16 50" xfId="2010"/>
    <cellStyle name="ปกติ 16 51" xfId="2011"/>
    <cellStyle name="ปกติ 16 52" xfId="2012"/>
    <cellStyle name="ปกติ 16 53" xfId="2013"/>
    <cellStyle name="ปกติ 16 54" xfId="2014"/>
    <cellStyle name="ปกติ 16 55" xfId="2015"/>
    <cellStyle name="ปกติ 16 56" xfId="2016"/>
    <cellStyle name="ปกติ 16 57" xfId="2017"/>
    <cellStyle name="ปกติ 16 58" xfId="2018"/>
    <cellStyle name="ปกติ 16 59" xfId="2019"/>
    <cellStyle name="ปกติ 16 6" xfId="2020"/>
    <cellStyle name="ปกติ 16 60" xfId="2021"/>
    <cellStyle name="ปกติ 16 61" xfId="2022"/>
    <cellStyle name="ปกติ 16 62" xfId="2023"/>
    <cellStyle name="ปกติ 16 63" xfId="2024"/>
    <cellStyle name="ปกติ 16 64" xfId="2025"/>
    <cellStyle name="ปกติ 16 65" xfId="2026"/>
    <cellStyle name="ปกติ 16 66" xfId="2027"/>
    <cellStyle name="ปกติ 16 67" xfId="2028"/>
    <cellStyle name="ปกติ 16 68" xfId="2029"/>
    <cellStyle name="ปกติ 16 69" xfId="2030"/>
    <cellStyle name="ปกติ 16 7" xfId="2031"/>
    <cellStyle name="ปกติ 16 8" xfId="2032"/>
    <cellStyle name="ปกติ 16 9" xfId="2033"/>
    <cellStyle name="ปกติ 16_Asia Metal Y2008" xfId="2034"/>
    <cellStyle name="ปกติ 17" xfId="2035"/>
    <cellStyle name="ปกติ 17 2" xfId="2036"/>
    <cellStyle name="ปกติ 17 2 2" xfId="3914"/>
    <cellStyle name="ปกติ 17 2 3" xfId="3913"/>
    <cellStyle name="ปกติ 18" xfId="2037"/>
    <cellStyle name="ปกติ 18 2" xfId="2038"/>
    <cellStyle name="ปกติ 18 2 2" xfId="3916"/>
    <cellStyle name="ปกติ 18 2 3" xfId="3915"/>
    <cellStyle name="ปกติ 18_IFEC Q2_Tuk" xfId="2039"/>
    <cellStyle name="ปกติ 19" xfId="2040"/>
    <cellStyle name="ปกติ 19 2" xfId="2041"/>
    <cellStyle name="ปกติ 19 2 2" xfId="3919"/>
    <cellStyle name="ปกติ 19 2 3" xfId="3918"/>
    <cellStyle name="ปกติ 19 3" xfId="3920"/>
    <cellStyle name="ปกติ 19 4" xfId="3917"/>
    <cellStyle name="ปกติ 2" xfId="1199"/>
    <cellStyle name="ปกติ 2 2" xfId="1200"/>
    <cellStyle name="ปกติ 2 2 2" xfId="1201"/>
    <cellStyle name="ปกติ 2 2 2 2" xfId="3923"/>
    <cellStyle name="ปกติ 2 2 2 3" xfId="3922"/>
    <cellStyle name="ปกติ 2 2 3" xfId="3921"/>
    <cellStyle name="ปกติ 2 3" xfId="1202"/>
    <cellStyle name="ปกติ 2 4" xfId="1203"/>
    <cellStyle name="ปกติ 2 5" xfId="1204"/>
    <cellStyle name="ปกติ 2_100-10" xfId="1205"/>
    <cellStyle name="ปกติ 20" xfId="2042"/>
    <cellStyle name="ปกติ 20 2" xfId="3924"/>
    <cellStyle name="ปกติ 21" xfId="2043"/>
    <cellStyle name="ปกติ 21 2" xfId="3926"/>
    <cellStyle name="ปกติ 21 3" xfId="3925"/>
    <cellStyle name="ปกติ 22" xfId="2044"/>
    <cellStyle name="ปกติ 22 2" xfId="3928"/>
    <cellStyle name="ปกติ 22 3" xfId="3927"/>
    <cellStyle name="ปกติ 23" xfId="2045"/>
    <cellStyle name="ปกติ 24" xfId="2046"/>
    <cellStyle name="ปกติ 25" xfId="2047"/>
    <cellStyle name="ปกติ 26" xfId="2048"/>
    <cellStyle name="ปกติ 27" xfId="2049"/>
    <cellStyle name="ปกติ 28" xfId="2050"/>
    <cellStyle name="ปกติ 29" xfId="2051"/>
    <cellStyle name="ปกติ 3" xfId="1206"/>
    <cellStyle name="ปกติ 3 10" xfId="2052"/>
    <cellStyle name="ปกติ 3 11" xfId="2053"/>
    <cellStyle name="ปกติ 3 12" xfId="2054"/>
    <cellStyle name="ปกติ 3 13" xfId="2055"/>
    <cellStyle name="ปกติ 3 14" xfId="2056"/>
    <cellStyle name="ปกติ 3 15" xfId="2057"/>
    <cellStyle name="ปกติ 3 16" xfId="2058"/>
    <cellStyle name="ปกติ 3 17" xfId="2059"/>
    <cellStyle name="ปกติ 3 18" xfId="2060"/>
    <cellStyle name="ปกติ 3 19" xfId="2061"/>
    <cellStyle name="ปกติ 3 2" xfId="1207"/>
    <cellStyle name="ปกติ 3 20" xfId="2062"/>
    <cellStyle name="ปกติ 3 21" xfId="2063"/>
    <cellStyle name="ปกติ 3 22" xfId="2064"/>
    <cellStyle name="ปกติ 3 23" xfId="2065"/>
    <cellStyle name="ปกติ 3 24" xfId="2066"/>
    <cellStyle name="ปกติ 3 25" xfId="2067"/>
    <cellStyle name="ปกติ 3 26" xfId="2068"/>
    <cellStyle name="ปกติ 3 27" xfId="2069"/>
    <cellStyle name="ปกติ 3 28" xfId="2070"/>
    <cellStyle name="ปกติ 3 29" xfId="2071"/>
    <cellStyle name="ปกติ 3 3" xfId="2072"/>
    <cellStyle name="ปกติ 3 30" xfId="2073"/>
    <cellStyle name="ปกติ 3 31" xfId="2074"/>
    <cellStyle name="ปกติ 3 32" xfId="2075"/>
    <cellStyle name="ปกติ 3 33" xfId="2076"/>
    <cellStyle name="ปกติ 3 34" xfId="2077"/>
    <cellStyle name="ปกติ 3 35" xfId="2078"/>
    <cellStyle name="ปกติ 3 36" xfId="2079"/>
    <cellStyle name="ปกติ 3 37" xfId="2080"/>
    <cellStyle name="ปกติ 3 38" xfId="2081"/>
    <cellStyle name="ปกติ 3 39" xfId="2082"/>
    <cellStyle name="ปกติ 3 4" xfId="2083"/>
    <cellStyle name="ปกติ 3 40" xfId="2084"/>
    <cellStyle name="ปกติ 3 41" xfId="2085"/>
    <cellStyle name="ปกติ 3 42" xfId="2086"/>
    <cellStyle name="ปกติ 3 43" xfId="2087"/>
    <cellStyle name="ปกติ 3 44" xfId="2088"/>
    <cellStyle name="ปกติ 3 45" xfId="2089"/>
    <cellStyle name="ปกติ 3 46" xfId="2090"/>
    <cellStyle name="ปกติ 3 47" xfId="2091"/>
    <cellStyle name="ปกติ 3 48" xfId="2092"/>
    <cellStyle name="ปกติ 3 49" xfId="2093"/>
    <cellStyle name="ปกติ 3 5" xfId="2094"/>
    <cellStyle name="ปกติ 3 50" xfId="2095"/>
    <cellStyle name="ปกติ 3 51" xfId="2096"/>
    <cellStyle name="ปกติ 3 52" xfId="2097"/>
    <cellStyle name="ปกติ 3 53" xfId="2098"/>
    <cellStyle name="ปกติ 3 54" xfId="2099"/>
    <cellStyle name="ปกติ 3 55" xfId="2100"/>
    <cellStyle name="ปกติ 3 56" xfId="2101"/>
    <cellStyle name="ปกติ 3 57" xfId="2102"/>
    <cellStyle name="ปกติ 3 58" xfId="2103"/>
    <cellStyle name="ปกติ 3 59" xfId="2104"/>
    <cellStyle name="ปกติ 3 6" xfId="2105"/>
    <cellStyle name="ปกติ 3 60" xfId="2106"/>
    <cellStyle name="ปกติ 3 61" xfId="2107"/>
    <cellStyle name="ปกติ 3 62" xfId="2108"/>
    <cellStyle name="ปกติ 3 63" xfId="2109"/>
    <cellStyle name="ปกติ 3 64" xfId="2110"/>
    <cellStyle name="ปกติ 3 65" xfId="2111"/>
    <cellStyle name="ปกติ 3 66" xfId="2112"/>
    <cellStyle name="ปกติ 3 67" xfId="2113"/>
    <cellStyle name="ปกติ 3 68" xfId="2114"/>
    <cellStyle name="ปกติ 3 69" xfId="2115"/>
    <cellStyle name="ปกติ 3 7" xfId="2116"/>
    <cellStyle name="ปกติ 3 70" xfId="2117"/>
    <cellStyle name="ปกติ 3 71" xfId="2118"/>
    <cellStyle name="ปกติ 3 72" xfId="2119"/>
    <cellStyle name="ปกติ 3 73" xfId="2120"/>
    <cellStyle name="ปกติ 3 74" xfId="2121"/>
    <cellStyle name="ปกติ 3 75" xfId="2122"/>
    <cellStyle name="ปกติ 3 76" xfId="2123"/>
    <cellStyle name="ปกติ 3 77" xfId="2124"/>
    <cellStyle name="ปกติ 3 78" xfId="3929"/>
    <cellStyle name="ปกติ 3 8" xfId="2125"/>
    <cellStyle name="ปกติ 3 9" xfId="2126"/>
    <cellStyle name="ปกติ 3_14-2-03" xfId="1208"/>
    <cellStyle name="ปกติ 30" xfId="2127"/>
    <cellStyle name="ปกติ 31" xfId="2128"/>
    <cellStyle name="ปกติ 4" xfId="1209"/>
    <cellStyle name="ปกติ 4 2" xfId="1210"/>
    <cellStyle name="ปกติ 4 2 2" xfId="3932"/>
    <cellStyle name="ปกติ 4 2 3" xfId="3931"/>
    <cellStyle name="ปกติ 4 3" xfId="3933"/>
    <cellStyle name="ปกติ 4 4" xfId="3930"/>
    <cellStyle name="ปกติ 4_Bank" xfId="1211"/>
    <cellStyle name="ปกติ 5" xfId="1212"/>
    <cellStyle name="ปกติ 5 10" xfId="2129"/>
    <cellStyle name="ปกติ 5 11" xfId="2130"/>
    <cellStyle name="ปกติ 5 12" xfId="2131"/>
    <cellStyle name="ปกติ 5 13" xfId="2132"/>
    <cellStyle name="ปกติ 5 14" xfId="2133"/>
    <cellStyle name="ปกติ 5 15" xfId="2134"/>
    <cellStyle name="ปกติ 5 16" xfId="2135"/>
    <cellStyle name="ปกติ 5 17" xfId="2136"/>
    <cellStyle name="ปกติ 5 18" xfId="2137"/>
    <cellStyle name="ปกติ 5 19" xfId="2138"/>
    <cellStyle name="ปกติ 5 2" xfId="2139"/>
    <cellStyle name="ปกติ 5 20" xfId="2140"/>
    <cellStyle name="ปกติ 5 21" xfId="2141"/>
    <cellStyle name="ปกติ 5 22" xfId="2142"/>
    <cellStyle name="ปกติ 5 23" xfId="2143"/>
    <cellStyle name="ปกติ 5 24" xfId="2144"/>
    <cellStyle name="ปกติ 5 25" xfId="2145"/>
    <cellStyle name="ปกติ 5 26" xfId="2146"/>
    <cellStyle name="ปกติ 5 27" xfId="2147"/>
    <cellStyle name="ปกติ 5 28" xfId="2148"/>
    <cellStyle name="ปกติ 5 29" xfId="2149"/>
    <cellStyle name="ปกติ 5 3" xfId="2150"/>
    <cellStyle name="ปกติ 5 30" xfId="2151"/>
    <cellStyle name="ปกติ 5 31" xfId="2152"/>
    <cellStyle name="ปกติ 5 32" xfId="2153"/>
    <cellStyle name="ปกติ 5 33" xfId="2154"/>
    <cellStyle name="ปกติ 5 34" xfId="2155"/>
    <cellStyle name="ปกติ 5 35" xfId="2156"/>
    <cellStyle name="ปกติ 5 36" xfId="2157"/>
    <cellStyle name="ปกติ 5 37" xfId="2158"/>
    <cellStyle name="ปกติ 5 38" xfId="2159"/>
    <cellStyle name="ปกติ 5 39" xfId="2160"/>
    <cellStyle name="ปกติ 5 4" xfId="2161"/>
    <cellStyle name="ปกติ 5 40" xfId="2162"/>
    <cellStyle name="ปกติ 5 41" xfId="2163"/>
    <cellStyle name="ปกติ 5 42" xfId="2164"/>
    <cellStyle name="ปกติ 5 43" xfId="2165"/>
    <cellStyle name="ปกติ 5 44" xfId="2166"/>
    <cellStyle name="ปกติ 5 45" xfId="2167"/>
    <cellStyle name="ปกติ 5 46" xfId="2168"/>
    <cellStyle name="ปกติ 5 47" xfId="2169"/>
    <cellStyle name="ปกติ 5 48" xfId="2170"/>
    <cellStyle name="ปกติ 5 49" xfId="2171"/>
    <cellStyle name="ปกติ 5 5" xfId="2172"/>
    <cellStyle name="ปกติ 5 50" xfId="2173"/>
    <cellStyle name="ปกติ 5 51" xfId="2174"/>
    <cellStyle name="ปกติ 5 52" xfId="2175"/>
    <cellStyle name="ปกติ 5 53" xfId="2176"/>
    <cellStyle name="ปกติ 5 54" xfId="2177"/>
    <cellStyle name="ปกติ 5 55" xfId="2178"/>
    <cellStyle name="ปกติ 5 56" xfId="2179"/>
    <cellStyle name="ปกติ 5 57" xfId="2180"/>
    <cellStyle name="ปกติ 5 58" xfId="2181"/>
    <cellStyle name="ปกติ 5 59" xfId="2182"/>
    <cellStyle name="ปกติ 5 6" xfId="2183"/>
    <cellStyle name="ปกติ 5 60" xfId="2184"/>
    <cellStyle name="ปกติ 5 61" xfId="2185"/>
    <cellStyle name="ปกติ 5 62" xfId="2186"/>
    <cellStyle name="ปกติ 5 63" xfId="2187"/>
    <cellStyle name="ปกติ 5 64" xfId="2188"/>
    <cellStyle name="ปกติ 5 65" xfId="2189"/>
    <cellStyle name="ปกติ 5 66" xfId="2190"/>
    <cellStyle name="ปกติ 5 67" xfId="2191"/>
    <cellStyle name="ปกติ 5 68" xfId="2192"/>
    <cellStyle name="ปกติ 5 69" xfId="2193"/>
    <cellStyle name="ปกติ 5 7" xfId="2194"/>
    <cellStyle name="ปกติ 5 70" xfId="2195"/>
    <cellStyle name="ปกติ 5 71" xfId="2196"/>
    <cellStyle name="ปกติ 5 72" xfId="2197"/>
    <cellStyle name="ปกติ 5 73" xfId="2198"/>
    <cellStyle name="ปกติ 5 74" xfId="2199"/>
    <cellStyle name="ปกติ 5 75" xfId="2200"/>
    <cellStyle name="ปกติ 5 76" xfId="2201"/>
    <cellStyle name="ปกติ 5 77" xfId="2202"/>
    <cellStyle name="ปกติ 5 78" xfId="3934"/>
    <cellStyle name="ปกติ 5 8" xfId="2203"/>
    <cellStyle name="ปกติ 5 9" xfId="2204"/>
    <cellStyle name="ปกติ 5_AA" xfId="2205"/>
    <cellStyle name="ปกติ 6" xfId="1213"/>
    <cellStyle name="ปกติ 6 10" xfId="2206"/>
    <cellStyle name="ปกติ 6 11" xfId="2207"/>
    <cellStyle name="ปกติ 6 12" xfId="2208"/>
    <cellStyle name="ปกติ 6 13" xfId="2209"/>
    <cellStyle name="ปกติ 6 14" xfId="2210"/>
    <cellStyle name="ปกติ 6 15" xfId="2211"/>
    <cellStyle name="ปกติ 6 16" xfId="2212"/>
    <cellStyle name="ปกติ 6 17" xfId="2213"/>
    <cellStyle name="ปกติ 6 18" xfId="2214"/>
    <cellStyle name="ปกติ 6 19" xfId="2215"/>
    <cellStyle name="ปกติ 6 2" xfId="2216"/>
    <cellStyle name="ปกติ 6 2 2" xfId="3935"/>
    <cellStyle name="ปกติ 6 20" xfId="2217"/>
    <cellStyle name="ปกติ 6 21" xfId="2218"/>
    <cellStyle name="ปกติ 6 22" xfId="2219"/>
    <cellStyle name="ปกติ 6 23" xfId="2220"/>
    <cellStyle name="ปกติ 6 24" xfId="2221"/>
    <cellStyle name="ปกติ 6 25" xfId="2222"/>
    <cellStyle name="ปกติ 6 26" xfId="2223"/>
    <cellStyle name="ปกติ 6 27" xfId="2224"/>
    <cellStyle name="ปกติ 6 28" xfId="2225"/>
    <cellStyle name="ปกติ 6 29" xfId="2226"/>
    <cellStyle name="ปกติ 6 3" xfId="2227"/>
    <cellStyle name="ปกติ 6 3 2" xfId="3937"/>
    <cellStyle name="ปกติ 6 3 3" xfId="3936"/>
    <cellStyle name="ปกติ 6 30" xfId="2228"/>
    <cellStyle name="ปกติ 6 31" xfId="2229"/>
    <cellStyle name="ปกติ 6 32" xfId="2230"/>
    <cellStyle name="ปกติ 6 33" xfId="2231"/>
    <cellStyle name="ปกติ 6 34" xfId="2232"/>
    <cellStyle name="ปกติ 6 35" xfId="2233"/>
    <cellStyle name="ปกติ 6 36" xfId="2234"/>
    <cellStyle name="ปกติ 6 37" xfId="2235"/>
    <cellStyle name="ปกติ 6 38" xfId="2236"/>
    <cellStyle name="ปกติ 6 39" xfId="2237"/>
    <cellStyle name="ปกติ 6 4" xfId="2238"/>
    <cellStyle name="ปกติ 6 40" xfId="2239"/>
    <cellStyle name="ปกติ 6 41" xfId="2240"/>
    <cellStyle name="ปกติ 6 42" xfId="2241"/>
    <cellStyle name="ปกติ 6 43" xfId="2242"/>
    <cellStyle name="ปกติ 6 44" xfId="2243"/>
    <cellStyle name="ปกติ 6 45" xfId="2244"/>
    <cellStyle name="ปกติ 6 46" xfId="2245"/>
    <cellStyle name="ปกติ 6 47" xfId="2246"/>
    <cellStyle name="ปกติ 6 48" xfId="2247"/>
    <cellStyle name="ปกติ 6 49" xfId="2248"/>
    <cellStyle name="ปกติ 6 5" xfId="2249"/>
    <cellStyle name="ปกติ 6 50" xfId="2250"/>
    <cellStyle name="ปกติ 6 51" xfId="2251"/>
    <cellStyle name="ปกติ 6 52" xfId="2252"/>
    <cellStyle name="ปกติ 6 53" xfId="2253"/>
    <cellStyle name="ปกติ 6 54" xfId="2254"/>
    <cellStyle name="ปกติ 6 55" xfId="2255"/>
    <cellStyle name="ปกติ 6 56" xfId="2256"/>
    <cellStyle name="ปกติ 6 57" xfId="2257"/>
    <cellStyle name="ปกติ 6 58" xfId="2258"/>
    <cellStyle name="ปกติ 6 59" xfId="2259"/>
    <cellStyle name="ปกติ 6 6" xfId="2260"/>
    <cellStyle name="ปกติ 6 60" xfId="2261"/>
    <cellStyle name="ปกติ 6 61" xfId="2262"/>
    <cellStyle name="ปกติ 6 62" xfId="2263"/>
    <cellStyle name="ปกติ 6 63" xfId="2264"/>
    <cellStyle name="ปกติ 6 64" xfId="2265"/>
    <cellStyle name="ปกติ 6 65" xfId="2266"/>
    <cellStyle name="ปกติ 6 66" xfId="2267"/>
    <cellStyle name="ปกติ 6 67" xfId="2268"/>
    <cellStyle name="ปกติ 6 68" xfId="2269"/>
    <cellStyle name="ปกติ 6 69" xfId="2270"/>
    <cellStyle name="ปกติ 6 7" xfId="2271"/>
    <cellStyle name="ปกติ 6 70" xfId="2272"/>
    <cellStyle name="ปกติ 6 71" xfId="2273"/>
    <cellStyle name="ปกติ 6 72" xfId="2274"/>
    <cellStyle name="ปกติ 6 73" xfId="2275"/>
    <cellStyle name="ปกติ 6 74" xfId="2276"/>
    <cellStyle name="ปกติ 6 75" xfId="2277"/>
    <cellStyle name="ปกติ 6 76" xfId="2278"/>
    <cellStyle name="ปกติ 6 77" xfId="2279"/>
    <cellStyle name="ปกติ 6 8" xfId="2280"/>
    <cellStyle name="ปกติ 6 9" xfId="2281"/>
    <cellStyle name="ปกติ 6_AA" xfId="2282"/>
    <cellStyle name="ปกติ 7" xfId="2283"/>
    <cellStyle name="ปกติ 7 10" xfId="2284"/>
    <cellStyle name="ปกติ 7 11" xfId="2285"/>
    <cellStyle name="ปกติ 7 12" xfId="2286"/>
    <cellStyle name="ปกติ 7 13" xfId="2287"/>
    <cellStyle name="ปกติ 7 14" xfId="2288"/>
    <cellStyle name="ปกติ 7 15" xfId="2289"/>
    <cellStyle name="ปกติ 7 16" xfId="2290"/>
    <cellStyle name="ปกติ 7 17" xfId="2291"/>
    <cellStyle name="ปกติ 7 18" xfId="2292"/>
    <cellStyle name="ปกติ 7 19" xfId="2293"/>
    <cellStyle name="ปกติ 7 2" xfId="2294"/>
    <cellStyle name="ปกติ 7 20" xfId="2295"/>
    <cellStyle name="ปกติ 7 21" xfId="2296"/>
    <cellStyle name="ปกติ 7 22" xfId="2297"/>
    <cellStyle name="ปกติ 7 23" xfId="2298"/>
    <cellStyle name="ปกติ 7 24" xfId="2299"/>
    <cellStyle name="ปกติ 7 25" xfId="2300"/>
    <cellStyle name="ปกติ 7 26" xfId="2301"/>
    <cellStyle name="ปกติ 7 27" xfId="2302"/>
    <cellStyle name="ปกติ 7 28" xfId="2303"/>
    <cellStyle name="ปกติ 7 29" xfId="2304"/>
    <cellStyle name="ปกติ 7 3" xfId="2305"/>
    <cellStyle name="ปกติ 7 3 2" xfId="3939"/>
    <cellStyle name="ปกติ 7 3 3" xfId="3938"/>
    <cellStyle name="ปกติ 7 30" xfId="2306"/>
    <cellStyle name="ปกติ 7 31" xfId="2307"/>
    <cellStyle name="ปกติ 7 32" xfId="2308"/>
    <cellStyle name="ปกติ 7 33" xfId="2309"/>
    <cellStyle name="ปกติ 7 34" xfId="2310"/>
    <cellStyle name="ปกติ 7 35" xfId="2311"/>
    <cellStyle name="ปกติ 7 36" xfId="2312"/>
    <cellStyle name="ปกติ 7 37" xfId="2313"/>
    <cellStyle name="ปกติ 7 38" xfId="2314"/>
    <cellStyle name="ปกติ 7 39" xfId="2315"/>
    <cellStyle name="ปกติ 7 4" xfId="2316"/>
    <cellStyle name="ปกติ 7 40" xfId="2317"/>
    <cellStyle name="ปกติ 7 41" xfId="2318"/>
    <cellStyle name="ปกติ 7 42" xfId="2319"/>
    <cellStyle name="ปกติ 7 43" xfId="2320"/>
    <cellStyle name="ปกติ 7 44" xfId="2321"/>
    <cellStyle name="ปกติ 7 45" xfId="2322"/>
    <cellStyle name="ปกติ 7 46" xfId="2323"/>
    <cellStyle name="ปกติ 7 47" xfId="2324"/>
    <cellStyle name="ปกติ 7 48" xfId="2325"/>
    <cellStyle name="ปกติ 7 49" xfId="2326"/>
    <cellStyle name="ปกติ 7 5" xfId="2327"/>
    <cellStyle name="ปกติ 7 50" xfId="2328"/>
    <cellStyle name="ปกติ 7 51" xfId="2329"/>
    <cellStyle name="ปกติ 7 52" xfId="2330"/>
    <cellStyle name="ปกติ 7 53" xfId="2331"/>
    <cellStyle name="ปกติ 7 54" xfId="2332"/>
    <cellStyle name="ปกติ 7 55" xfId="2333"/>
    <cellStyle name="ปกติ 7 56" xfId="2334"/>
    <cellStyle name="ปกติ 7 57" xfId="2335"/>
    <cellStyle name="ปกติ 7 58" xfId="2336"/>
    <cellStyle name="ปกติ 7 59" xfId="2337"/>
    <cellStyle name="ปกติ 7 6" xfId="2338"/>
    <cellStyle name="ปกติ 7 60" xfId="2339"/>
    <cellStyle name="ปกติ 7 61" xfId="2340"/>
    <cellStyle name="ปกติ 7 62" xfId="2341"/>
    <cellStyle name="ปกติ 7 63" xfId="2342"/>
    <cellStyle name="ปกติ 7 64" xfId="2343"/>
    <cellStyle name="ปกติ 7 65" xfId="2344"/>
    <cellStyle name="ปกติ 7 66" xfId="2345"/>
    <cellStyle name="ปกติ 7 67" xfId="2346"/>
    <cellStyle name="ปกติ 7 68" xfId="2347"/>
    <cellStyle name="ปกติ 7 69" xfId="2348"/>
    <cellStyle name="ปกติ 7 7" xfId="2349"/>
    <cellStyle name="ปกติ 7 70" xfId="2350"/>
    <cellStyle name="ปกติ 7 71" xfId="2351"/>
    <cellStyle name="ปกติ 7 72" xfId="2352"/>
    <cellStyle name="ปกติ 7 73" xfId="2353"/>
    <cellStyle name="ปกติ 7 74" xfId="2354"/>
    <cellStyle name="ปกติ 7 75" xfId="2355"/>
    <cellStyle name="ปกติ 7 76" xfId="2356"/>
    <cellStyle name="ปกติ 7 77" xfId="2357"/>
    <cellStyle name="ปกติ 7 8" xfId="2358"/>
    <cellStyle name="ปกติ 7 9" xfId="2359"/>
    <cellStyle name="ปกติ 7_Asia Metal Y2008" xfId="2360"/>
    <cellStyle name="ปกติ 72" xfId="3940"/>
    <cellStyle name="ปกติ 8" xfId="2361"/>
    <cellStyle name="ปกติ 8 10" xfId="2362"/>
    <cellStyle name="ปกติ 8 11" xfId="2363"/>
    <cellStyle name="ปกติ 8 12" xfId="2364"/>
    <cellStyle name="ปกติ 8 13" xfId="2365"/>
    <cellStyle name="ปกติ 8 14" xfId="2366"/>
    <cellStyle name="ปกติ 8 15" xfId="2367"/>
    <cellStyle name="ปกติ 8 16" xfId="2368"/>
    <cellStyle name="ปกติ 8 17" xfId="2369"/>
    <cellStyle name="ปกติ 8 18" xfId="2370"/>
    <cellStyle name="ปกติ 8 19" xfId="2371"/>
    <cellStyle name="ปกติ 8 2" xfId="2372"/>
    <cellStyle name="ปกติ 8 20" xfId="2373"/>
    <cellStyle name="ปกติ 8 21" xfId="2374"/>
    <cellStyle name="ปกติ 8 22" xfId="2375"/>
    <cellStyle name="ปกติ 8 23" xfId="2376"/>
    <cellStyle name="ปกติ 8 24" xfId="2377"/>
    <cellStyle name="ปกติ 8 25" xfId="2378"/>
    <cellStyle name="ปกติ 8 26" xfId="2379"/>
    <cellStyle name="ปกติ 8 27" xfId="2380"/>
    <cellStyle name="ปกติ 8 28" xfId="2381"/>
    <cellStyle name="ปกติ 8 29" xfId="2382"/>
    <cellStyle name="ปกติ 8 3" xfId="2383"/>
    <cellStyle name="ปกติ 8 3 2" xfId="3942"/>
    <cellStyle name="ปกติ 8 3 3" xfId="3941"/>
    <cellStyle name="ปกติ 8 30" xfId="2384"/>
    <cellStyle name="ปกติ 8 31" xfId="2385"/>
    <cellStyle name="ปกติ 8 32" xfId="2386"/>
    <cellStyle name="ปกติ 8 33" xfId="2387"/>
    <cellStyle name="ปกติ 8 34" xfId="2388"/>
    <cellStyle name="ปกติ 8 35" xfId="2389"/>
    <cellStyle name="ปกติ 8 36" xfId="2390"/>
    <cellStyle name="ปกติ 8 37" xfId="2391"/>
    <cellStyle name="ปกติ 8 38" xfId="2392"/>
    <cellStyle name="ปกติ 8 39" xfId="2393"/>
    <cellStyle name="ปกติ 8 4" xfId="2394"/>
    <cellStyle name="ปกติ 8 40" xfId="2395"/>
    <cellStyle name="ปกติ 8 41" xfId="2396"/>
    <cellStyle name="ปกติ 8 42" xfId="2397"/>
    <cellStyle name="ปกติ 8 43" xfId="2398"/>
    <cellStyle name="ปกติ 8 44" xfId="2399"/>
    <cellStyle name="ปกติ 8 45" xfId="2400"/>
    <cellStyle name="ปกติ 8 46" xfId="2401"/>
    <cellStyle name="ปกติ 8 47" xfId="2402"/>
    <cellStyle name="ปกติ 8 48" xfId="2403"/>
    <cellStyle name="ปกติ 8 49" xfId="2404"/>
    <cellStyle name="ปกติ 8 5" xfId="2405"/>
    <cellStyle name="ปกติ 8 50" xfId="2406"/>
    <cellStyle name="ปกติ 8 51" xfId="2407"/>
    <cellStyle name="ปกติ 8 52" xfId="2408"/>
    <cellStyle name="ปกติ 8 53" xfId="2409"/>
    <cellStyle name="ปกติ 8 54" xfId="2410"/>
    <cellStyle name="ปกติ 8 55" xfId="2411"/>
    <cellStyle name="ปกติ 8 56" xfId="2412"/>
    <cellStyle name="ปกติ 8 57" xfId="2413"/>
    <cellStyle name="ปกติ 8 58" xfId="2414"/>
    <cellStyle name="ปกติ 8 59" xfId="2415"/>
    <cellStyle name="ปกติ 8 6" xfId="2416"/>
    <cellStyle name="ปกติ 8 60" xfId="2417"/>
    <cellStyle name="ปกติ 8 61" xfId="2418"/>
    <cellStyle name="ปกติ 8 62" xfId="2419"/>
    <cellStyle name="ปกติ 8 63" xfId="2420"/>
    <cellStyle name="ปกติ 8 64" xfId="2421"/>
    <cellStyle name="ปกติ 8 65" xfId="2422"/>
    <cellStyle name="ปกติ 8 66" xfId="2423"/>
    <cellStyle name="ปกติ 8 67" xfId="2424"/>
    <cellStyle name="ปกติ 8 68" xfId="2425"/>
    <cellStyle name="ปกติ 8 69" xfId="2426"/>
    <cellStyle name="ปกติ 8 7" xfId="2427"/>
    <cellStyle name="ปกติ 8 70" xfId="2428"/>
    <cellStyle name="ปกติ 8 71" xfId="2429"/>
    <cellStyle name="ปกติ 8 72" xfId="2430"/>
    <cellStyle name="ปกติ 8 73" xfId="2431"/>
    <cellStyle name="ปกติ 8 74" xfId="2432"/>
    <cellStyle name="ปกติ 8 75" xfId="2433"/>
    <cellStyle name="ปกติ 8 76" xfId="2434"/>
    <cellStyle name="ปกติ 8 77" xfId="2435"/>
    <cellStyle name="ปกติ 8 8" xfId="2436"/>
    <cellStyle name="ปกติ 8 9" xfId="2437"/>
    <cellStyle name="ปกติ 8_Asia Metal Y2008" xfId="2438"/>
    <cellStyle name="ปกติ 9" xfId="2439"/>
    <cellStyle name="ปกติ 9 10" xfId="2440"/>
    <cellStyle name="ปกติ 9 11" xfId="2441"/>
    <cellStyle name="ปกติ 9 12" xfId="2442"/>
    <cellStyle name="ปกติ 9 13" xfId="2443"/>
    <cellStyle name="ปกติ 9 14" xfId="2444"/>
    <cellStyle name="ปกติ 9 15" xfId="2445"/>
    <cellStyle name="ปกติ 9 16" xfId="2446"/>
    <cellStyle name="ปกติ 9 17" xfId="2447"/>
    <cellStyle name="ปกติ 9 18" xfId="2448"/>
    <cellStyle name="ปกติ 9 19" xfId="2449"/>
    <cellStyle name="ปกติ 9 2" xfId="2450"/>
    <cellStyle name="ปกติ 9 20" xfId="2451"/>
    <cellStyle name="ปกติ 9 21" xfId="2452"/>
    <cellStyle name="ปกติ 9 22" xfId="2453"/>
    <cellStyle name="ปกติ 9 23" xfId="2454"/>
    <cellStyle name="ปกติ 9 24" xfId="2455"/>
    <cellStyle name="ปกติ 9 25" xfId="2456"/>
    <cellStyle name="ปกติ 9 26" xfId="2457"/>
    <cellStyle name="ปกติ 9 27" xfId="2458"/>
    <cellStyle name="ปกติ 9 28" xfId="2459"/>
    <cellStyle name="ปกติ 9 29" xfId="2460"/>
    <cellStyle name="ปกติ 9 3" xfId="2461"/>
    <cellStyle name="ปกติ 9 30" xfId="2462"/>
    <cellStyle name="ปกติ 9 31" xfId="2463"/>
    <cellStyle name="ปกติ 9 32" xfId="2464"/>
    <cellStyle name="ปกติ 9 33" xfId="2465"/>
    <cellStyle name="ปกติ 9 34" xfId="2466"/>
    <cellStyle name="ปกติ 9 35" xfId="2467"/>
    <cellStyle name="ปกติ 9 36" xfId="2468"/>
    <cellStyle name="ปกติ 9 37" xfId="2469"/>
    <cellStyle name="ปกติ 9 38" xfId="2470"/>
    <cellStyle name="ปกติ 9 39" xfId="2471"/>
    <cellStyle name="ปกติ 9 4" xfId="2472"/>
    <cellStyle name="ปกติ 9 40" xfId="2473"/>
    <cellStyle name="ปกติ 9 41" xfId="2474"/>
    <cellStyle name="ปกติ 9 42" xfId="2475"/>
    <cellStyle name="ปกติ 9 43" xfId="2476"/>
    <cellStyle name="ปกติ 9 44" xfId="2477"/>
    <cellStyle name="ปกติ 9 45" xfId="2478"/>
    <cellStyle name="ปกติ 9 46" xfId="2479"/>
    <cellStyle name="ปกติ 9 47" xfId="2480"/>
    <cellStyle name="ปกติ 9 48" xfId="2481"/>
    <cellStyle name="ปกติ 9 49" xfId="2482"/>
    <cellStyle name="ปกติ 9 5" xfId="2483"/>
    <cellStyle name="ปกติ 9 50" xfId="2484"/>
    <cellStyle name="ปกติ 9 51" xfId="2485"/>
    <cellStyle name="ปกติ 9 52" xfId="2486"/>
    <cellStyle name="ปกติ 9 53" xfId="2487"/>
    <cellStyle name="ปกติ 9 54" xfId="2488"/>
    <cellStyle name="ปกติ 9 55" xfId="2489"/>
    <cellStyle name="ปกติ 9 56" xfId="2490"/>
    <cellStyle name="ปกติ 9 57" xfId="2491"/>
    <cellStyle name="ปกติ 9 58" xfId="2492"/>
    <cellStyle name="ปกติ 9 59" xfId="2493"/>
    <cellStyle name="ปกติ 9 6" xfId="2494"/>
    <cellStyle name="ปกติ 9 60" xfId="2495"/>
    <cellStyle name="ปกติ 9 61" xfId="2496"/>
    <cellStyle name="ปกติ 9 62" xfId="2497"/>
    <cellStyle name="ปกติ 9 63" xfId="2498"/>
    <cellStyle name="ปกติ 9 64" xfId="2499"/>
    <cellStyle name="ปกติ 9 65" xfId="2500"/>
    <cellStyle name="ปกติ 9 66" xfId="2501"/>
    <cellStyle name="ปกติ 9 67" xfId="2502"/>
    <cellStyle name="ปกติ 9 68" xfId="2503"/>
    <cellStyle name="ปกติ 9 69" xfId="2504"/>
    <cellStyle name="ปกติ 9 7" xfId="2505"/>
    <cellStyle name="ปกติ 9 8" xfId="2506"/>
    <cellStyle name="ปกติ 9 9" xfId="2507"/>
    <cellStyle name="ปกติ_Sheet1" xfId="2532"/>
    <cellStyle name="ป้อนค่า 2" xfId="3943"/>
    <cellStyle name="ป้อนค่า 2 2" xfId="4677"/>
    <cellStyle name="ปานกลาง 2" xfId="3944"/>
    <cellStyle name="ผลรวม 2" xfId="3956"/>
    <cellStyle name="ฤธถ [0]_10' 0.26D MS" xfId="2510"/>
    <cellStyle name="ฤธถ_10' 0.26D MS" xfId="2511"/>
    <cellStyle name="ล๋ศญ [0]_10' 0.26D MS" xfId="2512"/>
    <cellStyle name="ล๋ศญ_10' 0.26D MS" xfId="2513"/>
    <cellStyle name="ลศญ_ฝลฐๆฟตม๖วฅ" xfId="3958"/>
    <cellStyle name="ลักษณะ 1" xfId="1223"/>
    <cellStyle name="ลักษณะ 1 2" xfId="3960"/>
    <cellStyle name="ลักษณะ 1 3" xfId="3959"/>
    <cellStyle name="วฅมุ_#2(M17)_1" xfId="2514"/>
    <cellStyle name="ส่วนที่ถูกเน้น1 2" xfId="3961"/>
    <cellStyle name="ส่วนที่ถูกเน้น2 2" xfId="3962"/>
    <cellStyle name="ส่วนที่ถูกเน้น3 2" xfId="3963"/>
    <cellStyle name="ส่วนที่ถูกเน้น4 2" xfId="3964"/>
    <cellStyle name="ส่วนที่ถูกเน้น5 2" xfId="3965"/>
    <cellStyle name="ส่วนที่ถูกเน้น6 2" xfId="3966"/>
    <cellStyle name="หมายเหตุ" xfId="1231"/>
    <cellStyle name="หมายเหตุ 10" xfId="3970"/>
    <cellStyle name="หมายเหตุ 11" xfId="4178"/>
    <cellStyle name="หมายเหตุ 2" xfId="1232"/>
    <cellStyle name="หมายเหตุ 2 2" xfId="3972"/>
    <cellStyle name="หมายเหตุ 2 3" xfId="3971"/>
    <cellStyle name="หมายเหตุ 2 4" xfId="4179"/>
    <cellStyle name="หมายเหตุ 3" xfId="1233"/>
    <cellStyle name="หมายเหตุ 3 2" xfId="3973"/>
    <cellStyle name="หมายเหตุ 3 3" xfId="4180"/>
    <cellStyle name="หมายเหตุ 4" xfId="1234"/>
    <cellStyle name="หมายเหตุ 4 2" xfId="3974"/>
    <cellStyle name="หมายเหตุ 4 3" xfId="4181"/>
    <cellStyle name="หมายเหตุ 5" xfId="1235"/>
    <cellStyle name="หมายเหตุ 5 2" xfId="3975"/>
    <cellStyle name="หมายเหตุ 5 3" xfId="4182"/>
    <cellStyle name="หมายเหตุ 6" xfId="1236"/>
    <cellStyle name="หมายเหตุ 6 2" xfId="3976"/>
    <cellStyle name="หมายเหตุ 6 3" xfId="4183"/>
    <cellStyle name="หมายเหตุ 7" xfId="1237"/>
    <cellStyle name="หมายเหตุ 7 2" xfId="3977"/>
    <cellStyle name="หมายเหตุ 7 3" xfId="4184"/>
    <cellStyle name="หมายเหตุ 8" xfId="1238"/>
    <cellStyle name="หมายเหตุ 8 2" xfId="3978"/>
    <cellStyle name="หมายเหตุ 8 3" xfId="4185"/>
    <cellStyle name="หมายเหตุ 9" xfId="1239"/>
    <cellStyle name="หมายเหตุ 9 2" xfId="3979"/>
    <cellStyle name="หมายเหตุ 9 3" xfId="4186"/>
    <cellStyle name="หัวเรื่อง 1 2" xfId="3980"/>
    <cellStyle name="หัวเรื่อง 2 2" xfId="3981"/>
    <cellStyle name="หัวเรื่อง 3 2" xfId="3982"/>
    <cellStyle name="หัวเรื่อง 4 2" xfId="3983"/>
    <cellStyle name="ྰomma_RQSTFRM_97ศธบ๑" xfId="3984"/>
    <cellStyle name="_x001d_๐9_x000c_$" xfId="3985"/>
    <cellStyle name="_x001d_๐9_x000c_$ 2" xfId="4671"/>
    <cellStyle name="_x001d_๐9_x000c_$_x0009__x000d__x0017_U_x0001_๘_x0004_–_x0006__x0007__x0001__x0001_" xfId="3986"/>
    <cellStyle name="_x001d_๐9_x000c_$_x0009__x000d__x0017_U_x0001_๘_x0004_–_x0006__x0007__x0001__x0001_ 2" xfId="4672"/>
    <cellStyle name="쉼표 [0]_Country code" xfId="3987"/>
    <cellStyle name="콤마 [0]_BP매입매출명세서" xfId="1344"/>
    <cellStyle name="콤마_BP매입매출명세서" xfId="1345"/>
    <cellStyle name="통화 [0]_BP매입매출명세서" xfId="1346"/>
    <cellStyle name="통화_BP매입매출명세서" xfId="1347"/>
    <cellStyle name="표준_Country code" xfId="3988"/>
    <cellStyle name="一般_Below The Line Activities for 2004_HKG_Rev Jan 15" xfId="3989"/>
    <cellStyle name="千位分隔_IPE(T) 2003'12 J" xfId="3990"/>
    <cellStyle name="千分位[0]_PERSONAL" xfId="1348"/>
    <cellStyle name="千分位_2005 Budget Control Sheet" xfId="3991"/>
    <cellStyle name="常规_สต๊อกเดือน 12" xfId="2515"/>
    <cellStyle name="未定義" xfId="3992"/>
    <cellStyle name="桁区切り [0.00]_Debit sale2006" xfId="3993"/>
    <cellStyle name="桁区切り_AR Detail" xfId="3994"/>
    <cellStyle name="標準_D_NRS224" xfId="1244"/>
    <cellStyle name="猝鮖｢ﾍｺ｢ﾇﾒ" xfId="3995"/>
    <cellStyle name="貨幣 [0]_PERSONAL" xfId="1349"/>
    <cellStyle name="貨幣_Business report_Jan 2004" xfId="3996"/>
    <cellStyle name="通貨_laroux" xfId="3997"/>
  </cellStyles>
  <dxfs count="0"/>
  <tableStyles count="0" defaultTableStyle="TableStyleMedium9" defaultPivotStyle="PivotStyleLight16"/>
  <colors>
    <mruColors>
      <color rgb="FF40E0E8"/>
      <color rgb="FFFF0000"/>
      <color rgb="FF0000FF"/>
      <color rgb="FFCCFFFF"/>
      <color rgb="FFFFFF99"/>
      <color rgb="FFFF66CC"/>
      <color rgb="FFFF99FF"/>
      <color rgb="FF00CC00"/>
      <color rgb="FFFF3300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db"/>
      <sheetName val="REPORT"/>
      <sheetName val="total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rial Balance"/>
      <sheetName val="PL_A05 APA Input"/>
      <sheetName val="U-2.1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eagate _share_in_units"/>
      <sheetName val="CBO0497"/>
      <sheetName val="Header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  <sheetName val="Lead"/>
      <sheetName val=" IB-PL-00-01 SUMMARY"/>
      <sheetName val=" IBPL0001"/>
      <sheetName val="ADJ - RATE"/>
      <sheetName val="JAN50"/>
      <sheetName val="bblยังไม่จ่าย"/>
      <sheetName val="Paramters"/>
      <sheetName val="Data"/>
      <sheetName val="Parameters"/>
      <sheetName val="QR_4.1"/>
      <sheetName val="FF_6"/>
      <sheetName val="K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#Lookup"/>
      <sheetName val="FF_2 _1_"/>
      <sheetName val="Financial Summary"/>
      <sheetName val="สรุป"/>
      <sheetName val="0100"/>
      <sheetName val="Data 2"/>
      <sheetName val="_Lookup"/>
      <sheetName val="สำนักงาน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  <sheetName val="Data 2"/>
      <sheetName val="Standing data"/>
      <sheetName val="PortSTDSave"/>
      <sheetName val="CA Sheet"/>
      <sheetName val="data"/>
      <sheetName val="ผ้าสำเร็จ"/>
      <sheetName val="1 LeadSchedule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  <sheetName val="Menu"/>
      <sheetName val="AssetStatus"/>
      <sheetName val="AssetType"/>
      <sheetName val="License BOI"/>
      <sheetName val="Asset Class"/>
      <sheetName val="Depre. Key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Pivot_by_CC1"/>
      <sheetName val="O2_Tax_comp1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mmm_P&amp;L_(2)1"/>
      <sheetName val="1_BS_(Oct)1"/>
      <sheetName val="Expense_Summary2"/>
      <sheetName val="Understand_the_client1"/>
      <sheetName val="Pack_St_Val_95_(Local)1"/>
      <sheetName val="BS_control1"/>
      <sheetName val="U10_-_adm1"/>
      <sheetName val="MTD_PL1"/>
      <sheetName val="Prices_&amp;_Rate1"/>
      <sheetName val="US_Bal_Sheet1"/>
      <sheetName val="(O3)_CA_Sheet1"/>
      <sheetName val="-PLEASE_NOTE-1"/>
      <sheetName val="IBACOMP_XLS1"/>
      <sheetName val="ADD_NA1"/>
      <sheetName val="C_A_Disp_Sum_(Bus_1)1"/>
      <sheetName val="Sch_14s-K0351"/>
      <sheetName val="mmm_P&amp;L_(2)"/>
      <sheetName val="1_BS_(Oct)"/>
      <sheetName val="Understand_the_client"/>
      <sheetName val="U10_-_adm"/>
      <sheetName val="MTD_PL"/>
      <sheetName val="Prices_&amp;_Rate"/>
      <sheetName val="(O3)_CA_Sheet"/>
      <sheetName val="-PLEASE_NOTE-"/>
      <sheetName val="IBACOMP_XLS"/>
      <sheetName val="ADD_NA"/>
      <sheetName val="C_A_Disp_Sum_(Bus_1)"/>
      <sheetName val="Sch_14s-K035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Lease_(E-1)2"/>
      <sheetName val="Other_debtors-C2"/>
      <sheetName val="Revenue_-_VI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S_DEBTOR072"/>
      <sheetName val="O4_CA3"/>
      <sheetName val="O2_TC2"/>
      <sheetName val="General_Ledger2"/>
      <sheetName val="YE16_12"/>
      <sheetName val="Input_Director_Info_&amp;_Part_Q2"/>
      <sheetName val="Price_list2"/>
      <sheetName val="Kod_Negara_2"/>
      <sheetName val="Muka_12"/>
      <sheetName val="One_Time_Charge_Type2"/>
      <sheetName val="Raw_Materials2"/>
      <sheetName val="Tax_Comp2"/>
      <sheetName val="K4__F&amp;F2"/>
      <sheetName val="K3_-_Depr_reasonableness2"/>
      <sheetName val="Sales_Price4"/>
      <sheetName val="Assumption_sheet3"/>
      <sheetName val="All_Data3"/>
      <sheetName val="Living_List3"/>
      <sheetName val="Assumptions_13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SCH_4D(i)2"/>
      <sheetName val="SCH_7C2"/>
      <sheetName val="Sheet_12"/>
      <sheetName val="U61_HR2"/>
      <sheetName val="U65_FINANCE2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IS_by_Co_(Individual)2"/>
      <sheetName val="U1A_1_22"/>
      <sheetName val="Sch_9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Model_ID"/>
      <sheetName val="Deferred_tax-1_(2)"/>
      <sheetName val="FE-1771$_P1"/>
      <sheetName val="cover_sheet"/>
      <sheetName val="2_G_L_Trade_Creditors"/>
      <sheetName val="2_Q_L_Revenue"/>
      <sheetName val="Name_Lookup"/>
      <sheetName val="D_02"/>
      <sheetName val="Summary_of_Opex"/>
      <sheetName val="2_B_L_Investments"/>
      <sheetName val="Non-Statistical_Sampling_Master"/>
      <sheetName val="Bil_BE"/>
      <sheetName val="items left"/>
      <sheetName val="MBBDU"/>
      <sheetName val="U301_-_payroll_flux"/>
      <sheetName val="_Prévision_2004"/>
      <sheetName val="Detail_MIS_P1-04"/>
      <sheetName val="FA_schedule"/>
      <sheetName val="明细账jan "/>
      <sheetName val="Use"/>
      <sheetName val="Tables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LR23-986460-02"/>
      <sheetName val="Air Conditional"/>
      <sheetName val="Computer"/>
      <sheetName val="Equipment"/>
      <sheetName val="Motor Vehicle"/>
      <sheetName val="Renovation"/>
      <sheetName val="fixed assets-amended"/>
      <sheetName val="JobDetails"/>
      <sheetName val="Opening_Balance"/>
      <sheetName val="Financial"/>
      <sheetName val="A3.1"/>
      <sheetName val="2.5 Waterfall"/>
      <sheetName val="Jan 01"/>
      <sheetName val="Act @ Act PL"/>
      <sheetName val="SPI"/>
      <sheetName val="BSINDEX"/>
      <sheetName val="FIN GOOD"/>
      <sheetName val="ADJ-MAT"/>
      <sheetName val="Option 2"/>
      <sheetName val="BS NOTES"/>
      <sheetName val="PL NOTES"/>
      <sheetName val="Salaries"/>
      <sheetName val="Vessel"/>
      <sheetName val="CPX D(Q)1"/>
      <sheetName val="RefH"/>
      <sheetName val="PTCERT95"/>
      <sheetName val="MarkUp&amp;Esc"/>
      <sheetName val="Cover page"/>
      <sheetName val="Q"/>
      <sheetName val="Names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KOI B-Survey"/>
      <sheetName val="GEUK Index"/>
      <sheetName val="Basic_information"/>
      <sheetName val="Dept"/>
      <sheetName val="DEFTAX"/>
      <sheetName val="plaza YA1994"/>
      <sheetName val="Bill 4"/>
      <sheetName val="Bill 3"/>
      <sheetName val="Bill 2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ACCLIST"/>
      <sheetName val="INV"/>
      <sheetName val="A2.1 AJE"/>
      <sheetName val="dirlist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75EY"/>
      <sheetName val="72HX"/>
      <sheetName val="75EX"/>
      <sheetName val="72HY"/>
      <sheetName val="SUM"/>
      <sheetName val="XUSISheet"/>
      <sheetName val="coef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Summary BS by Year"/>
      <sheetName val="Sch1A"/>
      <sheetName val="Sch5B"/>
      <sheetName val="Sch5"/>
      <sheetName val="Sch5D"/>
      <sheetName val="Sch5E"/>
      <sheetName val="8340B-TH"/>
      <sheetName val="8340C-TH"/>
      <sheetName val="8340A- salaries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Introduction"/>
      <sheetName val="OTHER(ACTUAL)"/>
      <sheetName val="OTHER(BUDGET)"/>
      <sheetName val="OTHER(LYR_ACTUAL)"/>
      <sheetName val="exesummary"/>
      <sheetName val="Processed data"/>
      <sheetName val="隐藏列表"/>
      <sheetName val="Details Rate"/>
      <sheetName val="2011 (End June)revsd NEW "/>
      <sheetName val="Dropdown lists"/>
      <sheetName val="Fixed Asset Record"/>
      <sheetName val="Depreciation Methods"/>
      <sheetName val="FA Reg."/>
      <sheetName val="C図面拾い"/>
      <sheetName val="热力系统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#REF!"/>
      <sheetName val="B-4"/>
      <sheetName val="Details_Rate"/>
      <sheetName val="2011_(End_June)revsd_NEW_"/>
      <sheetName val="Dropdown_lists"/>
      <sheetName val="Fixed_Asset_Record"/>
      <sheetName val="Depreciation_Methods"/>
      <sheetName val="TAX COM"/>
      <sheetName val="wtb"/>
      <sheetName val="10 - 1.2 (2)"/>
      <sheetName val="Config"/>
      <sheetName val="Historical LIBOR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eprofit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B05"/>
      <sheetName val="B07"/>
      <sheetName val="A02"/>
      <sheetName val="Master_Data"/>
      <sheetName val="A13"/>
      <sheetName val="B08"/>
      <sheetName val="A04"/>
      <sheetName val="B10"/>
      <sheetName val="기계내역서"/>
      <sheetName val="revised"/>
      <sheetName val="대차대조표-공시형"/>
      <sheetName val="101-9"/>
      <sheetName val="101-10"/>
      <sheetName val="101-5"/>
      <sheetName val="101-8"/>
      <sheetName val="WIP - Test"/>
      <sheetName val="1_LeadSchedule9"/>
      <sheetName val="Company_Info9"/>
      <sheetName val="CA_Comp9"/>
      <sheetName val="P12_49"/>
      <sheetName val="Cost_centre_expenditure9"/>
      <sheetName val="U2_Sales9"/>
      <sheetName val="FF-2_(1)9"/>
      <sheetName val="Sch_A_to___9"/>
      <sheetName val="CA_Sheet9"/>
      <sheetName val="Format_(2)9"/>
      <sheetName val="Asset_List8"/>
      <sheetName val="3_P&amp;L_8"/>
      <sheetName val="Electrical_8"/>
      <sheetName val="Interim_--&gt;_Top8"/>
      <sheetName val="U2_-_Sales8"/>
      <sheetName val="Entity_Data8"/>
      <sheetName val="D1_20058"/>
      <sheetName val="SCH_B8"/>
      <sheetName val="C101_Lead8"/>
      <sheetName val="U2_28"/>
      <sheetName val="Sales_for_20018"/>
      <sheetName val="WGPnL_5m8"/>
      <sheetName val="F2-3-6_OH_absorbtion_rate_8"/>
      <sheetName val="addl_cost8"/>
      <sheetName val="CR_AJE8"/>
      <sheetName val="CA_working8"/>
      <sheetName val="61_HR8"/>
      <sheetName val="65_FINANCE8"/>
      <sheetName val="K10-1_7"/>
      <sheetName val="Financial_Summary7"/>
      <sheetName val="Comp_equip7"/>
      <sheetName val="Forward_Purchase7"/>
      <sheetName val="Year_Creation7"/>
      <sheetName val="Int_Inc7"/>
      <sheetName val="cc_196_(SYS)_(2)7"/>
      <sheetName val="Sort_Of_SAP-GL7"/>
      <sheetName val="Tax_Rates7"/>
      <sheetName val="Post_997"/>
      <sheetName val="ALW_INC_EXP7"/>
      <sheetName val="Input_Co_Main_Info7"/>
      <sheetName val="Input_NBI-Sec_60F7"/>
      <sheetName val="A_R_017"/>
      <sheetName val="Hyperion_7"/>
      <sheetName val="N2_Detailed_Listing_(Pre-final7"/>
      <sheetName val="Cum_91-937"/>
      <sheetName val="Dec_947"/>
      <sheetName val="Input_Template7"/>
      <sheetName val="Financials_(Summary)7"/>
      <sheetName val="To_Generate7"/>
      <sheetName val="U2___Sales7"/>
      <sheetName val="COM-_CP2047"/>
      <sheetName val="Leasehold_Land7"/>
      <sheetName val="adm&amp;selling_exp7"/>
      <sheetName val="depn-Sep_037"/>
      <sheetName val="Fin_Futures_U116&amp;77"/>
      <sheetName val="Financ__Overview7"/>
      <sheetName val="Data_Client7"/>
      <sheetName val="T1_data7"/>
      <sheetName val="5_Analysis8"/>
      <sheetName val="Significant_Processes8"/>
      <sheetName val="M_MM7"/>
      <sheetName val="U2_17"/>
      <sheetName val="Customize_Your_Loan_Manager7"/>
      <sheetName val="Loan_Amortization_Table7"/>
      <sheetName val="M-1_Nov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BPCOR_DETAILS7"/>
      <sheetName val="BPMKT_DETAILS7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Amortisation_and_Sqf_Sold7"/>
      <sheetName val="CF-INFLOWS_Billing7"/>
      <sheetName val="_Turnover,COS,GP7"/>
      <sheetName val="Master_Sch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K3_-_Depr_reasonableness3"/>
      <sheetName val="O2_TC3"/>
      <sheetName val="O4_CA4"/>
      <sheetName val="Sales_Price5"/>
      <sheetName val="Elimination_of_Balances3"/>
      <sheetName val="Mov__of_fixed_Assets3"/>
      <sheetName val="Supplementary_Notes3"/>
      <sheetName val="P&amp;L_Account3"/>
      <sheetName val="Kod_Negara_3"/>
      <sheetName val="Muka_13"/>
      <sheetName val="Price_list3"/>
      <sheetName val="Input_Director_Info_&amp;_Part_Q3"/>
      <sheetName val="S_DEBTOR073"/>
      <sheetName val="General_Ledger3"/>
      <sheetName val="YE16_13"/>
      <sheetName val="One_Time_Charge_Type3"/>
      <sheetName val="Raw_Materials3"/>
      <sheetName val="Tax_Comp3"/>
      <sheetName val="K4__F&amp;F3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O1_1__CA_Sheet3"/>
      <sheetName val="Data_Sheet_3"/>
      <sheetName val="Drop_List_References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Co_info3"/>
      <sheetName val="mmm_P&amp;L_(2)3"/>
      <sheetName val="1_BS_(Oct)3"/>
      <sheetName val="Pivot_by_CC3"/>
      <sheetName val="O2_Tax_comp3"/>
      <sheetName val="IS_by_Co_(Individual)3"/>
      <sheetName val="U1A_1_23"/>
      <sheetName val="Margin_Rate3"/>
      <sheetName val="BIS_LIST-NTH_183"/>
      <sheetName val="pl_by_project_06_for_Auditor4"/>
      <sheetName val="F2-write_off3"/>
      <sheetName val="DAILY_BANK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Understand_the_client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CA_Sum2"/>
      <sheetName val="cover_sheet1"/>
      <sheetName val="HR_Strength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24100_Accr_Liab"/>
      <sheetName val="U1_9"/>
      <sheetName val="U1_7"/>
      <sheetName val="BS_Parent_and_Child_(CoA)"/>
      <sheetName val="Appx_B"/>
      <sheetName val="Budget_comparison"/>
      <sheetName val="2_G_L_Trade_Creditors1"/>
      <sheetName val="Non-Statistical_Sampling_Maste1"/>
      <sheetName val="Bil_BE1"/>
      <sheetName val="F-1_F-2"/>
      <sheetName val="Part_II(a)"/>
      <sheetName val="job_wip"/>
      <sheetName val="ITEM_FRM_PO"/>
      <sheetName val="TAX_SCHEDULE"/>
      <sheetName val="MSAPL_YA_04"/>
      <sheetName val="ECCS_1_DataSheet"/>
      <sheetName val="KPI_Datasheet"/>
      <sheetName val="Currency_deposit-MYR"/>
      <sheetName val="items_left"/>
      <sheetName val="Chart_of_Products"/>
      <sheetName val="ABR_P&amp;L"/>
      <sheetName val="PLmth_"/>
      <sheetName val="Net_Trans_Sum"/>
      <sheetName val="Park_Street_Sales_Centre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明细账jan_"/>
      <sheetName val="GEUK_Index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ir_Conditional"/>
      <sheetName val="Motor_Vehicle"/>
      <sheetName val="fixed_assets-amended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"/>
      <sheetName val="may-C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Cert  "/>
      <sheetName val="Option_2"/>
      <sheetName val="cash budget"/>
      <sheetName val="Initial Information"/>
      <sheetName val="BOQ-1"/>
      <sheetName val="Macro5"/>
      <sheetName val="Stat Notes"/>
      <sheetName val="CA_Sum3"/>
      <sheetName val="Profit_Comp3"/>
      <sheetName val="F1_23"/>
      <sheetName val="1_LeadSchedule10"/>
      <sheetName val="P12_410"/>
      <sheetName val="Company_Info10"/>
      <sheetName val="CA_Comp10"/>
      <sheetName val="CA_Sheet10"/>
      <sheetName val="Cost_centre_expenditure10"/>
      <sheetName val="U2_Sales10"/>
      <sheetName val="Format_(2)10"/>
      <sheetName val="FF-2_(1)10"/>
      <sheetName val="U2_-_Sales9"/>
      <sheetName val="Entity_Data9"/>
      <sheetName val="Sch_A_to___10"/>
      <sheetName val="Asset_List9"/>
      <sheetName val="3_P&amp;L_9"/>
      <sheetName val="Electrical_9"/>
      <sheetName val="Interim_--&gt;_Top9"/>
      <sheetName val="U2_29"/>
      <sheetName val="Sales_for_20019"/>
      <sheetName val="C101_Lead9"/>
      <sheetName val="SCH_B9"/>
      <sheetName val="D1_20059"/>
      <sheetName val="CA_working9"/>
      <sheetName val="addl_cost9"/>
      <sheetName val="CR_AJE9"/>
      <sheetName val="61_HR9"/>
      <sheetName val="65_FINANCE9"/>
      <sheetName val="WGPnL_5m9"/>
      <sheetName val="K10-1_8"/>
      <sheetName val="Financial_Summary8"/>
      <sheetName val="Comp_equip8"/>
      <sheetName val="F2-3-6_OH_absorbtion_rate_9"/>
      <sheetName val="Sort_Of_SAP-GL8"/>
      <sheetName val="ALW_INC_EXP8"/>
      <sheetName val="Input_Co_Main_Info8"/>
      <sheetName val="Input_NBI-Sec_60F8"/>
      <sheetName val="Tax_Rates8"/>
      <sheetName val="A_R_018"/>
      <sheetName val="Forward_Purchase8"/>
      <sheetName val="Year_Creation8"/>
      <sheetName val="cc_196_(SYS)_(2)8"/>
      <sheetName val="To_Generate8"/>
      <sheetName val="U2___Sales8"/>
      <sheetName val="Leasehold_Land8"/>
      <sheetName val="adm&amp;selling_exp8"/>
      <sheetName val="depn-Sep_038"/>
      <sheetName val="Post_998"/>
      <sheetName val="Fin_Futures_U116&amp;78"/>
      <sheetName val="Data_Client8"/>
      <sheetName val="COM-_CP2048"/>
      <sheetName val="Financ__Overview8"/>
      <sheetName val="T1_data8"/>
      <sheetName val="5_Analysis9"/>
      <sheetName val="Significant_Processes9"/>
      <sheetName val="M_MM8"/>
      <sheetName val="U2_18"/>
      <sheetName val="Int_Inc8"/>
      <sheetName val="Customize_Your_Loan_Manager8"/>
      <sheetName val="Loan_Amortization_Table8"/>
      <sheetName val="M-1_Nov8"/>
      <sheetName val="BPCOR_DETAILS8"/>
      <sheetName val="BPMKT_DETAILS8"/>
      <sheetName val="Hyperion_8"/>
      <sheetName val="N2_Detailed_Listing_(Pre-final8"/>
      <sheetName val="Cum_91-938"/>
      <sheetName val="Dec_948"/>
      <sheetName val="Input_Template8"/>
      <sheetName val="Financials_(Summary)8"/>
      <sheetName val="Co_info4"/>
      <sheetName val="Price_list4"/>
      <sheetName val="Kod_Negara_4"/>
      <sheetName val="Muka_14"/>
      <sheetName val="Amortisation_and_Sqf_Sold8"/>
      <sheetName val="CF-INFLOWS_Billing8"/>
      <sheetName val="_Turnover,COS,GP8"/>
      <sheetName val="Master_Sch8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Lease_(E-1)4"/>
      <sheetName val="Other_debtors-C4"/>
      <sheetName val="Revenue_-_VI4"/>
      <sheetName val="KS_CONSO4"/>
      <sheetName val="Cash&amp;Bank_-_A4"/>
      <sheetName val="Equity_Analysis4"/>
      <sheetName val="lead_4"/>
      <sheetName val="U1income_statm4"/>
      <sheetName val="Sam's_Online_01-05-074"/>
      <sheetName val="SC8365Aging010507_EDI4"/>
      <sheetName val="Travel_Overseas4"/>
      <sheetName val="PRICE_@_31_Jan_20004"/>
      <sheetName val="S_33(2)4"/>
      <sheetName val="SCH_D4"/>
      <sheetName val="SCH_22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S_DEBTOR074"/>
      <sheetName val="O4_CA5"/>
      <sheetName val="O2_TC4"/>
      <sheetName val="General_Ledger4"/>
      <sheetName val="YE16_14"/>
      <sheetName val="Input_Director_Info_&amp;_Part_Q4"/>
      <sheetName val="One_Time_Charge_Type4"/>
      <sheetName val="Raw_Materials4"/>
      <sheetName val="Tax_Comp4"/>
      <sheetName val="K4__F&amp;F4"/>
      <sheetName val="K3_-_Depr_reasonableness4"/>
      <sheetName val="Sales_Price6"/>
      <sheetName val="Assumption_sheet5"/>
      <sheetName val="All_Data5"/>
      <sheetName val="Living_List5"/>
      <sheetName val="Assumptions_15"/>
      <sheetName val="Gain_Loss_Calculation4"/>
      <sheetName val="AR_JAN'024"/>
      <sheetName val="TB_Worksheet4"/>
      <sheetName val="WP-3__Inventories4"/>
      <sheetName val="R-4_QE&amp;NQE4"/>
      <sheetName val="FA_Summary4"/>
      <sheetName val="RM_Prices_-_Overheads4"/>
      <sheetName val="Cost_Allocation4"/>
      <sheetName val="6A_CA4"/>
      <sheetName val="Main_orig4"/>
      <sheetName val="plant___mac4"/>
      <sheetName val="Deferred_Tax_-_20034"/>
      <sheetName val="SCH_4D(i)4"/>
      <sheetName val="SCH_7C4"/>
      <sheetName val="Sheet_14"/>
      <sheetName val="U61_HR4"/>
      <sheetName val="U65_FINANCE4"/>
      <sheetName val="Assumptions_24"/>
      <sheetName val="Traffic_Tables4"/>
      <sheetName val="Detail_Capex4"/>
      <sheetName val="Office_Expenses4"/>
      <sheetName val="Key_Tables_(2)4"/>
      <sheetName val="WAU_Payment_Summary4"/>
      <sheetName val="EMAS_Overview4"/>
      <sheetName val="Mach_&amp;_equip4"/>
      <sheetName val="Elimination_of_Balances4"/>
      <sheetName val="Mov__of_fixed_Assets4"/>
      <sheetName val="Supplementary_Notes4"/>
      <sheetName val="P&amp;L_Account4"/>
      <sheetName val="O1_1__CA_Sheet4"/>
      <sheetName val="Approfit_Zinc_AWP_034"/>
      <sheetName val="MP2K12_XLS4"/>
      <sheetName val="Bal_Sheet4"/>
      <sheetName val="Income_Statement4"/>
      <sheetName val="OH__Summary4"/>
      <sheetName val="_IB-PL-00-01_SUMMARY4"/>
      <sheetName val="F1-Stock_Listing4"/>
      <sheetName val="U101_P&amp;L4"/>
      <sheetName val="U2-1_Payroll_recon4"/>
      <sheetName val="Sch_9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IS_by_Co_(Individual)4"/>
      <sheetName val="U1A_1_24"/>
      <sheetName val="cres_consol_adjt4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Expense_Summary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Pivot_by_CC4"/>
      <sheetName val="O2_Tax_comp4"/>
      <sheetName val="IS_by_Co_(Individual)5"/>
      <sheetName val="U1A_1_25"/>
      <sheetName val="Margin_Rate4"/>
      <sheetName val="Drop_List_References4"/>
      <sheetName val="BIS_LIST-NTH_184"/>
      <sheetName val="pl_by_project_06_for_Auditor5"/>
      <sheetName val="F2-write_off4"/>
      <sheetName val="DAILY_BANK4"/>
      <sheetName val="Data_Sheet_4"/>
      <sheetName val="O1-1CA_Sheet4"/>
      <sheetName val="Pack_St_Val_95_(Local)4"/>
      <sheetName val="BS_control4"/>
      <sheetName val="US_Bal_Sheet4"/>
      <sheetName val="cres_consol_adjt5"/>
      <sheetName val="CA_Sum4"/>
      <sheetName val="Profit_Comp4"/>
      <sheetName val="F1_24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U1_91"/>
      <sheetName val="U1_71"/>
      <sheetName val="Currency_deposit-MYR1"/>
      <sheetName val="BS_Parent_and_Child_(CoA)1"/>
      <sheetName val="ECCS_1_DataSheet1"/>
      <sheetName val="KPI_Datasheet1"/>
      <sheetName val="HR_Strength1"/>
      <sheetName val="Appx_B1"/>
      <sheetName val="Budget_comparison1"/>
      <sheetName val="Net_Trans_Sum1"/>
      <sheetName val="Park_Street_Sales_Centre1"/>
      <sheetName val="Part_II(a)1"/>
      <sheetName val="Master_Data1"/>
      <sheetName val="Chart_of_Products1"/>
      <sheetName val="ABR_P&amp;L1"/>
      <sheetName val="PLmth_1"/>
      <sheetName val="items_left1"/>
      <sheetName val="job_wip1"/>
      <sheetName val="F-1_F-21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/>
      <sheetData sheetId="1016"/>
      <sheetData sheetId="1017" refreshError="1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Standing Data"/>
      <sheetName val="ตั๋วเงินรับ"/>
      <sheetName val="Asset &amp; Liability"/>
      <sheetName val="Net asset value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PortSTDSave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FORMC94"/>
      <sheetName val="ปัจจุบัน "/>
      <sheetName val="K2"/>
      <sheetName val="Loan Calculator"/>
      <sheetName val="11922"/>
      <sheetName val="DPLA"/>
      <sheetName val="QR_4.1"/>
      <sheetName val="สำนักงาน"/>
      <sheetName val="200-110"/>
      <sheetName val="Tornado 5.6 Component List"/>
      <sheetName val="งบทดลองปภพ 4-47"/>
      <sheetName val="Vat7% ภายในเดือน_Junต้นฉบับ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  <sheetName val="ตั๋วเงินรับ"/>
      <sheetName val="เงินกู้ MGC"/>
      <sheetName val="เงินกู้ธนชาติ"/>
      <sheetName val="Expense Summary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  <sheetName val="TO - SP"/>
      <sheetName val="ตั๋วเงินรับ"/>
      <sheetName val="Expense Summary"/>
      <sheetName val="เงินกู้ MGC"/>
      <sheetName val="เงินกู้ธนชาติ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3">
          <cell r="A3" t="str">
            <v>COST</v>
          </cell>
        </row>
      </sheetData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  <sheetName val="เงินกู้ MGC"/>
      <sheetName val="เงินกู้ธนชาติ"/>
      <sheetName val="Deferred Charge"/>
      <sheetName val="FF_4"/>
      <sheetName val="Trial Balance"/>
      <sheetName val="PL_A05 APA Input"/>
      <sheetName val="IBA &lt;O3&gt;"/>
      <sheetName val="Sale 0407"/>
      <sheetName val="BGT97STAFF"/>
      <sheetName val="งบทดลอง - ต.ค.2547"/>
      <sheetName val="วงเครดิต 3"/>
      <sheetName val="สำนักงาน"/>
      <sheetName val="InventTableModule_1-1"/>
      <sheetName val="BAL42"/>
      <sheetName val="J1"/>
      <sheetName val="AssetStatus"/>
      <sheetName val="AssetType"/>
      <sheetName val="License BOI"/>
      <sheetName val="Asset Class"/>
      <sheetName val="Depre. Key"/>
      <sheetName val="Location"/>
      <sheetName val="SAP"/>
      <sheetName val="mcot_upc"/>
      <sheetName val="Sale0311"/>
      <sheetName val="Sale 0404"/>
      <sheetName val="Scoping"/>
      <sheetName val="Expense Summary"/>
      <sheetName val="cc 196 (SYS) (2)"/>
      <sheetName val="0100"/>
      <sheetName val="ALL_ภาคโฆษณาNBT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PortSTDSave"/>
      <sheetName val="Actual-ＹＴＤ"/>
      <sheetName val="Budget-Monthly"/>
      <sheetName val="Budget-YTD"/>
      <sheetName val="Age311299TAS"/>
      <sheetName val="TASintDec00"/>
      <sheetName val="P4DDBFTAS"/>
      <sheetName val="Tornado 5.6 Component List"/>
      <sheetName val="Data 2"/>
      <sheetName val="K-5"/>
      <sheetName val="2006_1_"/>
      <sheetName val="2006(1)"/>
      <sheetName val="2006_2_"/>
      <sheetName val="2006(2)"/>
      <sheetName val="Sale0403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Energy(update)"/>
      <sheetName val="Invoice"/>
      <sheetName val="Deferred Charge"/>
      <sheetName val="#Lookup"/>
      <sheetName val="InventTableModule_1-1"/>
      <sheetName val="_Lookup"/>
      <sheetName val="MS Box"/>
      <sheetName val="CA Sheet"/>
      <sheetName val="BS"/>
      <sheetName val="CST1198"/>
      <sheetName val="Trial Balance"/>
      <sheetName val="PL_A05 APA Input"/>
      <sheetName val="APCODE"/>
      <sheetName val="BPR-Bloom"/>
      <sheetName val="tax-ss"/>
      <sheetName val="Menu"/>
      <sheetName val="B_Sheet"/>
      <sheetName val="Notes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Rates"/>
      <sheetName val="Expense Summary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cc 196 (SYS) (2)"/>
      <sheetName val="Sale0309"/>
      <sheetName val="200-110"/>
      <sheetName val="Cum.91-93"/>
      <sheetName val="Dec 94"/>
      <sheetName val="name"/>
      <sheetName val="Data 2"/>
      <sheetName val="Standing data"/>
      <sheetName val="PortSTDSave"/>
      <sheetName val="11922"/>
      <sheetName val="Sale 0502"/>
      <sheetName val="3r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AA-1"/>
      <sheetName val="Seagate _share_in_units"/>
      <sheetName val="ผ้าสำเร็จ"/>
      <sheetName val="Data 2"/>
      <sheetName val="StandingData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note_defect"/>
      <sheetName val="AA-1"/>
      <sheetName val="Sheet1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  <sheetName val="Trial Balance"/>
      <sheetName val="งบดุล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BPR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able"/>
      <sheetName val="Newspaper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  <sheetName val="VariableII  period"/>
      <sheetName val="Saptco00"/>
      <sheetName val="Aug'98"/>
      <sheetName val="input data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5">
          <cell r="A5" t="str">
            <v>2GS003</v>
          </cell>
        </row>
      </sheetData>
      <sheetData sheetId="585"/>
      <sheetData sheetId="586">
        <row r="5">
          <cell r="A5" t="str">
            <v>2GS003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D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เงินกู้ธนชาติ"/>
      <sheetName val="เงินกู้ MGC"/>
      <sheetName val="GL CB"/>
      <sheetName val="GL M"/>
      <sheetName val="TB Worksheet"/>
      <sheetName val="Sale 0502"/>
      <sheetName val="Sale 0501"/>
      <sheetName val="3월가격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4DDBFTAS"/>
      <sheetName val="Detail รายบุคคลปี 58"/>
      <sheetName val="Courtyard Marriott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 refreshError="1"/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hp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  <sheetName val="Sales Price"/>
      <sheetName val="M&amp;E"/>
      <sheetName val="Contr.,Time Delivery,Cus.Return"/>
      <sheetName val="U1"/>
      <sheetName val="EXIT"/>
      <sheetName val="Sch 22"/>
      <sheetName val="SCH 4B"/>
      <sheetName val="I7A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SPARES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F_2"/>
      <sheetName val="BS(old format)"/>
      <sheetName val="new product"/>
      <sheetName val="INVEN-SHT"/>
      <sheetName val="BOM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[K3_MSCF.XLS]_Users_yuthadet__2"/>
      <sheetName val="[K3_MSCF.XLS]_C_Users_yuthade_2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movementไทยเครดิต"/>
      <sheetName val="WP-490112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  <sheetName val="TrialBalance Q3-2002"/>
      <sheetName val="2002"/>
      <sheetName val="計画値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D"/>
      <sheetName val="Sale 0408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  <sheetName val="AFA"/>
      <sheetName val="IFS"/>
      <sheetName val="UF"/>
      <sheetName val="Sale0309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  <sheetName val="Code"/>
      <sheetName val="Main"/>
      <sheetName val="Links"/>
      <sheetName val="Lead"/>
      <sheetName val=" IB-PL-00-01 SUMMARY"/>
      <sheetName val="J2"/>
      <sheetName val="Lookups"/>
      <sheetName val="Clientes"/>
      <sheetName val="Q_All_Data_Non_1"/>
      <sheetName val="S33"/>
      <sheetName val="vlookup"/>
      <sheetName val="MainComp"/>
      <sheetName val="FF-1"/>
      <sheetName val="Pricing"/>
      <sheetName val="FF-11"/>
      <sheetName val="Breakdown"/>
      <sheetName val="Raw"/>
      <sheetName val="US Sales Ranges"/>
      <sheetName val="PL-D1"/>
      <sheetName val="4'98 - 3'01"/>
      <sheetName val="KPP Lead"/>
      <sheetName val="PMT sche 7039"/>
      <sheetName val="PJ00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  <sheetName val="Lode"/>
      <sheetName val="MENU-DOP"/>
      <sheetName val="เงินกู้ MGC"/>
      <sheetName val="Main"/>
      <sheetName val="CIPA"/>
      <sheetName val="PL-D1"/>
      <sheetName val="Summary - Asia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31"/>
  <sheetViews>
    <sheetView tabSelected="1" view="pageBreakPreview" zoomScale="120" zoomScaleNormal="120" zoomScaleSheetLayoutView="120" workbookViewId="0">
      <selection activeCell="F4" sqref="F4"/>
    </sheetView>
  </sheetViews>
  <sheetFormatPr defaultColWidth="10.140625" defaultRowHeight="21.75"/>
  <cols>
    <col min="1" max="4" width="2.7109375" style="99" customWidth="1"/>
    <col min="5" max="8" width="9.140625" style="99" customWidth="1"/>
    <col min="9" max="9" width="9.140625" style="105" customWidth="1"/>
    <col min="10" max="10" width="1.7109375" style="99" customWidth="1"/>
    <col min="11" max="11" width="16.140625" style="99" customWidth="1"/>
    <col min="12" max="12" width="0.85546875" style="99" customWidth="1"/>
    <col min="13" max="13" width="16.140625" style="29" customWidth="1"/>
    <col min="14" max="14" width="0.85546875" style="99" customWidth="1"/>
    <col min="15" max="15" width="16.140625" style="99" customWidth="1"/>
    <col min="16" max="16" width="0.85546875" style="99" customWidth="1"/>
    <col min="17" max="17" width="16.140625" style="99" customWidth="1"/>
    <col min="18" max="18" width="1.140625" style="99" customWidth="1"/>
    <col min="19" max="177" width="10.140625" style="99"/>
    <col min="178" max="178" width="3" style="99" customWidth="1"/>
    <col min="179" max="179" width="2.140625" style="99" customWidth="1"/>
    <col min="180" max="180" width="39.42578125" style="99" customWidth="1"/>
    <col min="181" max="181" width="0.85546875" style="99" customWidth="1"/>
    <col min="182" max="182" width="7.28515625" style="99" customWidth="1"/>
    <col min="183" max="183" width="0.7109375" style="99" customWidth="1"/>
    <col min="184" max="184" width="16.85546875" style="99" customWidth="1"/>
    <col min="185" max="185" width="0.7109375" style="99" customWidth="1"/>
    <col min="186" max="186" width="17.28515625" style="99" customWidth="1"/>
    <col min="187" max="187" width="1.140625" style="99" customWidth="1"/>
    <col min="188" max="188" width="15.28515625" style="99" customWidth="1"/>
    <col min="189" max="189" width="0.7109375" style="99" customWidth="1"/>
    <col min="190" max="190" width="16.7109375" style="99" customWidth="1"/>
    <col min="191" max="191" width="0.7109375" style="99" customWidth="1"/>
    <col min="192" max="192" width="17.42578125" style="99" customWidth="1"/>
    <col min="193" max="193" width="0.7109375" style="99" customWidth="1"/>
    <col min="194" max="194" width="15.28515625" style="99" customWidth="1"/>
    <col min="195" max="195" width="4.140625" style="99" customWidth="1"/>
    <col min="196" max="197" width="0" style="99" hidden="1" customWidth="1"/>
    <col min="198" max="433" width="10.140625" style="99"/>
    <col min="434" max="434" width="3" style="99" customWidth="1"/>
    <col min="435" max="435" width="2.140625" style="99" customWidth="1"/>
    <col min="436" max="436" width="39.42578125" style="99" customWidth="1"/>
    <col min="437" max="437" width="0.85546875" style="99" customWidth="1"/>
    <col min="438" max="438" width="7.28515625" style="99" customWidth="1"/>
    <col min="439" max="439" width="0.7109375" style="99" customWidth="1"/>
    <col min="440" max="440" width="16.85546875" style="99" customWidth="1"/>
    <col min="441" max="441" width="0.7109375" style="99" customWidth="1"/>
    <col min="442" max="442" width="17.28515625" style="99" customWidth="1"/>
    <col min="443" max="443" width="1.140625" style="99" customWidth="1"/>
    <col min="444" max="444" width="15.28515625" style="99" customWidth="1"/>
    <col min="445" max="445" width="0.7109375" style="99" customWidth="1"/>
    <col min="446" max="446" width="16.7109375" style="99" customWidth="1"/>
    <col min="447" max="447" width="0.7109375" style="99" customWidth="1"/>
    <col min="448" max="448" width="17.42578125" style="99" customWidth="1"/>
    <col min="449" max="449" width="0.7109375" style="99" customWidth="1"/>
    <col min="450" max="450" width="15.28515625" style="99" customWidth="1"/>
    <col min="451" max="451" width="4.140625" style="99" customWidth="1"/>
    <col min="452" max="453" width="0" style="99" hidden="1" customWidth="1"/>
    <col min="454" max="689" width="10.140625" style="99"/>
    <col min="690" max="690" width="3" style="99" customWidth="1"/>
    <col min="691" max="691" width="2.140625" style="99" customWidth="1"/>
    <col min="692" max="692" width="39.42578125" style="99" customWidth="1"/>
    <col min="693" max="693" width="0.85546875" style="99" customWidth="1"/>
    <col min="694" max="694" width="7.28515625" style="99" customWidth="1"/>
    <col min="695" max="695" width="0.7109375" style="99" customWidth="1"/>
    <col min="696" max="696" width="16.85546875" style="99" customWidth="1"/>
    <col min="697" max="697" width="0.7109375" style="99" customWidth="1"/>
    <col min="698" max="698" width="17.28515625" style="99" customWidth="1"/>
    <col min="699" max="699" width="1.140625" style="99" customWidth="1"/>
    <col min="700" max="700" width="15.28515625" style="99" customWidth="1"/>
    <col min="701" max="701" width="0.7109375" style="99" customWidth="1"/>
    <col min="702" max="702" width="16.7109375" style="99" customWidth="1"/>
    <col min="703" max="703" width="0.7109375" style="99" customWidth="1"/>
    <col min="704" max="704" width="17.42578125" style="99" customWidth="1"/>
    <col min="705" max="705" width="0.7109375" style="99" customWidth="1"/>
    <col min="706" max="706" width="15.28515625" style="99" customWidth="1"/>
    <col min="707" max="707" width="4.140625" style="99" customWidth="1"/>
    <col min="708" max="709" width="0" style="99" hidden="1" customWidth="1"/>
    <col min="710" max="945" width="10.140625" style="99"/>
    <col min="946" max="946" width="3" style="99" customWidth="1"/>
    <col min="947" max="947" width="2.140625" style="99" customWidth="1"/>
    <col min="948" max="948" width="39.42578125" style="99" customWidth="1"/>
    <col min="949" max="949" width="0.85546875" style="99" customWidth="1"/>
    <col min="950" max="950" width="7.28515625" style="99" customWidth="1"/>
    <col min="951" max="951" width="0.7109375" style="99" customWidth="1"/>
    <col min="952" max="952" width="16.85546875" style="99" customWidth="1"/>
    <col min="953" max="953" width="0.7109375" style="99" customWidth="1"/>
    <col min="954" max="954" width="17.28515625" style="99" customWidth="1"/>
    <col min="955" max="955" width="1.140625" style="99" customWidth="1"/>
    <col min="956" max="956" width="15.28515625" style="99" customWidth="1"/>
    <col min="957" max="957" width="0.7109375" style="99" customWidth="1"/>
    <col min="958" max="958" width="16.7109375" style="99" customWidth="1"/>
    <col min="959" max="959" width="0.7109375" style="99" customWidth="1"/>
    <col min="960" max="960" width="17.42578125" style="99" customWidth="1"/>
    <col min="961" max="961" width="0.7109375" style="99" customWidth="1"/>
    <col min="962" max="962" width="15.28515625" style="99" customWidth="1"/>
    <col min="963" max="963" width="4.140625" style="99" customWidth="1"/>
    <col min="964" max="965" width="0" style="99" hidden="1" customWidth="1"/>
    <col min="966" max="1201" width="10.140625" style="99"/>
    <col min="1202" max="1202" width="3" style="99" customWidth="1"/>
    <col min="1203" max="1203" width="2.140625" style="99" customWidth="1"/>
    <col min="1204" max="1204" width="39.42578125" style="99" customWidth="1"/>
    <col min="1205" max="1205" width="0.85546875" style="99" customWidth="1"/>
    <col min="1206" max="1206" width="7.28515625" style="99" customWidth="1"/>
    <col min="1207" max="1207" width="0.7109375" style="99" customWidth="1"/>
    <col min="1208" max="1208" width="16.85546875" style="99" customWidth="1"/>
    <col min="1209" max="1209" width="0.7109375" style="99" customWidth="1"/>
    <col min="1210" max="1210" width="17.28515625" style="99" customWidth="1"/>
    <col min="1211" max="1211" width="1.140625" style="99" customWidth="1"/>
    <col min="1212" max="1212" width="15.28515625" style="99" customWidth="1"/>
    <col min="1213" max="1213" width="0.7109375" style="99" customWidth="1"/>
    <col min="1214" max="1214" width="16.7109375" style="99" customWidth="1"/>
    <col min="1215" max="1215" width="0.7109375" style="99" customWidth="1"/>
    <col min="1216" max="1216" width="17.42578125" style="99" customWidth="1"/>
    <col min="1217" max="1217" width="0.7109375" style="99" customWidth="1"/>
    <col min="1218" max="1218" width="15.28515625" style="99" customWidth="1"/>
    <col min="1219" max="1219" width="4.140625" style="99" customWidth="1"/>
    <col min="1220" max="1221" width="0" style="99" hidden="1" customWidth="1"/>
    <col min="1222" max="1457" width="10.140625" style="99"/>
    <col min="1458" max="1458" width="3" style="99" customWidth="1"/>
    <col min="1459" max="1459" width="2.140625" style="99" customWidth="1"/>
    <col min="1460" max="1460" width="39.42578125" style="99" customWidth="1"/>
    <col min="1461" max="1461" width="0.85546875" style="99" customWidth="1"/>
    <col min="1462" max="1462" width="7.28515625" style="99" customWidth="1"/>
    <col min="1463" max="1463" width="0.7109375" style="99" customWidth="1"/>
    <col min="1464" max="1464" width="16.85546875" style="99" customWidth="1"/>
    <col min="1465" max="1465" width="0.7109375" style="99" customWidth="1"/>
    <col min="1466" max="1466" width="17.28515625" style="99" customWidth="1"/>
    <col min="1467" max="1467" width="1.140625" style="99" customWidth="1"/>
    <col min="1468" max="1468" width="15.28515625" style="99" customWidth="1"/>
    <col min="1469" max="1469" width="0.7109375" style="99" customWidth="1"/>
    <col min="1470" max="1470" width="16.7109375" style="99" customWidth="1"/>
    <col min="1471" max="1471" width="0.7109375" style="99" customWidth="1"/>
    <col min="1472" max="1472" width="17.42578125" style="99" customWidth="1"/>
    <col min="1473" max="1473" width="0.7109375" style="99" customWidth="1"/>
    <col min="1474" max="1474" width="15.28515625" style="99" customWidth="1"/>
    <col min="1475" max="1475" width="4.140625" style="99" customWidth="1"/>
    <col min="1476" max="1477" width="0" style="99" hidden="1" customWidth="1"/>
    <col min="1478" max="1713" width="10.140625" style="99"/>
    <col min="1714" max="1714" width="3" style="99" customWidth="1"/>
    <col min="1715" max="1715" width="2.140625" style="99" customWidth="1"/>
    <col min="1716" max="1716" width="39.42578125" style="99" customWidth="1"/>
    <col min="1717" max="1717" width="0.85546875" style="99" customWidth="1"/>
    <col min="1718" max="1718" width="7.28515625" style="99" customWidth="1"/>
    <col min="1719" max="1719" width="0.7109375" style="99" customWidth="1"/>
    <col min="1720" max="1720" width="16.85546875" style="99" customWidth="1"/>
    <col min="1721" max="1721" width="0.7109375" style="99" customWidth="1"/>
    <col min="1722" max="1722" width="17.28515625" style="99" customWidth="1"/>
    <col min="1723" max="1723" width="1.140625" style="99" customWidth="1"/>
    <col min="1724" max="1724" width="15.28515625" style="99" customWidth="1"/>
    <col min="1725" max="1725" width="0.7109375" style="99" customWidth="1"/>
    <col min="1726" max="1726" width="16.7109375" style="99" customWidth="1"/>
    <col min="1727" max="1727" width="0.7109375" style="99" customWidth="1"/>
    <col min="1728" max="1728" width="17.42578125" style="99" customWidth="1"/>
    <col min="1729" max="1729" width="0.7109375" style="99" customWidth="1"/>
    <col min="1730" max="1730" width="15.28515625" style="99" customWidth="1"/>
    <col min="1731" max="1731" width="4.140625" style="99" customWidth="1"/>
    <col min="1732" max="1733" width="0" style="99" hidden="1" customWidth="1"/>
    <col min="1734" max="1969" width="10.140625" style="99"/>
    <col min="1970" max="1970" width="3" style="99" customWidth="1"/>
    <col min="1971" max="1971" width="2.140625" style="99" customWidth="1"/>
    <col min="1972" max="1972" width="39.42578125" style="99" customWidth="1"/>
    <col min="1973" max="1973" width="0.85546875" style="99" customWidth="1"/>
    <col min="1974" max="1974" width="7.28515625" style="99" customWidth="1"/>
    <col min="1975" max="1975" width="0.7109375" style="99" customWidth="1"/>
    <col min="1976" max="1976" width="16.85546875" style="99" customWidth="1"/>
    <col min="1977" max="1977" width="0.7109375" style="99" customWidth="1"/>
    <col min="1978" max="1978" width="17.28515625" style="99" customWidth="1"/>
    <col min="1979" max="1979" width="1.140625" style="99" customWidth="1"/>
    <col min="1980" max="1980" width="15.28515625" style="99" customWidth="1"/>
    <col min="1981" max="1981" width="0.7109375" style="99" customWidth="1"/>
    <col min="1982" max="1982" width="16.7109375" style="99" customWidth="1"/>
    <col min="1983" max="1983" width="0.7109375" style="99" customWidth="1"/>
    <col min="1984" max="1984" width="17.42578125" style="99" customWidth="1"/>
    <col min="1985" max="1985" width="0.7109375" style="99" customWidth="1"/>
    <col min="1986" max="1986" width="15.28515625" style="99" customWidth="1"/>
    <col min="1987" max="1987" width="4.140625" style="99" customWidth="1"/>
    <col min="1988" max="1989" width="0" style="99" hidden="1" customWidth="1"/>
    <col min="1990" max="2225" width="10.140625" style="99"/>
    <col min="2226" max="2226" width="3" style="99" customWidth="1"/>
    <col min="2227" max="2227" width="2.140625" style="99" customWidth="1"/>
    <col min="2228" max="2228" width="39.42578125" style="99" customWidth="1"/>
    <col min="2229" max="2229" width="0.85546875" style="99" customWidth="1"/>
    <col min="2230" max="2230" width="7.28515625" style="99" customWidth="1"/>
    <col min="2231" max="2231" width="0.7109375" style="99" customWidth="1"/>
    <col min="2232" max="2232" width="16.85546875" style="99" customWidth="1"/>
    <col min="2233" max="2233" width="0.7109375" style="99" customWidth="1"/>
    <col min="2234" max="2234" width="17.28515625" style="99" customWidth="1"/>
    <col min="2235" max="2235" width="1.140625" style="99" customWidth="1"/>
    <col min="2236" max="2236" width="15.28515625" style="99" customWidth="1"/>
    <col min="2237" max="2237" width="0.7109375" style="99" customWidth="1"/>
    <col min="2238" max="2238" width="16.7109375" style="99" customWidth="1"/>
    <col min="2239" max="2239" width="0.7109375" style="99" customWidth="1"/>
    <col min="2240" max="2240" width="17.42578125" style="99" customWidth="1"/>
    <col min="2241" max="2241" width="0.7109375" style="99" customWidth="1"/>
    <col min="2242" max="2242" width="15.28515625" style="99" customWidth="1"/>
    <col min="2243" max="2243" width="4.140625" style="99" customWidth="1"/>
    <col min="2244" max="2245" width="0" style="99" hidden="1" customWidth="1"/>
    <col min="2246" max="2481" width="10.140625" style="99"/>
    <col min="2482" max="2482" width="3" style="99" customWidth="1"/>
    <col min="2483" max="2483" width="2.140625" style="99" customWidth="1"/>
    <col min="2484" max="2484" width="39.42578125" style="99" customWidth="1"/>
    <col min="2485" max="2485" width="0.85546875" style="99" customWidth="1"/>
    <col min="2486" max="2486" width="7.28515625" style="99" customWidth="1"/>
    <col min="2487" max="2487" width="0.7109375" style="99" customWidth="1"/>
    <col min="2488" max="2488" width="16.85546875" style="99" customWidth="1"/>
    <col min="2489" max="2489" width="0.7109375" style="99" customWidth="1"/>
    <col min="2490" max="2490" width="17.28515625" style="99" customWidth="1"/>
    <col min="2491" max="2491" width="1.140625" style="99" customWidth="1"/>
    <col min="2492" max="2492" width="15.28515625" style="99" customWidth="1"/>
    <col min="2493" max="2493" width="0.7109375" style="99" customWidth="1"/>
    <col min="2494" max="2494" width="16.7109375" style="99" customWidth="1"/>
    <col min="2495" max="2495" width="0.7109375" style="99" customWidth="1"/>
    <col min="2496" max="2496" width="17.42578125" style="99" customWidth="1"/>
    <col min="2497" max="2497" width="0.7109375" style="99" customWidth="1"/>
    <col min="2498" max="2498" width="15.28515625" style="99" customWidth="1"/>
    <col min="2499" max="2499" width="4.140625" style="99" customWidth="1"/>
    <col min="2500" max="2501" width="0" style="99" hidden="1" customWidth="1"/>
    <col min="2502" max="2737" width="10.140625" style="99"/>
    <col min="2738" max="2738" width="3" style="99" customWidth="1"/>
    <col min="2739" max="2739" width="2.140625" style="99" customWidth="1"/>
    <col min="2740" max="2740" width="39.42578125" style="99" customWidth="1"/>
    <col min="2741" max="2741" width="0.85546875" style="99" customWidth="1"/>
    <col min="2742" max="2742" width="7.28515625" style="99" customWidth="1"/>
    <col min="2743" max="2743" width="0.7109375" style="99" customWidth="1"/>
    <col min="2744" max="2744" width="16.85546875" style="99" customWidth="1"/>
    <col min="2745" max="2745" width="0.7109375" style="99" customWidth="1"/>
    <col min="2746" max="2746" width="17.28515625" style="99" customWidth="1"/>
    <col min="2747" max="2747" width="1.140625" style="99" customWidth="1"/>
    <col min="2748" max="2748" width="15.28515625" style="99" customWidth="1"/>
    <col min="2749" max="2749" width="0.7109375" style="99" customWidth="1"/>
    <col min="2750" max="2750" width="16.7109375" style="99" customWidth="1"/>
    <col min="2751" max="2751" width="0.7109375" style="99" customWidth="1"/>
    <col min="2752" max="2752" width="17.42578125" style="99" customWidth="1"/>
    <col min="2753" max="2753" width="0.7109375" style="99" customWidth="1"/>
    <col min="2754" max="2754" width="15.28515625" style="99" customWidth="1"/>
    <col min="2755" max="2755" width="4.140625" style="99" customWidth="1"/>
    <col min="2756" max="2757" width="0" style="99" hidden="1" customWidth="1"/>
    <col min="2758" max="2993" width="10.140625" style="99"/>
    <col min="2994" max="2994" width="3" style="99" customWidth="1"/>
    <col min="2995" max="2995" width="2.140625" style="99" customWidth="1"/>
    <col min="2996" max="2996" width="39.42578125" style="99" customWidth="1"/>
    <col min="2997" max="2997" width="0.85546875" style="99" customWidth="1"/>
    <col min="2998" max="2998" width="7.28515625" style="99" customWidth="1"/>
    <col min="2999" max="2999" width="0.7109375" style="99" customWidth="1"/>
    <col min="3000" max="3000" width="16.85546875" style="99" customWidth="1"/>
    <col min="3001" max="3001" width="0.7109375" style="99" customWidth="1"/>
    <col min="3002" max="3002" width="17.28515625" style="99" customWidth="1"/>
    <col min="3003" max="3003" width="1.140625" style="99" customWidth="1"/>
    <col min="3004" max="3004" width="15.28515625" style="99" customWidth="1"/>
    <col min="3005" max="3005" width="0.7109375" style="99" customWidth="1"/>
    <col min="3006" max="3006" width="16.7109375" style="99" customWidth="1"/>
    <col min="3007" max="3007" width="0.7109375" style="99" customWidth="1"/>
    <col min="3008" max="3008" width="17.42578125" style="99" customWidth="1"/>
    <col min="3009" max="3009" width="0.7109375" style="99" customWidth="1"/>
    <col min="3010" max="3010" width="15.28515625" style="99" customWidth="1"/>
    <col min="3011" max="3011" width="4.140625" style="99" customWidth="1"/>
    <col min="3012" max="3013" width="0" style="99" hidden="1" customWidth="1"/>
    <col min="3014" max="3249" width="10.140625" style="99"/>
    <col min="3250" max="3250" width="3" style="99" customWidth="1"/>
    <col min="3251" max="3251" width="2.140625" style="99" customWidth="1"/>
    <col min="3252" max="3252" width="39.42578125" style="99" customWidth="1"/>
    <col min="3253" max="3253" width="0.85546875" style="99" customWidth="1"/>
    <col min="3254" max="3254" width="7.28515625" style="99" customWidth="1"/>
    <col min="3255" max="3255" width="0.7109375" style="99" customWidth="1"/>
    <col min="3256" max="3256" width="16.85546875" style="99" customWidth="1"/>
    <col min="3257" max="3257" width="0.7109375" style="99" customWidth="1"/>
    <col min="3258" max="3258" width="17.28515625" style="99" customWidth="1"/>
    <col min="3259" max="3259" width="1.140625" style="99" customWidth="1"/>
    <col min="3260" max="3260" width="15.28515625" style="99" customWidth="1"/>
    <col min="3261" max="3261" width="0.7109375" style="99" customWidth="1"/>
    <col min="3262" max="3262" width="16.7109375" style="99" customWidth="1"/>
    <col min="3263" max="3263" width="0.7109375" style="99" customWidth="1"/>
    <col min="3264" max="3264" width="17.42578125" style="99" customWidth="1"/>
    <col min="3265" max="3265" width="0.7109375" style="99" customWidth="1"/>
    <col min="3266" max="3266" width="15.28515625" style="99" customWidth="1"/>
    <col min="3267" max="3267" width="4.140625" style="99" customWidth="1"/>
    <col min="3268" max="3269" width="0" style="99" hidden="1" customWidth="1"/>
    <col min="3270" max="3505" width="10.140625" style="99"/>
    <col min="3506" max="3506" width="3" style="99" customWidth="1"/>
    <col min="3507" max="3507" width="2.140625" style="99" customWidth="1"/>
    <col min="3508" max="3508" width="39.42578125" style="99" customWidth="1"/>
    <col min="3509" max="3509" width="0.85546875" style="99" customWidth="1"/>
    <col min="3510" max="3510" width="7.28515625" style="99" customWidth="1"/>
    <col min="3511" max="3511" width="0.7109375" style="99" customWidth="1"/>
    <col min="3512" max="3512" width="16.85546875" style="99" customWidth="1"/>
    <col min="3513" max="3513" width="0.7109375" style="99" customWidth="1"/>
    <col min="3514" max="3514" width="17.28515625" style="99" customWidth="1"/>
    <col min="3515" max="3515" width="1.140625" style="99" customWidth="1"/>
    <col min="3516" max="3516" width="15.28515625" style="99" customWidth="1"/>
    <col min="3517" max="3517" width="0.7109375" style="99" customWidth="1"/>
    <col min="3518" max="3518" width="16.7109375" style="99" customWidth="1"/>
    <col min="3519" max="3519" width="0.7109375" style="99" customWidth="1"/>
    <col min="3520" max="3520" width="17.42578125" style="99" customWidth="1"/>
    <col min="3521" max="3521" width="0.7109375" style="99" customWidth="1"/>
    <col min="3522" max="3522" width="15.28515625" style="99" customWidth="1"/>
    <col min="3523" max="3523" width="4.140625" style="99" customWidth="1"/>
    <col min="3524" max="3525" width="0" style="99" hidden="1" customWidth="1"/>
    <col min="3526" max="3761" width="10.140625" style="99"/>
    <col min="3762" max="3762" width="3" style="99" customWidth="1"/>
    <col min="3763" max="3763" width="2.140625" style="99" customWidth="1"/>
    <col min="3764" max="3764" width="39.42578125" style="99" customWidth="1"/>
    <col min="3765" max="3765" width="0.85546875" style="99" customWidth="1"/>
    <col min="3766" max="3766" width="7.28515625" style="99" customWidth="1"/>
    <col min="3767" max="3767" width="0.7109375" style="99" customWidth="1"/>
    <col min="3768" max="3768" width="16.85546875" style="99" customWidth="1"/>
    <col min="3769" max="3769" width="0.7109375" style="99" customWidth="1"/>
    <col min="3770" max="3770" width="17.28515625" style="99" customWidth="1"/>
    <col min="3771" max="3771" width="1.140625" style="99" customWidth="1"/>
    <col min="3772" max="3772" width="15.28515625" style="99" customWidth="1"/>
    <col min="3773" max="3773" width="0.7109375" style="99" customWidth="1"/>
    <col min="3774" max="3774" width="16.7109375" style="99" customWidth="1"/>
    <col min="3775" max="3775" width="0.7109375" style="99" customWidth="1"/>
    <col min="3776" max="3776" width="17.42578125" style="99" customWidth="1"/>
    <col min="3777" max="3777" width="0.7109375" style="99" customWidth="1"/>
    <col min="3778" max="3778" width="15.28515625" style="99" customWidth="1"/>
    <col min="3779" max="3779" width="4.140625" style="99" customWidth="1"/>
    <col min="3780" max="3781" width="0" style="99" hidden="1" customWidth="1"/>
    <col min="3782" max="4017" width="10.140625" style="99"/>
    <col min="4018" max="4018" width="3" style="99" customWidth="1"/>
    <col min="4019" max="4019" width="2.140625" style="99" customWidth="1"/>
    <col min="4020" max="4020" width="39.42578125" style="99" customWidth="1"/>
    <col min="4021" max="4021" width="0.85546875" style="99" customWidth="1"/>
    <col min="4022" max="4022" width="7.28515625" style="99" customWidth="1"/>
    <col min="4023" max="4023" width="0.7109375" style="99" customWidth="1"/>
    <col min="4024" max="4024" width="16.85546875" style="99" customWidth="1"/>
    <col min="4025" max="4025" width="0.7109375" style="99" customWidth="1"/>
    <col min="4026" max="4026" width="17.28515625" style="99" customWidth="1"/>
    <col min="4027" max="4027" width="1.140625" style="99" customWidth="1"/>
    <col min="4028" max="4028" width="15.28515625" style="99" customWidth="1"/>
    <col min="4029" max="4029" width="0.7109375" style="99" customWidth="1"/>
    <col min="4030" max="4030" width="16.7109375" style="99" customWidth="1"/>
    <col min="4031" max="4031" width="0.7109375" style="99" customWidth="1"/>
    <col min="4032" max="4032" width="17.42578125" style="99" customWidth="1"/>
    <col min="4033" max="4033" width="0.7109375" style="99" customWidth="1"/>
    <col min="4034" max="4034" width="15.28515625" style="99" customWidth="1"/>
    <col min="4035" max="4035" width="4.140625" style="99" customWidth="1"/>
    <col min="4036" max="4037" width="0" style="99" hidden="1" customWidth="1"/>
    <col min="4038" max="4273" width="10.140625" style="99"/>
    <col min="4274" max="4274" width="3" style="99" customWidth="1"/>
    <col min="4275" max="4275" width="2.140625" style="99" customWidth="1"/>
    <col min="4276" max="4276" width="39.42578125" style="99" customWidth="1"/>
    <col min="4277" max="4277" width="0.85546875" style="99" customWidth="1"/>
    <col min="4278" max="4278" width="7.28515625" style="99" customWidth="1"/>
    <col min="4279" max="4279" width="0.7109375" style="99" customWidth="1"/>
    <col min="4280" max="4280" width="16.85546875" style="99" customWidth="1"/>
    <col min="4281" max="4281" width="0.7109375" style="99" customWidth="1"/>
    <col min="4282" max="4282" width="17.28515625" style="99" customWidth="1"/>
    <col min="4283" max="4283" width="1.140625" style="99" customWidth="1"/>
    <col min="4284" max="4284" width="15.28515625" style="99" customWidth="1"/>
    <col min="4285" max="4285" width="0.7109375" style="99" customWidth="1"/>
    <col min="4286" max="4286" width="16.7109375" style="99" customWidth="1"/>
    <col min="4287" max="4287" width="0.7109375" style="99" customWidth="1"/>
    <col min="4288" max="4288" width="17.42578125" style="99" customWidth="1"/>
    <col min="4289" max="4289" width="0.7109375" style="99" customWidth="1"/>
    <col min="4290" max="4290" width="15.28515625" style="99" customWidth="1"/>
    <col min="4291" max="4291" width="4.140625" style="99" customWidth="1"/>
    <col min="4292" max="4293" width="0" style="99" hidden="1" customWidth="1"/>
    <col min="4294" max="4529" width="10.140625" style="99"/>
    <col min="4530" max="4530" width="3" style="99" customWidth="1"/>
    <col min="4531" max="4531" width="2.140625" style="99" customWidth="1"/>
    <col min="4532" max="4532" width="39.42578125" style="99" customWidth="1"/>
    <col min="4533" max="4533" width="0.85546875" style="99" customWidth="1"/>
    <col min="4534" max="4534" width="7.28515625" style="99" customWidth="1"/>
    <col min="4535" max="4535" width="0.7109375" style="99" customWidth="1"/>
    <col min="4536" max="4536" width="16.85546875" style="99" customWidth="1"/>
    <col min="4537" max="4537" width="0.7109375" style="99" customWidth="1"/>
    <col min="4538" max="4538" width="17.28515625" style="99" customWidth="1"/>
    <col min="4539" max="4539" width="1.140625" style="99" customWidth="1"/>
    <col min="4540" max="4540" width="15.28515625" style="99" customWidth="1"/>
    <col min="4541" max="4541" width="0.7109375" style="99" customWidth="1"/>
    <col min="4542" max="4542" width="16.7109375" style="99" customWidth="1"/>
    <col min="4543" max="4543" width="0.7109375" style="99" customWidth="1"/>
    <col min="4544" max="4544" width="17.42578125" style="99" customWidth="1"/>
    <col min="4545" max="4545" width="0.7109375" style="99" customWidth="1"/>
    <col min="4546" max="4546" width="15.28515625" style="99" customWidth="1"/>
    <col min="4547" max="4547" width="4.140625" style="99" customWidth="1"/>
    <col min="4548" max="4549" width="0" style="99" hidden="1" customWidth="1"/>
    <col min="4550" max="4785" width="10.140625" style="99"/>
    <col min="4786" max="4786" width="3" style="99" customWidth="1"/>
    <col min="4787" max="4787" width="2.140625" style="99" customWidth="1"/>
    <col min="4788" max="4788" width="39.42578125" style="99" customWidth="1"/>
    <col min="4789" max="4789" width="0.85546875" style="99" customWidth="1"/>
    <col min="4790" max="4790" width="7.28515625" style="99" customWidth="1"/>
    <col min="4791" max="4791" width="0.7109375" style="99" customWidth="1"/>
    <col min="4792" max="4792" width="16.85546875" style="99" customWidth="1"/>
    <col min="4793" max="4793" width="0.7109375" style="99" customWidth="1"/>
    <col min="4794" max="4794" width="17.28515625" style="99" customWidth="1"/>
    <col min="4795" max="4795" width="1.140625" style="99" customWidth="1"/>
    <col min="4796" max="4796" width="15.28515625" style="99" customWidth="1"/>
    <col min="4797" max="4797" width="0.7109375" style="99" customWidth="1"/>
    <col min="4798" max="4798" width="16.7109375" style="99" customWidth="1"/>
    <col min="4799" max="4799" width="0.7109375" style="99" customWidth="1"/>
    <col min="4800" max="4800" width="17.42578125" style="99" customWidth="1"/>
    <col min="4801" max="4801" width="0.7109375" style="99" customWidth="1"/>
    <col min="4802" max="4802" width="15.28515625" style="99" customWidth="1"/>
    <col min="4803" max="4803" width="4.140625" style="99" customWidth="1"/>
    <col min="4804" max="4805" width="0" style="99" hidden="1" customWidth="1"/>
    <col min="4806" max="5041" width="10.140625" style="99"/>
    <col min="5042" max="5042" width="3" style="99" customWidth="1"/>
    <col min="5043" max="5043" width="2.140625" style="99" customWidth="1"/>
    <col min="5044" max="5044" width="39.42578125" style="99" customWidth="1"/>
    <col min="5045" max="5045" width="0.85546875" style="99" customWidth="1"/>
    <col min="5046" max="5046" width="7.28515625" style="99" customWidth="1"/>
    <col min="5047" max="5047" width="0.7109375" style="99" customWidth="1"/>
    <col min="5048" max="5048" width="16.85546875" style="99" customWidth="1"/>
    <col min="5049" max="5049" width="0.7109375" style="99" customWidth="1"/>
    <col min="5050" max="5050" width="17.28515625" style="99" customWidth="1"/>
    <col min="5051" max="5051" width="1.140625" style="99" customWidth="1"/>
    <col min="5052" max="5052" width="15.28515625" style="99" customWidth="1"/>
    <col min="5053" max="5053" width="0.7109375" style="99" customWidth="1"/>
    <col min="5054" max="5054" width="16.7109375" style="99" customWidth="1"/>
    <col min="5055" max="5055" width="0.7109375" style="99" customWidth="1"/>
    <col min="5056" max="5056" width="17.42578125" style="99" customWidth="1"/>
    <col min="5057" max="5057" width="0.7109375" style="99" customWidth="1"/>
    <col min="5058" max="5058" width="15.28515625" style="99" customWidth="1"/>
    <col min="5059" max="5059" width="4.140625" style="99" customWidth="1"/>
    <col min="5060" max="5061" width="0" style="99" hidden="1" customWidth="1"/>
    <col min="5062" max="5297" width="10.140625" style="99"/>
    <col min="5298" max="5298" width="3" style="99" customWidth="1"/>
    <col min="5299" max="5299" width="2.140625" style="99" customWidth="1"/>
    <col min="5300" max="5300" width="39.42578125" style="99" customWidth="1"/>
    <col min="5301" max="5301" width="0.85546875" style="99" customWidth="1"/>
    <col min="5302" max="5302" width="7.28515625" style="99" customWidth="1"/>
    <col min="5303" max="5303" width="0.7109375" style="99" customWidth="1"/>
    <col min="5304" max="5304" width="16.85546875" style="99" customWidth="1"/>
    <col min="5305" max="5305" width="0.7109375" style="99" customWidth="1"/>
    <col min="5306" max="5306" width="17.28515625" style="99" customWidth="1"/>
    <col min="5307" max="5307" width="1.140625" style="99" customWidth="1"/>
    <col min="5308" max="5308" width="15.28515625" style="99" customWidth="1"/>
    <col min="5309" max="5309" width="0.7109375" style="99" customWidth="1"/>
    <col min="5310" max="5310" width="16.7109375" style="99" customWidth="1"/>
    <col min="5311" max="5311" width="0.7109375" style="99" customWidth="1"/>
    <col min="5312" max="5312" width="17.42578125" style="99" customWidth="1"/>
    <col min="5313" max="5313" width="0.7109375" style="99" customWidth="1"/>
    <col min="5314" max="5314" width="15.28515625" style="99" customWidth="1"/>
    <col min="5315" max="5315" width="4.140625" style="99" customWidth="1"/>
    <col min="5316" max="5317" width="0" style="99" hidden="1" customWidth="1"/>
    <col min="5318" max="5553" width="10.140625" style="99"/>
    <col min="5554" max="5554" width="3" style="99" customWidth="1"/>
    <col min="5555" max="5555" width="2.140625" style="99" customWidth="1"/>
    <col min="5556" max="5556" width="39.42578125" style="99" customWidth="1"/>
    <col min="5557" max="5557" width="0.85546875" style="99" customWidth="1"/>
    <col min="5558" max="5558" width="7.28515625" style="99" customWidth="1"/>
    <col min="5559" max="5559" width="0.7109375" style="99" customWidth="1"/>
    <col min="5560" max="5560" width="16.85546875" style="99" customWidth="1"/>
    <col min="5561" max="5561" width="0.7109375" style="99" customWidth="1"/>
    <col min="5562" max="5562" width="17.28515625" style="99" customWidth="1"/>
    <col min="5563" max="5563" width="1.140625" style="99" customWidth="1"/>
    <col min="5564" max="5564" width="15.28515625" style="99" customWidth="1"/>
    <col min="5565" max="5565" width="0.7109375" style="99" customWidth="1"/>
    <col min="5566" max="5566" width="16.7109375" style="99" customWidth="1"/>
    <col min="5567" max="5567" width="0.7109375" style="99" customWidth="1"/>
    <col min="5568" max="5568" width="17.42578125" style="99" customWidth="1"/>
    <col min="5569" max="5569" width="0.7109375" style="99" customWidth="1"/>
    <col min="5570" max="5570" width="15.28515625" style="99" customWidth="1"/>
    <col min="5571" max="5571" width="4.140625" style="99" customWidth="1"/>
    <col min="5572" max="5573" width="0" style="99" hidden="1" customWidth="1"/>
    <col min="5574" max="5809" width="10.140625" style="99"/>
    <col min="5810" max="5810" width="3" style="99" customWidth="1"/>
    <col min="5811" max="5811" width="2.140625" style="99" customWidth="1"/>
    <col min="5812" max="5812" width="39.42578125" style="99" customWidth="1"/>
    <col min="5813" max="5813" width="0.85546875" style="99" customWidth="1"/>
    <col min="5814" max="5814" width="7.28515625" style="99" customWidth="1"/>
    <col min="5815" max="5815" width="0.7109375" style="99" customWidth="1"/>
    <col min="5816" max="5816" width="16.85546875" style="99" customWidth="1"/>
    <col min="5817" max="5817" width="0.7109375" style="99" customWidth="1"/>
    <col min="5818" max="5818" width="17.28515625" style="99" customWidth="1"/>
    <col min="5819" max="5819" width="1.140625" style="99" customWidth="1"/>
    <col min="5820" max="5820" width="15.28515625" style="99" customWidth="1"/>
    <col min="5821" max="5821" width="0.7109375" style="99" customWidth="1"/>
    <col min="5822" max="5822" width="16.7109375" style="99" customWidth="1"/>
    <col min="5823" max="5823" width="0.7109375" style="99" customWidth="1"/>
    <col min="5824" max="5824" width="17.42578125" style="99" customWidth="1"/>
    <col min="5825" max="5825" width="0.7109375" style="99" customWidth="1"/>
    <col min="5826" max="5826" width="15.28515625" style="99" customWidth="1"/>
    <col min="5827" max="5827" width="4.140625" style="99" customWidth="1"/>
    <col min="5828" max="5829" width="0" style="99" hidden="1" customWidth="1"/>
    <col min="5830" max="6065" width="10.140625" style="99"/>
    <col min="6066" max="6066" width="3" style="99" customWidth="1"/>
    <col min="6067" max="6067" width="2.140625" style="99" customWidth="1"/>
    <col min="6068" max="6068" width="39.42578125" style="99" customWidth="1"/>
    <col min="6069" max="6069" width="0.85546875" style="99" customWidth="1"/>
    <col min="6070" max="6070" width="7.28515625" style="99" customWidth="1"/>
    <col min="6071" max="6071" width="0.7109375" style="99" customWidth="1"/>
    <col min="6072" max="6072" width="16.85546875" style="99" customWidth="1"/>
    <col min="6073" max="6073" width="0.7109375" style="99" customWidth="1"/>
    <col min="6074" max="6074" width="17.28515625" style="99" customWidth="1"/>
    <col min="6075" max="6075" width="1.140625" style="99" customWidth="1"/>
    <col min="6076" max="6076" width="15.28515625" style="99" customWidth="1"/>
    <col min="6077" max="6077" width="0.7109375" style="99" customWidth="1"/>
    <col min="6078" max="6078" width="16.7109375" style="99" customWidth="1"/>
    <col min="6079" max="6079" width="0.7109375" style="99" customWidth="1"/>
    <col min="6080" max="6080" width="17.42578125" style="99" customWidth="1"/>
    <col min="6081" max="6081" width="0.7109375" style="99" customWidth="1"/>
    <col min="6082" max="6082" width="15.28515625" style="99" customWidth="1"/>
    <col min="6083" max="6083" width="4.140625" style="99" customWidth="1"/>
    <col min="6084" max="6085" width="0" style="99" hidden="1" customWidth="1"/>
    <col min="6086" max="6321" width="10.140625" style="99"/>
    <col min="6322" max="6322" width="3" style="99" customWidth="1"/>
    <col min="6323" max="6323" width="2.140625" style="99" customWidth="1"/>
    <col min="6324" max="6324" width="39.42578125" style="99" customWidth="1"/>
    <col min="6325" max="6325" width="0.85546875" style="99" customWidth="1"/>
    <col min="6326" max="6326" width="7.28515625" style="99" customWidth="1"/>
    <col min="6327" max="6327" width="0.7109375" style="99" customWidth="1"/>
    <col min="6328" max="6328" width="16.85546875" style="99" customWidth="1"/>
    <col min="6329" max="6329" width="0.7109375" style="99" customWidth="1"/>
    <col min="6330" max="6330" width="17.28515625" style="99" customWidth="1"/>
    <col min="6331" max="6331" width="1.140625" style="99" customWidth="1"/>
    <col min="6332" max="6332" width="15.28515625" style="99" customWidth="1"/>
    <col min="6333" max="6333" width="0.7109375" style="99" customWidth="1"/>
    <col min="6334" max="6334" width="16.7109375" style="99" customWidth="1"/>
    <col min="6335" max="6335" width="0.7109375" style="99" customWidth="1"/>
    <col min="6336" max="6336" width="17.42578125" style="99" customWidth="1"/>
    <col min="6337" max="6337" width="0.7109375" style="99" customWidth="1"/>
    <col min="6338" max="6338" width="15.28515625" style="99" customWidth="1"/>
    <col min="6339" max="6339" width="4.140625" style="99" customWidth="1"/>
    <col min="6340" max="6341" width="0" style="99" hidden="1" customWidth="1"/>
    <col min="6342" max="6577" width="10.140625" style="99"/>
    <col min="6578" max="6578" width="3" style="99" customWidth="1"/>
    <col min="6579" max="6579" width="2.140625" style="99" customWidth="1"/>
    <col min="6580" max="6580" width="39.42578125" style="99" customWidth="1"/>
    <col min="6581" max="6581" width="0.85546875" style="99" customWidth="1"/>
    <col min="6582" max="6582" width="7.28515625" style="99" customWidth="1"/>
    <col min="6583" max="6583" width="0.7109375" style="99" customWidth="1"/>
    <col min="6584" max="6584" width="16.85546875" style="99" customWidth="1"/>
    <col min="6585" max="6585" width="0.7109375" style="99" customWidth="1"/>
    <col min="6586" max="6586" width="17.28515625" style="99" customWidth="1"/>
    <col min="6587" max="6587" width="1.140625" style="99" customWidth="1"/>
    <col min="6588" max="6588" width="15.28515625" style="99" customWidth="1"/>
    <col min="6589" max="6589" width="0.7109375" style="99" customWidth="1"/>
    <col min="6590" max="6590" width="16.7109375" style="99" customWidth="1"/>
    <col min="6591" max="6591" width="0.7109375" style="99" customWidth="1"/>
    <col min="6592" max="6592" width="17.42578125" style="99" customWidth="1"/>
    <col min="6593" max="6593" width="0.7109375" style="99" customWidth="1"/>
    <col min="6594" max="6594" width="15.28515625" style="99" customWidth="1"/>
    <col min="6595" max="6595" width="4.140625" style="99" customWidth="1"/>
    <col min="6596" max="6597" width="0" style="99" hidden="1" customWidth="1"/>
    <col min="6598" max="6833" width="10.140625" style="99"/>
    <col min="6834" max="6834" width="3" style="99" customWidth="1"/>
    <col min="6835" max="6835" width="2.140625" style="99" customWidth="1"/>
    <col min="6836" max="6836" width="39.42578125" style="99" customWidth="1"/>
    <col min="6837" max="6837" width="0.85546875" style="99" customWidth="1"/>
    <col min="6838" max="6838" width="7.28515625" style="99" customWidth="1"/>
    <col min="6839" max="6839" width="0.7109375" style="99" customWidth="1"/>
    <col min="6840" max="6840" width="16.85546875" style="99" customWidth="1"/>
    <col min="6841" max="6841" width="0.7109375" style="99" customWidth="1"/>
    <col min="6842" max="6842" width="17.28515625" style="99" customWidth="1"/>
    <col min="6843" max="6843" width="1.140625" style="99" customWidth="1"/>
    <col min="6844" max="6844" width="15.28515625" style="99" customWidth="1"/>
    <col min="6845" max="6845" width="0.7109375" style="99" customWidth="1"/>
    <col min="6846" max="6846" width="16.7109375" style="99" customWidth="1"/>
    <col min="6847" max="6847" width="0.7109375" style="99" customWidth="1"/>
    <col min="6848" max="6848" width="17.42578125" style="99" customWidth="1"/>
    <col min="6849" max="6849" width="0.7109375" style="99" customWidth="1"/>
    <col min="6850" max="6850" width="15.28515625" style="99" customWidth="1"/>
    <col min="6851" max="6851" width="4.140625" style="99" customWidth="1"/>
    <col min="6852" max="6853" width="0" style="99" hidden="1" customWidth="1"/>
    <col min="6854" max="7089" width="10.140625" style="99"/>
    <col min="7090" max="7090" width="3" style="99" customWidth="1"/>
    <col min="7091" max="7091" width="2.140625" style="99" customWidth="1"/>
    <col min="7092" max="7092" width="39.42578125" style="99" customWidth="1"/>
    <col min="7093" max="7093" width="0.85546875" style="99" customWidth="1"/>
    <col min="7094" max="7094" width="7.28515625" style="99" customWidth="1"/>
    <col min="7095" max="7095" width="0.7109375" style="99" customWidth="1"/>
    <col min="7096" max="7096" width="16.85546875" style="99" customWidth="1"/>
    <col min="7097" max="7097" width="0.7109375" style="99" customWidth="1"/>
    <col min="7098" max="7098" width="17.28515625" style="99" customWidth="1"/>
    <col min="7099" max="7099" width="1.140625" style="99" customWidth="1"/>
    <col min="7100" max="7100" width="15.28515625" style="99" customWidth="1"/>
    <col min="7101" max="7101" width="0.7109375" style="99" customWidth="1"/>
    <col min="7102" max="7102" width="16.7109375" style="99" customWidth="1"/>
    <col min="7103" max="7103" width="0.7109375" style="99" customWidth="1"/>
    <col min="7104" max="7104" width="17.42578125" style="99" customWidth="1"/>
    <col min="7105" max="7105" width="0.7109375" style="99" customWidth="1"/>
    <col min="7106" max="7106" width="15.28515625" style="99" customWidth="1"/>
    <col min="7107" max="7107" width="4.140625" style="99" customWidth="1"/>
    <col min="7108" max="7109" width="0" style="99" hidden="1" customWidth="1"/>
    <col min="7110" max="7345" width="10.140625" style="99"/>
    <col min="7346" max="7346" width="3" style="99" customWidth="1"/>
    <col min="7347" max="7347" width="2.140625" style="99" customWidth="1"/>
    <col min="7348" max="7348" width="39.42578125" style="99" customWidth="1"/>
    <col min="7349" max="7349" width="0.85546875" style="99" customWidth="1"/>
    <col min="7350" max="7350" width="7.28515625" style="99" customWidth="1"/>
    <col min="7351" max="7351" width="0.7109375" style="99" customWidth="1"/>
    <col min="7352" max="7352" width="16.85546875" style="99" customWidth="1"/>
    <col min="7353" max="7353" width="0.7109375" style="99" customWidth="1"/>
    <col min="7354" max="7354" width="17.28515625" style="99" customWidth="1"/>
    <col min="7355" max="7355" width="1.140625" style="99" customWidth="1"/>
    <col min="7356" max="7356" width="15.28515625" style="99" customWidth="1"/>
    <col min="7357" max="7357" width="0.7109375" style="99" customWidth="1"/>
    <col min="7358" max="7358" width="16.7109375" style="99" customWidth="1"/>
    <col min="7359" max="7359" width="0.7109375" style="99" customWidth="1"/>
    <col min="7360" max="7360" width="17.42578125" style="99" customWidth="1"/>
    <col min="7361" max="7361" width="0.7109375" style="99" customWidth="1"/>
    <col min="7362" max="7362" width="15.28515625" style="99" customWidth="1"/>
    <col min="7363" max="7363" width="4.140625" style="99" customWidth="1"/>
    <col min="7364" max="7365" width="0" style="99" hidden="1" customWidth="1"/>
    <col min="7366" max="7601" width="10.140625" style="99"/>
    <col min="7602" max="7602" width="3" style="99" customWidth="1"/>
    <col min="7603" max="7603" width="2.140625" style="99" customWidth="1"/>
    <col min="7604" max="7604" width="39.42578125" style="99" customWidth="1"/>
    <col min="7605" max="7605" width="0.85546875" style="99" customWidth="1"/>
    <col min="7606" max="7606" width="7.28515625" style="99" customWidth="1"/>
    <col min="7607" max="7607" width="0.7109375" style="99" customWidth="1"/>
    <col min="7608" max="7608" width="16.85546875" style="99" customWidth="1"/>
    <col min="7609" max="7609" width="0.7109375" style="99" customWidth="1"/>
    <col min="7610" max="7610" width="17.28515625" style="99" customWidth="1"/>
    <col min="7611" max="7611" width="1.140625" style="99" customWidth="1"/>
    <col min="7612" max="7612" width="15.28515625" style="99" customWidth="1"/>
    <col min="7613" max="7613" width="0.7109375" style="99" customWidth="1"/>
    <col min="7614" max="7614" width="16.7109375" style="99" customWidth="1"/>
    <col min="7615" max="7615" width="0.7109375" style="99" customWidth="1"/>
    <col min="7616" max="7616" width="17.42578125" style="99" customWidth="1"/>
    <col min="7617" max="7617" width="0.7109375" style="99" customWidth="1"/>
    <col min="7618" max="7618" width="15.28515625" style="99" customWidth="1"/>
    <col min="7619" max="7619" width="4.140625" style="99" customWidth="1"/>
    <col min="7620" max="7621" width="0" style="99" hidden="1" customWidth="1"/>
    <col min="7622" max="7857" width="10.140625" style="99"/>
    <col min="7858" max="7858" width="3" style="99" customWidth="1"/>
    <col min="7859" max="7859" width="2.140625" style="99" customWidth="1"/>
    <col min="7860" max="7860" width="39.42578125" style="99" customWidth="1"/>
    <col min="7861" max="7861" width="0.85546875" style="99" customWidth="1"/>
    <col min="7862" max="7862" width="7.28515625" style="99" customWidth="1"/>
    <col min="7863" max="7863" width="0.7109375" style="99" customWidth="1"/>
    <col min="7864" max="7864" width="16.85546875" style="99" customWidth="1"/>
    <col min="7865" max="7865" width="0.7109375" style="99" customWidth="1"/>
    <col min="7866" max="7866" width="17.28515625" style="99" customWidth="1"/>
    <col min="7867" max="7867" width="1.140625" style="99" customWidth="1"/>
    <col min="7868" max="7868" width="15.28515625" style="99" customWidth="1"/>
    <col min="7869" max="7869" width="0.7109375" style="99" customWidth="1"/>
    <col min="7870" max="7870" width="16.7109375" style="99" customWidth="1"/>
    <col min="7871" max="7871" width="0.7109375" style="99" customWidth="1"/>
    <col min="7872" max="7872" width="17.42578125" style="99" customWidth="1"/>
    <col min="7873" max="7873" width="0.7109375" style="99" customWidth="1"/>
    <col min="7874" max="7874" width="15.28515625" style="99" customWidth="1"/>
    <col min="7875" max="7875" width="4.140625" style="99" customWidth="1"/>
    <col min="7876" max="7877" width="0" style="99" hidden="1" customWidth="1"/>
    <col min="7878" max="8113" width="10.140625" style="99"/>
    <col min="8114" max="8114" width="3" style="99" customWidth="1"/>
    <col min="8115" max="8115" width="2.140625" style="99" customWidth="1"/>
    <col min="8116" max="8116" width="39.42578125" style="99" customWidth="1"/>
    <col min="8117" max="8117" width="0.85546875" style="99" customWidth="1"/>
    <col min="8118" max="8118" width="7.28515625" style="99" customWidth="1"/>
    <col min="8119" max="8119" width="0.7109375" style="99" customWidth="1"/>
    <col min="8120" max="8120" width="16.85546875" style="99" customWidth="1"/>
    <col min="8121" max="8121" width="0.7109375" style="99" customWidth="1"/>
    <col min="8122" max="8122" width="17.28515625" style="99" customWidth="1"/>
    <col min="8123" max="8123" width="1.140625" style="99" customWidth="1"/>
    <col min="8124" max="8124" width="15.28515625" style="99" customWidth="1"/>
    <col min="8125" max="8125" width="0.7109375" style="99" customWidth="1"/>
    <col min="8126" max="8126" width="16.7109375" style="99" customWidth="1"/>
    <col min="8127" max="8127" width="0.7109375" style="99" customWidth="1"/>
    <col min="8128" max="8128" width="17.42578125" style="99" customWidth="1"/>
    <col min="8129" max="8129" width="0.7109375" style="99" customWidth="1"/>
    <col min="8130" max="8130" width="15.28515625" style="99" customWidth="1"/>
    <col min="8131" max="8131" width="4.140625" style="99" customWidth="1"/>
    <col min="8132" max="8133" width="0" style="99" hidden="1" customWidth="1"/>
    <col min="8134" max="8369" width="10.140625" style="99"/>
    <col min="8370" max="8370" width="3" style="99" customWidth="1"/>
    <col min="8371" max="8371" width="2.140625" style="99" customWidth="1"/>
    <col min="8372" max="8372" width="39.42578125" style="99" customWidth="1"/>
    <col min="8373" max="8373" width="0.85546875" style="99" customWidth="1"/>
    <col min="8374" max="8374" width="7.28515625" style="99" customWidth="1"/>
    <col min="8375" max="8375" width="0.7109375" style="99" customWidth="1"/>
    <col min="8376" max="8376" width="16.85546875" style="99" customWidth="1"/>
    <col min="8377" max="8377" width="0.7109375" style="99" customWidth="1"/>
    <col min="8378" max="8378" width="17.28515625" style="99" customWidth="1"/>
    <col min="8379" max="8379" width="1.140625" style="99" customWidth="1"/>
    <col min="8380" max="8380" width="15.28515625" style="99" customWidth="1"/>
    <col min="8381" max="8381" width="0.7109375" style="99" customWidth="1"/>
    <col min="8382" max="8382" width="16.7109375" style="99" customWidth="1"/>
    <col min="8383" max="8383" width="0.7109375" style="99" customWidth="1"/>
    <col min="8384" max="8384" width="17.42578125" style="99" customWidth="1"/>
    <col min="8385" max="8385" width="0.7109375" style="99" customWidth="1"/>
    <col min="8386" max="8386" width="15.28515625" style="99" customWidth="1"/>
    <col min="8387" max="8387" width="4.140625" style="99" customWidth="1"/>
    <col min="8388" max="8389" width="0" style="99" hidden="1" customWidth="1"/>
    <col min="8390" max="8625" width="10.140625" style="99"/>
    <col min="8626" max="8626" width="3" style="99" customWidth="1"/>
    <col min="8627" max="8627" width="2.140625" style="99" customWidth="1"/>
    <col min="8628" max="8628" width="39.42578125" style="99" customWidth="1"/>
    <col min="8629" max="8629" width="0.85546875" style="99" customWidth="1"/>
    <col min="8630" max="8630" width="7.28515625" style="99" customWidth="1"/>
    <col min="8631" max="8631" width="0.7109375" style="99" customWidth="1"/>
    <col min="8632" max="8632" width="16.85546875" style="99" customWidth="1"/>
    <col min="8633" max="8633" width="0.7109375" style="99" customWidth="1"/>
    <col min="8634" max="8634" width="17.28515625" style="99" customWidth="1"/>
    <col min="8635" max="8635" width="1.140625" style="99" customWidth="1"/>
    <col min="8636" max="8636" width="15.28515625" style="99" customWidth="1"/>
    <col min="8637" max="8637" width="0.7109375" style="99" customWidth="1"/>
    <col min="8638" max="8638" width="16.7109375" style="99" customWidth="1"/>
    <col min="8639" max="8639" width="0.7109375" style="99" customWidth="1"/>
    <col min="8640" max="8640" width="17.42578125" style="99" customWidth="1"/>
    <col min="8641" max="8641" width="0.7109375" style="99" customWidth="1"/>
    <col min="8642" max="8642" width="15.28515625" style="99" customWidth="1"/>
    <col min="8643" max="8643" width="4.140625" style="99" customWidth="1"/>
    <col min="8644" max="8645" width="0" style="99" hidden="1" customWidth="1"/>
    <col min="8646" max="8881" width="10.140625" style="99"/>
    <col min="8882" max="8882" width="3" style="99" customWidth="1"/>
    <col min="8883" max="8883" width="2.140625" style="99" customWidth="1"/>
    <col min="8884" max="8884" width="39.42578125" style="99" customWidth="1"/>
    <col min="8885" max="8885" width="0.85546875" style="99" customWidth="1"/>
    <col min="8886" max="8886" width="7.28515625" style="99" customWidth="1"/>
    <col min="8887" max="8887" width="0.7109375" style="99" customWidth="1"/>
    <col min="8888" max="8888" width="16.85546875" style="99" customWidth="1"/>
    <col min="8889" max="8889" width="0.7109375" style="99" customWidth="1"/>
    <col min="8890" max="8890" width="17.28515625" style="99" customWidth="1"/>
    <col min="8891" max="8891" width="1.140625" style="99" customWidth="1"/>
    <col min="8892" max="8892" width="15.28515625" style="99" customWidth="1"/>
    <col min="8893" max="8893" width="0.7109375" style="99" customWidth="1"/>
    <col min="8894" max="8894" width="16.7109375" style="99" customWidth="1"/>
    <col min="8895" max="8895" width="0.7109375" style="99" customWidth="1"/>
    <col min="8896" max="8896" width="17.42578125" style="99" customWidth="1"/>
    <col min="8897" max="8897" width="0.7109375" style="99" customWidth="1"/>
    <col min="8898" max="8898" width="15.28515625" style="99" customWidth="1"/>
    <col min="8899" max="8899" width="4.140625" style="99" customWidth="1"/>
    <col min="8900" max="8901" width="0" style="99" hidden="1" customWidth="1"/>
    <col min="8902" max="9137" width="10.140625" style="99"/>
    <col min="9138" max="9138" width="3" style="99" customWidth="1"/>
    <col min="9139" max="9139" width="2.140625" style="99" customWidth="1"/>
    <col min="9140" max="9140" width="39.42578125" style="99" customWidth="1"/>
    <col min="9141" max="9141" width="0.85546875" style="99" customWidth="1"/>
    <col min="9142" max="9142" width="7.28515625" style="99" customWidth="1"/>
    <col min="9143" max="9143" width="0.7109375" style="99" customWidth="1"/>
    <col min="9144" max="9144" width="16.85546875" style="99" customWidth="1"/>
    <col min="9145" max="9145" width="0.7109375" style="99" customWidth="1"/>
    <col min="9146" max="9146" width="17.28515625" style="99" customWidth="1"/>
    <col min="9147" max="9147" width="1.140625" style="99" customWidth="1"/>
    <col min="9148" max="9148" width="15.28515625" style="99" customWidth="1"/>
    <col min="9149" max="9149" width="0.7109375" style="99" customWidth="1"/>
    <col min="9150" max="9150" width="16.7109375" style="99" customWidth="1"/>
    <col min="9151" max="9151" width="0.7109375" style="99" customWidth="1"/>
    <col min="9152" max="9152" width="17.42578125" style="99" customWidth="1"/>
    <col min="9153" max="9153" width="0.7109375" style="99" customWidth="1"/>
    <col min="9154" max="9154" width="15.28515625" style="99" customWidth="1"/>
    <col min="9155" max="9155" width="4.140625" style="99" customWidth="1"/>
    <col min="9156" max="9157" width="0" style="99" hidden="1" customWidth="1"/>
    <col min="9158" max="9393" width="10.140625" style="99"/>
    <col min="9394" max="9394" width="3" style="99" customWidth="1"/>
    <col min="9395" max="9395" width="2.140625" style="99" customWidth="1"/>
    <col min="9396" max="9396" width="39.42578125" style="99" customWidth="1"/>
    <col min="9397" max="9397" width="0.85546875" style="99" customWidth="1"/>
    <col min="9398" max="9398" width="7.28515625" style="99" customWidth="1"/>
    <col min="9399" max="9399" width="0.7109375" style="99" customWidth="1"/>
    <col min="9400" max="9400" width="16.85546875" style="99" customWidth="1"/>
    <col min="9401" max="9401" width="0.7109375" style="99" customWidth="1"/>
    <col min="9402" max="9402" width="17.28515625" style="99" customWidth="1"/>
    <col min="9403" max="9403" width="1.140625" style="99" customWidth="1"/>
    <col min="9404" max="9404" width="15.28515625" style="99" customWidth="1"/>
    <col min="9405" max="9405" width="0.7109375" style="99" customWidth="1"/>
    <col min="9406" max="9406" width="16.7109375" style="99" customWidth="1"/>
    <col min="9407" max="9407" width="0.7109375" style="99" customWidth="1"/>
    <col min="9408" max="9408" width="17.42578125" style="99" customWidth="1"/>
    <col min="9409" max="9409" width="0.7109375" style="99" customWidth="1"/>
    <col min="9410" max="9410" width="15.28515625" style="99" customWidth="1"/>
    <col min="9411" max="9411" width="4.140625" style="99" customWidth="1"/>
    <col min="9412" max="9413" width="0" style="99" hidden="1" customWidth="1"/>
    <col min="9414" max="9649" width="10.140625" style="99"/>
    <col min="9650" max="9650" width="3" style="99" customWidth="1"/>
    <col min="9651" max="9651" width="2.140625" style="99" customWidth="1"/>
    <col min="9652" max="9652" width="39.42578125" style="99" customWidth="1"/>
    <col min="9653" max="9653" width="0.85546875" style="99" customWidth="1"/>
    <col min="9654" max="9654" width="7.28515625" style="99" customWidth="1"/>
    <col min="9655" max="9655" width="0.7109375" style="99" customWidth="1"/>
    <col min="9656" max="9656" width="16.85546875" style="99" customWidth="1"/>
    <col min="9657" max="9657" width="0.7109375" style="99" customWidth="1"/>
    <col min="9658" max="9658" width="17.28515625" style="99" customWidth="1"/>
    <col min="9659" max="9659" width="1.140625" style="99" customWidth="1"/>
    <col min="9660" max="9660" width="15.28515625" style="99" customWidth="1"/>
    <col min="9661" max="9661" width="0.7109375" style="99" customWidth="1"/>
    <col min="9662" max="9662" width="16.7109375" style="99" customWidth="1"/>
    <col min="9663" max="9663" width="0.7109375" style="99" customWidth="1"/>
    <col min="9664" max="9664" width="17.42578125" style="99" customWidth="1"/>
    <col min="9665" max="9665" width="0.7109375" style="99" customWidth="1"/>
    <col min="9666" max="9666" width="15.28515625" style="99" customWidth="1"/>
    <col min="9667" max="9667" width="4.140625" style="99" customWidth="1"/>
    <col min="9668" max="9669" width="0" style="99" hidden="1" customWidth="1"/>
    <col min="9670" max="9905" width="10.140625" style="99"/>
    <col min="9906" max="9906" width="3" style="99" customWidth="1"/>
    <col min="9907" max="9907" width="2.140625" style="99" customWidth="1"/>
    <col min="9908" max="9908" width="39.42578125" style="99" customWidth="1"/>
    <col min="9909" max="9909" width="0.85546875" style="99" customWidth="1"/>
    <col min="9910" max="9910" width="7.28515625" style="99" customWidth="1"/>
    <col min="9911" max="9911" width="0.7109375" style="99" customWidth="1"/>
    <col min="9912" max="9912" width="16.85546875" style="99" customWidth="1"/>
    <col min="9913" max="9913" width="0.7109375" style="99" customWidth="1"/>
    <col min="9914" max="9914" width="17.28515625" style="99" customWidth="1"/>
    <col min="9915" max="9915" width="1.140625" style="99" customWidth="1"/>
    <col min="9916" max="9916" width="15.28515625" style="99" customWidth="1"/>
    <col min="9917" max="9917" width="0.7109375" style="99" customWidth="1"/>
    <col min="9918" max="9918" width="16.7109375" style="99" customWidth="1"/>
    <col min="9919" max="9919" width="0.7109375" style="99" customWidth="1"/>
    <col min="9920" max="9920" width="17.42578125" style="99" customWidth="1"/>
    <col min="9921" max="9921" width="0.7109375" style="99" customWidth="1"/>
    <col min="9922" max="9922" width="15.28515625" style="99" customWidth="1"/>
    <col min="9923" max="9923" width="4.140625" style="99" customWidth="1"/>
    <col min="9924" max="9925" width="0" style="99" hidden="1" customWidth="1"/>
    <col min="9926" max="10161" width="10.140625" style="99"/>
    <col min="10162" max="10162" width="3" style="99" customWidth="1"/>
    <col min="10163" max="10163" width="2.140625" style="99" customWidth="1"/>
    <col min="10164" max="10164" width="39.42578125" style="99" customWidth="1"/>
    <col min="10165" max="10165" width="0.85546875" style="99" customWidth="1"/>
    <col min="10166" max="10166" width="7.28515625" style="99" customWidth="1"/>
    <col min="10167" max="10167" width="0.7109375" style="99" customWidth="1"/>
    <col min="10168" max="10168" width="16.85546875" style="99" customWidth="1"/>
    <col min="10169" max="10169" width="0.7109375" style="99" customWidth="1"/>
    <col min="10170" max="10170" width="17.28515625" style="99" customWidth="1"/>
    <col min="10171" max="10171" width="1.140625" style="99" customWidth="1"/>
    <col min="10172" max="10172" width="15.28515625" style="99" customWidth="1"/>
    <col min="10173" max="10173" width="0.7109375" style="99" customWidth="1"/>
    <col min="10174" max="10174" width="16.7109375" style="99" customWidth="1"/>
    <col min="10175" max="10175" width="0.7109375" style="99" customWidth="1"/>
    <col min="10176" max="10176" width="17.42578125" style="99" customWidth="1"/>
    <col min="10177" max="10177" width="0.7109375" style="99" customWidth="1"/>
    <col min="10178" max="10178" width="15.28515625" style="99" customWidth="1"/>
    <col min="10179" max="10179" width="4.140625" style="99" customWidth="1"/>
    <col min="10180" max="10181" width="0" style="99" hidden="1" customWidth="1"/>
    <col min="10182" max="10417" width="10.140625" style="99"/>
    <col min="10418" max="10418" width="3" style="99" customWidth="1"/>
    <col min="10419" max="10419" width="2.140625" style="99" customWidth="1"/>
    <col min="10420" max="10420" width="39.42578125" style="99" customWidth="1"/>
    <col min="10421" max="10421" width="0.85546875" style="99" customWidth="1"/>
    <col min="10422" max="10422" width="7.28515625" style="99" customWidth="1"/>
    <col min="10423" max="10423" width="0.7109375" style="99" customWidth="1"/>
    <col min="10424" max="10424" width="16.85546875" style="99" customWidth="1"/>
    <col min="10425" max="10425" width="0.7109375" style="99" customWidth="1"/>
    <col min="10426" max="10426" width="17.28515625" style="99" customWidth="1"/>
    <col min="10427" max="10427" width="1.140625" style="99" customWidth="1"/>
    <col min="10428" max="10428" width="15.28515625" style="99" customWidth="1"/>
    <col min="10429" max="10429" width="0.7109375" style="99" customWidth="1"/>
    <col min="10430" max="10430" width="16.7109375" style="99" customWidth="1"/>
    <col min="10431" max="10431" width="0.7109375" style="99" customWidth="1"/>
    <col min="10432" max="10432" width="17.42578125" style="99" customWidth="1"/>
    <col min="10433" max="10433" width="0.7109375" style="99" customWidth="1"/>
    <col min="10434" max="10434" width="15.28515625" style="99" customWidth="1"/>
    <col min="10435" max="10435" width="4.140625" style="99" customWidth="1"/>
    <col min="10436" max="10437" width="0" style="99" hidden="1" customWidth="1"/>
    <col min="10438" max="10673" width="10.140625" style="99"/>
    <col min="10674" max="10674" width="3" style="99" customWidth="1"/>
    <col min="10675" max="10675" width="2.140625" style="99" customWidth="1"/>
    <col min="10676" max="10676" width="39.42578125" style="99" customWidth="1"/>
    <col min="10677" max="10677" width="0.85546875" style="99" customWidth="1"/>
    <col min="10678" max="10678" width="7.28515625" style="99" customWidth="1"/>
    <col min="10679" max="10679" width="0.7109375" style="99" customWidth="1"/>
    <col min="10680" max="10680" width="16.85546875" style="99" customWidth="1"/>
    <col min="10681" max="10681" width="0.7109375" style="99" customWidth="1"/>
    <col min="10682" max="10682" width="17.28515625" style="99" customWidth="1"/>
    <col min="10683" max="10683" width="1.140625" style="99" customWidth="1"/>
    <col min="10684" max="10684" width="15.28515625" style="99" customWidth="1"/>
    <col min="10685" max="10685" width="0.7109375" style="99" customWidth="1"/>
    <col min="10686" max="10686" width="16.7109375" style="99" customWidth="1"/>
    <col min="10687" max="10687" width="0.7109375" style="99" customWidth="1"/>
    <col min="10688" max="10688" width="17.42578125" style="99" customWidth="1"/>
    <col min="10689" max="10689" width="0.7109375" style="99" customWidth="1"/>
    <col min="10690" max="10690" width="15.28515625" style="99" customWidth="1"/>
    <col min="10691" max="10691" width="4.140625" style="99" customWidth="1"/>
    <col min="10692" max="10693" width="0" style="99" hidden="1" customWidth="1"/>
    <col min="10694" max="10929" width="10.140625" style="99"/>
    <col min="10930" max="10930" width="3" style="99" customWidth="1"/>
    <col min="10931" max="10931" width="2.140625" style="99" customWidth="1"/>
    <col min="10932" max="10932" width="39.42578125" style="99" customWidth="1"/>
    <col min="10933" max="10933" width="0.85546875" style="99" customWidth="1"/>
    <col min="10934" max="10934" width="7.28515625" style="99" customWidth="1"/>
    <col min="10935" max="10935" width="0.7109375" style="99" customWidth="1"/>
    <col min="10936" max="10936" width="16.85546875" style="99" customWidth="1"/>
    <col min="10937" max="10937" width="0.7109375" style="99" customWidth="1"/>
    <col min="10938" max="10938" width="17.28515625" style="99" customWidth="1"/>
    <col min="10939" max="10939" width="1.140625" style="99" customWidth="1"/>
    <col min="10940" max="10940" width="15.28515625" style="99" customWidth="1"/>
    <col min="10941" max="10941" width="0.7109375" style="99" customWidth="1"/>
    <col min="10942" max="10942" width="16.7109375" style="99" customWidth="1"/>
    <col min="10943" max="10943" width="0.7109375" style="99" customWidth="1"/>
    <col min="10944" max="10944" width="17.42578125" style="99" customWidth="1"/>
    <col min="10945" max="10945" width="0.7109375" style="99" customWidth="1"/>
    <col min="10946" max="10946" width="15.28515625" style="99" customWidth="1"/>
    <col min="10947" max="10947" width="4.140625" style="99" customWidth="1"/>
    <col min="10948" max="10949" width="0" style="99" hidden="1" customWidth="1"/>
    <col min="10950" max="11185" width="10.140625" style="99"/>
    <col min="11186" max="11186" width="3" style="99" customWidth="1"/>
    <col min="11187" max="11187" width="2.140625" style="99" customWidth="1"/>
    <col min="11188" max="11188" width="39.42578125" style="99" customWidth="1"/>
    <col min="11189" max="11189" width="0.85546875" style="99" customWidth="1"/>
    <col min="11190" max="11190" width="7.28515625" style="99" customWidth="1"/>
    <col min="11191" max="11191" width="0.7109375" style="99" customWidth="1"/>
    <col min="11192" max="11192" width="16.85546875" style="99" customWidth="1"/>
    <col min="11193" max="11193" width="0.7109375" style="99" customWidth="1"/>
    <col min="11194" max="11194" width="17.28515625" style="99" customWidth="1"/>
    <col min="11195" max="11195" width="1.140625" style="99" customWidth="1"/>
    <col min="11196" max="11196" width="15.28515625" style="99" customWidth="1"/>
    <col min="11197" max="11197" width="0.7109375" style="99" customWidth="1"/>
    <col min="11198" max="11198" width="16.7109375" style="99" customWidth="1"/>
    <col min="11199" max="11199" width="0.7109375" style="99" customWidth="1"/>
    <col min="11200" max="11200" width="17.42578125" style="99" customWidth="1"/>
    <col min="11201" max="11201" width="0.7109375" style="99" customWidth="1"/>
    <col min="11202" max="11202" width="15.28515625" style="99" customWidth="1"/>
    <col min="11203" max="11203" width="4.140625" style="99" customWidth="1"/>
    <col min="11204" max="11205" width="0" style="99" hidden="1" customWidth="1"/>
    <col min="11206" max="11441" width="10.140625" style="99"/>
    <col min="11442" max="11442" width="3" style="99" customWidth="1"/>
    <col min="11443" max="11443" width="2.140625" style="99" customWidth="1"/>
    <col min="11444" max="11444" width="39.42578125" style="99" customWidth="1"/>
    <col min="11445" max="11445" width="0.85546875" style="99" customWidth="1"/>
    <col min="11446" max="11446" width="7.28515625" style="99" customWidth="1"/>
    <col min="11447" max="11447" width="0.7109375" style="99" customWidth="1"/>
    <col min="11448" max="11448" width="16.85546875" style="99" customWidth="1"/>
    <col min="11449" max="11449" width="0.7109375" style="99" customWidth="1"/>
    <col min="11450" max="11450" width="17.28515625" style="99" customWidth="1"/>
    <col min="11451" max="11451" width="1.140625" style="99" customWidth="1"/>
    <col min="11452" max="11452" width="15.28515625" style="99" customWidth="1"/>
    <col min="11453" max="11453" width="0.7109375" style="99" customWidth="1"/>
    <col min="11454" max="11454" width="16.7109375" style="99" customWidth="1"/>
    <col min="11455" max="11455" width="0.7109375" style="99" customWidth="1"/>
    <col min="11456" max="11456" width="17.42578125" style="99" customWidth="1"/>
    <col min="11457" max="11457" width="0.7109375" style="99" customWidth="1"/>
    <col min="11458" max="11458" width="15.28515625" style="99" customWidth="1"/>
    <col min="11459" max="11459" width="4.140625" style="99" customWidth="1"/>
    <col min="11460" max="11461" width="0" style="99" hidden="1" customWidth="1"/>
    <col min="11462" max="11697" width="10.140625" style="99"/>
    <col min="11698" max="11698" width="3" style="99" customWidth="1"/>
    <col min="11699" max="11699" width="2.140625" style="99" customWidth="1"/>
    <col min="11700" max="11700" width="39.42578125" style="99" customWidth="1"/>
    <col min="11701" max="11701" width="0.85546875" style="99" customWidth="1"/>
    <col min="11702" max="11702" width="7.28515625" style="99" customWidth="1"/>
    <col min="11703" max="11703" width="0.7109375" style="99" customWidth="1"/>
    <col min="11704" max="11704" width="16.85546875" style="99" customWidth="1"/>
    <col min="11705" max="11705" width="0.7109375" style="99" customWidth="1"/>
    <col min="11706" max="11706" width="17.28515625" style="99" customWidth="1"/>
    <col min="11707" max="11707" width="1.140625" style="99" customWidth="1"/>
    <col min="11708" max="11708" width="15.28515625" style="99" customWidth="1"/>
    <col min="11709" max="11709" width="0.7109375" style="99" customWidth="1"/>
    <col min="11710" max="11710" width="16.7109375" style="99" customWidth="1"/>
    <col min="11711" max="11711" width="0.7109375" style="99" customWidth="1"/>
    <col min="11712" max="11712" width="17.42578125" style="99" customWidth="1"/>
    <col min="11713" max="11713" width="0.7109375" style="99" customWidth="1"/>
    <col min="11714" max="11714" width="15.28515625" style="99" customWidth="1"/>
    <col min="11715" max="11715" width="4.140625" style="99" customWidth="1"/>
    <col min="11716" max="11717" width="0" style="99" hidden="1" customWidth="1"/>
    <col min="11718" max="11953" width="10.140625" style="99"/>
    <col min="11954" max="11954" width="3" style="99" customWidth="1"/>
    <col min="11955" max="11955" width="2.140625" style="99" customWidth="1"/>
    <col min="11956" max="11956" width="39.42578125" style="99" customWidth="1"/>
    <col min="11957" max="11957" width="0.85546875" style="99" customWidth="1"/>
    <col min="11958" max="11958" width="7.28515625" style="99" customWidth="1"/>
    <col min="11959" max="11959" width="0.7109375" style="99" customWidth="1"/>
    <col min="11960" max="11960" width="16.85546875" style="99" customWidth="1"/>
    <col min="11961" max="11961" width="0.7109375" style="99" customWidth="1"/>
    <col min="11962" max="11962" width="17.28515625" style="99" customWidth="1"/>
    <col min="11963" max="11963" width="1.140625" style="99" customWidth="1"/>
    <col min="11964" max="11964" width="15.28515625" style="99" customWidth="1"/>
    <col min="11965" max="11965" width="0.7109375" style="99" customWidth="1"/>
    <col min="11966" max="11966" width="16.7109375" style="99" customWidth="1"/>
    <col min="11967" max="11967" width="0.7109375" style="99" customWidth="1"/>
    <col min="11968" max="11968" width="17.42578125" style="99" customWidth="1"/>
    <col min="11969" max="11969" width="0.7109375" style="99" customWidth="1"/>
    <col min="11970" max="11970" width="15.28515625" style="99" customWidth="1"/>
    <col min="11971" max="11971" width="4.140625" style="99" customWidth="1"/>
    <col min="11972" max="11973" width="0" style="99" hidden="1" customWidth="1"/>
    <col min="11974" max="12209" width="10.140625" style="99"/>
    <col min="12210" max="12210" width="3" style="99" customWidth="1"/>
    <col min="12211" max="12211" width="2.140625" style="99" customWidth="1"/>
    <col min="12212" max="12212" width="39.42578125" style="99" customWidth="1"/>
    <col min="12213" max="12213" width="0.85546875" style="99" customWidth="1"/>
    <col min="12214" max="12214" width="7.28515625" style="99" customWidth="1"/>
    <col min="12215" max="12215" width="0.7109375" style="99" customWidth="1"/>
    <col min="12216" max="12216" width="16.85546875" style="99" customWidth="1"/>
    <col min="12217" max="12217" width="0.7109375" style="99" customWidth="1"/>
    <col min="12218" max="12218" width="17.28515625" style="99" customWidth="1"/>
    <col min="12219" max="12219" width="1.140625" style="99" customWidth="1"/>
    <col min="12220" max="12220" width="15.28515625" style="99" customWidth="1"/>
    <col min="12221" max="12221" width="0.7109375" style="99" customWidth="1"/>
    <col min="12222" max="12222" width="16.7109375" style="99" customWidth="1"/>
    <col min="12223" max="12223" width="0.7109375" style="99" customWidth="1"/>
    <col min="12224" max="12224" width="17.42578125" style="99" customWidth="1"/>
    <col min="12225" max="12225" width="0.7109375" style="99" customWidth="1"/>
    <col min="12226" max="12226" width="15.28515625" style="99" customWidth="1"/>
    <col min="12227" max="12227" width="4.140625" style="99" customWidth="1"/>
    <col min="12228" max="12229" width="0" style="99" hidden="1" customWidth="1"/>
    <col min="12230" max="12465" width="10.140625" style="99"/>
    <col min="12466" max="12466" width="3" style="99" customWidth="1"/>
    <col min="12467" max="12467" width="2.140625" style="99" customWidth="1"/>
    <col min="12468" max="12468" width="39.42578125" style="99" customWidth="1"/>
    <col min="12469" max="12469" width="0.85546875" style="99" customWidth="1"/>
    <col min="12470" max="12470" width="7.28515625" style="99" customWidth="1"/>
    <col min="12471" max="12471" width="0.7109375" style="99" customWidth="1"/>
    <col min="12472" max="12472" width="16.85546875" style="99" customWidth="1"/>
    <col min="12473" max="12473" width="0.7109375" style="99" customWidth="1"/>
    <col min="12474" max="12474" width="17.28515625" style="99" customWidth="1"/>
    <col min="12475" max="12475" width="1.140625" style="99" customWidth="1"/>
    <col min="12476" max="12476" width="15.28515625" style="99" customWidth="1"/>
    <col min="12477" max="12477" width="0.7109375" style="99" customWidth="1"/>
    <col min="12478" max="12478" width="16.7109375" style="99" customWidth="1"/>
    <col min="12479" max="12479" width="0.7109375" style="99" customWidth="1"/>
    <col min="12480" max="12480" width="17.42578125" style="99" customWidth="1"/>
    <col min="12481" max="12481" width="0.7109375" style="99" customWidth="1"/>
    <col min="12482" max="12482" width="15.28515625" style="99" customWidth="1"/>
    <col min="12483" max="12483" width="4.140625" style="99" customWidth="1"/>
    <col min="12484" max="12485" width="0" style="99" hidden="1" customWidth="1"/>
    <col min="12486" max="12721" width="10.140625" style="99"/>
    <col min="12722" max="12722" width="3" style="99" customWidth="1"/>
    <col min="12723" max="12723" width="2.140625" style="99" customWidth="1"/>
    <col min="12724" max="12724" width="39.42578125" style="99" customWidth="1"/>
    <col min="12725" max="12725" width="0.85546875" style="99" customWidth="1"/>
    <col min="12726" max="12726" width="7.28515625" style="99" customWidth="1"/>
    <col min="12727" max="12727" width="0.7109375" style="99" customWidth="1"/>
    <col min="12728" max="12728" width="16.85546875" style="99" customWidth="1"/>
    <col min="12729" max="12729" width="0.7109375" style="99" customWidth="1"/>
    <col min="12730" max="12730" width="17.28515625" style="99" customWidth="1"/>
    <col min="12731" max="12731" width="1.140625" style="99" customWidth="1"/>
    <col min="12732" max="12732" width="15.28515625" style="99" customWidth="1"/>
    <col min="12733" max="12733" width="0.7109375" style="99" customWidth="1"/>
    <col min="12734" max="12734" width="16.7109375" style="99" customWidth="1"/>
    <col min="12735" max="12735" width="0.7109375" style="99" customWidth="1"/>
    <col min="12736" max="12736" width="17.42578125" style="99" customWidth="1"/>
    <col min="12737" max="12737" width="0.7109375" style="99" customWidth="1"/>
    <col min="12738" max="12738" width="15.28515625" style="99" customWidth="1"/>
    <col min="12739" max="12739" width="4.140625" style="99" customWidth="1"/>
    <col min="12740" max="12741" width="0" style="99" hidden="1" customWidth="1"/>
    <col min="12742" max="12977" width="10.140625" style="99"/>
    <col min="12978" max="12978" width="3" style="99" customWidth="1"/>
    <col min="12979" max="12979" width="2.140625" style="99" customWidth="1"/>
    <col min="12980" max="12980" width="39.42578125" style="99" customWidth="1"/>
    <col min="12981" max="12981" width="0.85546875" style="99" customWidth="1"/>
    <col min="12982" max="12982" width="7.28515625" style="99" customWidth="1"/>
    <col min="12983" max="12983" width="0.7109375" style="99" customWidth="1"/>
    <col min="12984" max="12984" width="16.85546875" style="99" customWidth="1"/>
    <col min="12985" max="12985" width="0.7109375" style="99" customWidth="1"/>
    <col min="12986" max="12986" width="17.28515625" style="99" customWidth="1"/>
    <col min="12987" max="12987" width="1.140625" style="99" customWidth="1"/>
    <col min="12988" max="12988" width="15.28515625" style="99" customWidth="1"/>
    <col min="12989" max="12989" width="0.7109375" style="99" customWidth="1"/>
    <col min="12990" max="12990" width="16.7109375" style="99" customWidth="1"/>
    <col min="12991" max="12991" width="0.7109375" style="99" customWidth="1"/>
    <col min="12992" max="12992" width="17.42578125" style="99" customWidth="1"/>
    <col min="12993" max="12993" width="0.7109375" style="99" customWidth="1"/>
    <col min="12994" max="12994" width="15.28515625" style="99" customWidth="1"/>
    <col min="12995" max="12995" width="4.140625" style="99" customWidth="1"/>
    <col min="12996" max="12997" width="0" style="99" hidden="1" customWidth="1"/>
    <col min="12998" max="13233" width="10.140625" style="99"/>
    <col min="13234" max="13234" width="3" style="99" customWidth="1"/>
    <col min="13235" max="13235" width="2.140625" style="99" customWidth="1"/>
    <col min="13236" max="13236" width="39.42578125" style="99" customWidth="1"/>
    <col min="13237" max="13237" width="0.85546875" style="99" customWidth="1"/>
    <col min="13238" max="13238" width="7.28515625" style="99" customWidth="1"/>
    <col min="13239" max="13239" width="0.7109375" style="99" customWidth="1"/>
    <col min="13240" max="13240" width="16.85546875" style="99" customWidth="1"/>
    <col min="13241" max="13241" width="0.7109375" style="99" customWidth="1"/>
    <col min="13242" max="13242" width="17.28515625" style="99" customWidth="1"/>
    <col min="13243" max="13243" width="1.140625" style="99" customWidth="1"/>
    <col min="13244" max="13244" width="15.28515625" style="99" customWidth="1"/>
    <col min="13245" max="13245" width="0.7109375" style="99" customWidth="1"/>
    <col min="13246" max="13246" width="16.7109375" style="99" customWidth="1"/>
    <col min="13247" max="13247" width="0.7109375" style="99" customWidth="1"/>
    <col min="13248" max="13248" width="17.42578125" style="99" customWidth="1"/>
    <col min="13249" max="13249" width="0.7109375" style="99" customWidth="1"/>
    <col min="13250" max="13250" width="15.28515625" style="99" customWidth="1"/>
    <col min="13251" max="13251" width="4.140625" style="99" customWidth="1"/>
    <col min="13252" max="13253" width="0" style="99" hidden="1" customWidth="1"/>
    <col min="13254" max="13489" width="10.140625" style="99"/>
    <col min="13490" max="13490" width="3" style="99" customWidth="1"/>
    <col min="13491" max="13491" width="2.140625" style="99" customWidth="1"/>
    <col min="13492" max="13492" width="39.42578125" style="99" customWidth="1"/>
    <col min="13493" max="13493" width="0.85546875" style="99" customWidth="1"/>
    <col min="13494" max="13494" width="7.28515625" style="99" customWidth="1"/>
    <col min="13495" max="13495" width="0.7109375" style="99" customWidth="1"/>
    <col min="13496" max="13496" width="16.85546875" style="99" customWidth="1"/>
    <col min="13497" max="13497" width="0.7109375" style="99" customWidth="1"/>
    <col min="13498" max="13498" width="17.28515625" style="99" customWidth="1"/>
    <col min="13499" max="13499" width="1.140625" style="99" customWidth="1"/>
    <col min="13500" max="13500" width="15.28515625" style="99" customWidth="1"/>
    <col min="13501" max="13501" width="0.7109375" style="99" customWidth="1"/>
    <col min="13502" max="13502" width="16.7109375" style="99" customWidth="1"/>
    <col min="13503" max="13503" width="0.7109375" style="99" customWidth="1"/>
    <col min="13504" max="13504" width="17.42578125" style="99" customWidth="1"/>
    <col min="13505" max="13505" width="0.7109375" style="99" customWidth="1"/>
    <col min="13506" max="13506" width="15.28515625" style="99" customWidth="1"/>
    <col min="13507" max="13507" width="4.140625" style="99" customWidth="1"/>
    <col min="13508" max="13509" width="0" style="99" hidden="1" customWidth="1"/>
    <col min="13510" max="13745" width="10.140625" style="99"/>
    <col min="13746" max="13746" width="3" style="99" customWidth="1"/>
    <col min="13747" max="13747" width="2.140625" style="99" customWidth="1"/>
    <col min="13748" max="13748" width="39.42578125" style="99" customWidth="1"/>
    <col min="13749" max="13749" width="0.85546875" style="99" customWidth="1"/>
    <col min="13750" max="13750" width="7.28515625" style="99" customWidth="1"/>
    <col min="13751" max="13751" width="0.7109375" style="99" customWidth="1"/>
    <col min="13752" max="13752" width="16.85546875" style="99" customWidth="1"/>
    <col min="13753" max="13753" width="0.7109375" style="99" customWidth="1"/>
    <col min="13754" max="13754" width="17.28515625" style="99" customWidth="1"/>
    <col min="13755" max="13755" width="1.140625" style="99" customWidth="1"/>
    <col min="13756" max="13756" width="15.28515625" style="99" customWidth="1"/>
    <col min="13757" max="13757" width="0.7109375" style="99" customWidth="1"/>
    <col min="13758" max="13758" width="16.7109375" style="99" customWidth="1"/>
    <col min="13759" max="13759" width="0.7109375" style="99" customWidth="1"/>
    <col min="13760" max="13760" width="17.42578125" style="99" customWidth="1"/>
    <col min="13761" max="13761" width="0.7109375" style="99" customWidth="1"/>
    <col min="13762" max="13762" width="15.28515625" style="99" customWidth="1"/>
    <col min="13763" max="13763" width="4.140625" style="99" customWidth="1"/>
    <col min="13764" max="13765" width="0" style="99" hidden="1" customWidth="1"/>
    <col min="13766" max="14001" width="10.140625" style="99"/>
    <col min="14002" max="14002" width="3" style="99" customWidth="1"/>
    <col min="14003" max="14003" width="2.140625" style="99" customWidth="1"/>
    <col min="14004" max="14004" width="39.42578125" style="99" customWidth="1"/>
    <col min="14005" max="14005" width="0.85546875" style="99" customWidth="1"/>
    <col min="14006" max="14006" width="7.28515625" style="99" customWidth="1"/>
    <col min="14007" max="14007" width="0.7109375" style="99" customWidth="1"/>
    <col min="14008" max="14008" width="16.85546875" style="99" customWidth="1"/>
    <col min="14009" max="14009" width="0.7109375" style="99" customWidth="1"/>
    <col min="14010" max="14010" width="17.28515625" style="99" customWidth="1"/>
    <col min="14011" max="14011" width="1.140625" style="99" customWidth="1"/>
    <col min="14012" max="14012" width="15.28515625" style="99" customWidth="1"/>
    <col min="14013" max="14013" width="0.7109375" style="99" customWidth="1"/>
    <col min="14014" max="14014" width="16.7109375" style="99" customWidth="1"/>
    <col min="14015" max="14015" width="0.7109375" style="99" customWidth="1"/>
    <col min="14016" max="14016" width="17.42578125" style="99" customWidth="1"/>
    <col min="14017" max="14017" width="0.7109375" style="99" customWidth="1"/>
    <col min="14018" max="14018" width="15.28515625" style="99" customWidth="1"/>
    <col min="14019" max="14019" width="4.140625" style="99" customWidth="1"/>
    <col min="14020" max="14021" width="0" style="99" hidden="1" customWidth="1"/>
    <col min="14022" max="14257" width="10.140625" style="99"/>
    <col min="14258" max="14258" width="3" style="99" customWidth="1"/>
    <col min="14259" max="14259" width="2.140625" style="99" customWidth="1"/>
    <col min="14260" max="14260" width="39.42578125" style="99" customWidth="1"/>
    <col min="14261" max="14261" width="0.85546875" style="99" customWidth="1"/>
    <col min="14262" max="14262" width="7.28515625" style="99" customWidth="1"/>
    <col min="14263" max="14263" width="0.7109375" style="99" customWidth="1"/>
    <col min="14264" max="14264" width="16.85546875" style="99" customWidth="1"/>
    <col min="14265" max="14265" width="0.7109375" style="99" customWidth="1"/>
    <col min="14266" max="14266" width="17.28515625" style="99" customWidth="1"/>
    <col min="14267" max="14267" width="1.140625" style="99" customWidth="1"/>
    <col min="14268" max="14268" width="15.28515625" style="99" customWidth="1"/>
    <col min="14269" max="14269" width="0.7109375" style="99" customWidth="1"/>
    <col min="14270" max="14270" width="16.7109375" style="99" customWidth="1"/>
    <col min="14271" max="14271" width="0.7109375" style="99" customWidth="1"/>
    <col min="14272" max="14272" width="17.42578125" style="99" customWidth="1"/>
    <col min="14273" max="14273" width="0.7109375" style="99" customWidth="1"/>
    <col min="14274" max="14274" width="15.28515625" style="99" customWidth="1"/>
    <col min="14275" max="14275" width="4.140625" style="99" customWidth="1"/>
    <col min="14276" max="14277" width="0" style="99" hidden="1" customWidth="1"/>
    <col min="14278" max="14513" width="10.140625" style="99"/>
    <col min="14514" max="14514" width="3" style="99" customWidth="1"/>
    <col min="14515" max="14515" width="2.140625" style="99" customWidth="1"/>
    <col min="14516" max="14516" width="39.42578125" style="99" customWidth="1"/>
    <col min="14517" max="14517" width="0.85546875" style="99" customWidth="1"/>
    <col min="14518" max="14518" width="7.28515625" style="99" customWidth="1"/>
    <col min="14519" max="14519" width="0.7109375" style="99" customWidth="1"/>
    <col min="14520" max="14520" width="16.85546875" style="99" customWidth="1"/>
    <col min="14521" max="14521" width="0.7109375" style="99" customWidth="1"/>
    <col min="14522" max="14522" width="17.28515625" style="99" customWidth="1"/>
    <col min="14523" max="14523" width="1.140625" style="99" customWidth="1"/>
    <col min="14524" max="14524" width="15.28515625" style="99" customWidth="1"/>
    <col min="14525" max="14525" width="0.7109375" style="99" customWidth="1"/>
    <col min="14526" max="14526" width="16.7109375" style="99" customWidth="1"/>
    <col min="14527" max="14527" width="0.7109375" style="99" customWidth="1"/>
    <col min="14528" max="14528" width="17.42578125" style="99" customWidth="1"/>
    <col min="14529" max="14529" width="0.7109375" style="99" customWidth="1"/>
    <col min="14530" max="14530" width="15.28515625" style="99" customWidth="1"/>
    <col min="14531" max="14531" width="4.140625" style="99" customWidth="1"/>
    <col min="14532" max="14533" width="0" style="99" hidden="1" customWidth="1"/>
    <col min="14534" max="14769" width="10.140625" style="99"/>
    <col min="14770" max="14770" width="3" style="99" customWidth="1"/>
    <col min="14771" max="14771" width="2.140625" style="99" customWidth="1"/>
    <col min="14772" max="14772" width="39.42578125" style="99" customWidth="1"/>
    <col min="14773" max="14773" width="0.85546875" style="99" customWidth="1"/>
    <col min="14774" max="14774" width="7.28515625" style="99" customWidth="1"/>
    <col min="14775" max="14775" width="0.7109375" style="99" customWidth="1"/>
    <col min="14776" max="14776" width="16.85546875" style="99" customWidth="1"/>
    <col min="14777" max="14777" width="0.7109375" style="99" customWidth="1"/>
    <col min="14778" max="14778" width="17.28515625" style="99" customWidth="1"/>
    <col min="14779" max="14779" width="1.140625" style="99" customWidth="1"/>
    <col min="14780" max="14780" width="15.28515625" style="99" customWidth="1"/>
    <col min="14781" max="14781" width="0.7109375" style="99" customWidth="1"/>
    <col min="14782" max="14782" width="16.7109375" style="99" customWidth="1"/>
    <col min="14783" max="14783" width="0.7109375" style="99" customWidth="1"/>
    <col min="14784" max="14784" width="17.42578125" style="99" customWidth="1"/>
    <col min="14785" max="14785" width="0.7109375" style="99" customWidth="1"/>
    <col min="14786" max="14786" width="15.28515625" style="99" customWidth="1"/>
    <col min="14787" max="14787" width="4.140625" style="99" customWidth="1"/>
    <col min="14788" max="14789" width="0" style="99" hidden="1" customWidth="1"/>
    <col min="14790" max="15025" width="10.140625" style="99"/>
    <col min="15026" max="15026" width="3" style="99" customWidth="1"/>
    <col min="15027" max="15027" width="2.140625" style="99" customWidth="1"/>
    <col min="15028" max="15028" width="39.42578125" style="99" customWidth="1"/>
    <col min="15029" max="15029" width="0.85546875" style="99" customWidth="1"/>
    <col min="15030" max="15030" width="7.28515625" style="99" customWidth="1"/>
    <col min="15031" max="15031" width="0.7109375" style="99" customWidth="1"/>
    <col min="15032" max="15032" width="16.85546875" style="99" customWidth="1"/>
    <col min="15033" max="15033" width="0.7109375" style="99" customWidth="1"/>
    <col min="15034" max="15034" width="17.28515625" style="99" customWidth="1"/>
    <col min="15035" max="15035" width="1.140625" style="99" customWidth="1"/>
    <col min="15036" max="15036" width="15.28515625" style="99" customWidth="1"/>
    <col min="15037" max="15037" width="0.7109375" style="99" customWidth="1"/>
    <col min="15038" max="15038" width="16.7109375" style="99" customWidth="1"/>
    <col min="15039" max="15039" width="0.7109375" style="99" customWidth="1"/>
    <col min="15040" max="15040" width="17.42578125" style="99" customWidth="1"/>
    <col min="15041" max="15041" width="0.7109375" style="99" customWidth="1"/>
    <col min="15042" max="15042" width="15.28515625" style="99" customWidth="1"/>
    <col min="15043" max="15043" width="4.140625" style="99" customWidth="1"/>
    <col min="15044" max="15045" width="0" style="99" hidden="1" customWidth="1"/>
    <col min="15046" max="15281" width="10.140625" style="99"/>
    <col min="15282" max="15282" width="3" style="99" customWidth="1"/>
    <col min="15283" max="15283" width="2.140625" style="99" customWidth="1"/>
    <col min="15284" max="15284" width="39.42578125" style="99" customWidth="1"/>
    <col min="15285" max="15285" width="0.85546875" style="99" customWidth="1"/>
    <col min="15286" max="15286" width="7.28515625" style="99" customWidth="1"/>
    <col min="15287" max="15287" width="0.7109375" style="99" customWidth="1"/>
    <col min="15288" max="15288" width="16.85546875" style="99" customWidth="1"/>
    <col min="15289" max="15289" width="0.7109375" style="99" customWidth="1"/>
    <col min="15290" max="15290" width="17.28515625" style="99" customWidth="1"/>
    <col min="15291" max="15291" width="1.140625" style="99" customWidth="1"/>
    <col min="15292" max="15292" width="15.28515625" style="99" customWidth="1"/>
    <col min="15293" max="15293" width="0.7109375" style="99" customWidth="1"/>
    <col min="15294" max="15294" width="16.7109375" style="99" customWidth="1"/>
    <col min="15295" max="15295" width="0.7109375" style="99" customWidth="1"/>
    <col min="15296" max="15296" width="17.42578125" style="99" customWidth="1"/>
    <col min="15297" max="15297" width="0.7109375" style="99" customWidth="1"/>
    <col min="15298" max="15298" width="15.28515625" style="99" customWidth="1"/>
    <col min="15299" max="15299" width="4.140625" style="99" customWidth="1"/>
    <col min="15300" max="15301" width="0" style="99" hidden="1" customWidth="1"/>
    <col min="15302" max="15537" width="10.140625" style="99"/>
    <col min="15538" max="15538" width="3" style="99" customWidth="1"/>
    <col min="15539" max="15539" width="2.140625" style="99" customWidth="1"/>
    <col min="15540" max="15540" width="39.42578125" style="99" customWidth="1"/>
    <col min="15541" max="15541" width="0.85546875" style="99" customWidth="1"/>
    <col min="15542" max="15542" width="7.28515625" style="99" customWidth="1"/>
    <col min="15543" max="15543" width="0.7109375" style="99" customWidth="1"/>
    <col min="15544" max="15544" width="16.85546875" style="99" customWidth="1"/>
    <col min="15545" max="15545" width="0.7109375" style="99" customWidth="1"/>
    <col min="15546" max="15546" width="17.28515625" style="99" customWidth="1"/>
    <col min="15547" max="15547" width="1.140625" style="99" customWidth="1"/>
    <col min="15548" max="15548" width="15.28515625" style="99" customWidth="1"/>
    <col min="15549" max="15549" width="0.7109375" style="99" customWidth="1"/>
    <col min="15550" max="15550" width="16.7109375" style="99" customWidth="1"/>
    <col min="15551" max="15551" width="0.7109375" style="99" customWidth="1"/>
    <col min="15552" max="15552" width="17.42578125" style="99" customWidth="1"/>
    <col min="15553" max="15553" width="0.7109375" style="99" customWidth="1"/>
    <col min="15554" max="15554" width="15.28515625" style="99" customWidth="1"/>
    <col min="15555" max="15555" width="4.140625" style="99" customWidth="1"/>
    <col min="15556" max="15557" width="0" style="99" hidden="1" customWidth="1"/>
    <col min="15558" max="15793" width="10.140625" style="99"/>
    <col min="15794" max="15794" width="3" style="99" customWidth="1"/>
    <col min="15795" max="15795" width="2.140625" style="99" customWidth="1"/>
    <col min="15796" max="15796" width="39.42578125" style="99" customWidth="1"/>
    <col min="15797" max="15797" width="0.85546875" style="99" customWidth="1"/>
    <col min="15798" max="15798" width="7.28515625" style="99" customWidth="1"/>
    <col min="15799" max="15799" width="0.7109375" style="99" customWidth="1"/>
    <col min="15800" max="15800" width="16.85546875" style="99" customWidth="1"/>
    <col min="15801" max="15801" width="0.7109375" style="99" customWidth="1"/>
    <col min="15802" max="15802" width="17.28515625" style="99" customWidth="1"/>
    <col min="15803" max="15803" width="1.140625" style="99" customWidth="1"/>
    <col min="15804" max="15804" width="15.28515625" style="99" customWidth="1"/>
    <col min="15805" max="15805" width="0.7109375" style="99" customWidth="1"/>
    <col min="15806" max="15806" width="16.7109375" style="99" customWidth="1"/>
    <col min="15807" max="15807" width="0.7109375" style="99" customWidth="1"/>
    <col min="15808" max="15808" width="17.42578125" style="99" customWidth="1"/>
    <col min="15809" max="15809" width="0.7109375" style="99" customWidth="1"/>
    <col min="15810" max="15810" width="15.28515625" style="99" customWidth="1"/>
    <col min="15811" max="15811" width="4.140625" style="99" customWidth="1"/>
    <col min="15812" max="15813" width="0" style="99" hidden="1" customWidth="1"/>
    <col min="15814" max="16049" width="10.140625" style="99"/>
    <col min="16050" max="16050" width="3" style="99" customWidth="1"/>
    <col min="16051" max="16051" width="2.140625" style="99" customWidth="1"/>
    <col min="16052" max="16052" width="39.42578125" style="99" customWidth="1"/>
    <col min="16053" max="16053" width="0.85546875" style="99" customWidth="1"/>
    <col min="16054" max="16054" width="7.28515625" style="99" customWidth="1"/>
    <col min="16055" max="16055" width="0.7109375" style="99" customWidth="1"/>
    <col min="16056" max="16056" width="16.85546875" style="99" customWidth="1"/>
    <col min="16057" max="16057" width="0.7109375" style="99" customWidth="1"/>
    <col min="16058" max="16058" width="17.28515625" style="99" customWidth="1"/>
    <col min="16059" max="16059" width="1.140625" style="99" customWidth="1"/>
    <col min="16060" max="16060" width="15.28515625" style="99" customWidth="1"/>
    <col min="16061" max="16061" width="0.7109375" style="99" customWidth="1"/>
    <col min="16062" max="16062" width="16.7109375" style="99" customWidth="1"/>
    <col min="16063" max="16063" width="0.7109375" style="99" customWidth="1"/>
    <col min="16064" max="16064" width="17.42578125" style="99" customWidth="1"/>
    <col min="16065" max="16065" width="0.7109375" style="99" customWidth="1"/>
    <col min="16066" max="16066" width="15.28515625" style="99" customWidth="1"/>
    <col min="16067" max="16067" width="4.140625" style="99" customWidth="1"/>
    <col min="16068" max="16069" width="0" style="99" hidden="1" customWidth="1"/>
    <col min="16070" max="16384" width="10.140625" style="99"/>
  </cols>
  <sheetData>
    <row r="1" spans="1:17" s="103" customFormat="1" ht="24" customHeight="1">
      <c r="A1" s="102" t="s">
        <v>0</v>
      </c>
      <c r="I1" s="104"/>
      <c r="M1" s="41"/>
    </row>
    <row r="2" spans="1:17" s="103" customFormat="1" ht="24" customHeight="1">
      <c r="A2" s="102" t="s">
        <v>1</v>
      </c>
      <c r="I2" s="104"/>
      <c r="M2" s="41"/>
    </row>
    <row r="3" spans="1:17" s="103" customFormat="1" ht="24" customHeight="1">
      <c r="A3" s="102" t="s">
        <v>191</v>
      </c>
      <c r="I3" s="104"/>
      <c r="M3" s="41"/>
    </row>
    <row r="4" spans="1:17" ht="24" customHeight="1"/>
    <row r="5" spans="1:17" ht="24" customHeight="1">
      <c r="K5" s="216" t="s">
        <v>2</v>
      </c>
      <c r="L5" s="216"/>
      <c r="M5" s="216"/>
      <c r="O5" s="216" t="s">
        <v>3</v>
      </c>
      <c r="P5" s="216"/>
      <c r="Q5" s="216"/>
    </row>
    <row r="6" spans="1:17" ht="24" customHeight="1">
      <c r="K6" s="215" t="s">
        <v>4</v>
      </c>
      <c r="L6" s="215"/>
      <c r="M6" s="215"/>
      <c r="O6" s="215" t="s">
        <v>4</v>
      </c>
      <c r="P6" s="215"/>
      <c r="Q6" s="215"/>
    </row>
    <row r="7" spans="1:17" ht="24" customHeight="1">
      <c r="I7" s="105" t="s">
        <v>5</v>
      </c>
      <c r="K7" s="106" t="s">
        <v>192</v>
      </c>
      <c r="L7" s="100"/>
      <c r="M7" s="57" t="s">
        <v>172</v>
      </c>
      <c r="N7" s="107"/>
      <c r="O7" s="106" t="str">
        <f>+K7</f>
        <v>June 30, 2025</v>
      </c>
      <c r="P7" s="100"/>
      <c r="Q7" s="57" t="str">
        <f>+M7</f>
        <v>December 31, 2024</v>
      </c>
    </row>
    <row r="8" spans="1:17" ht="24" customHeight="1">
      <c r="K8" s="108" t="s">
        <v>6</v>
      </c>
      <c r="L8" s="100"/>
      <c r="M8" s="25" t="s">
        <v>7</v>
      </c>
      <c r="N8" s="107"/>
      <c r="O8" s="108" t="s">
        <v>6</v>
      </c>
      <c r="P8" s="100"/>
      <c r="Q8" s="25" t="s">
        <v>7</v>
      </c>
    </row>
    <row r="9" spans="1:17" ht="24" customHeight="1">
      <c r="K9" s="108" t="s">
        <v>8</v>
      </c>
      <c r="L9" s="100"/>
      <c r="M9" s="25"/>
      <c r="N9" s="107"/>
      <c r="O9" s="108" t="s">
        <v>8</v>
      </c>
      <c r="P9" s="100"/>
      <c r="Q9" s="25"/>
    </row>
    <row r="10" spans="1:17" ht="24" customHeight="1">
      <c r="A10" s="107" t="s">
        <v>9</v>
      </c>
    </row>
    <row r="11" spans="1:17" ht="24" customHeight="1">
      <c r="A11" s="109" t="s">
        <v>10</v>
      </c>
    </row>
    <row r="12" spans="1:17" ht="24" customHeight="1">
      <c r="B12" s="110" t="s">
        <v>11</v>
      </c>
      <c r="K12" s="30">
        <v>49497</v>
      </c>
      <c r="L12" s="30"/>
      <c r="M12" s="30">
        <v>61180</v>
      </c>
      <c r="N12" s="30"/>
      <c r="O12" s="30">
        <v>17926</v>
      </c>
      <c r="P12" s="30"/>
      <c r="Q12" s="30">
        <v>29840</v>
      </c>
    </row>
    <row r="13" spans="1:17" ht="24" customHeight="1">
      <c r="B13" s="110" t="s">
        <v>12</v>
      </c>
      <c r="K13" s="30"/>
      <c r="L13" s="30"/>
      <c r="M13" s="30"/>
      <c r="N13" s="30"/>
      <c r="O13" s="30"/>
      <c r="P13" s="30"/>
      <c r="Q13" s="30"/>
    </row>
    <row r="14" spans="1:17" ht="24" customHeight="1">
      <c r="B14" s="110" t="s">
        <v>13</v>
      </c>
      <c r="C14" s="99" t="s">
        <v>14</v>
      </c>
      <c r="K14" s="30">
        <v>578</v>
      </c>
      <c r="L14" s="30"/>
      <c r="M14" s="30">
        <v>409</v>
      </c>
      <c r="N14" s="30"/>
      <c r="O14" s="30">
        <v>86</v>
      </c>
      <c r="P14" s="30"/>
      <c r="Q14" s="30">
        <v>1</v>
      </c>
    </row>
    <row r="15" spans="1:17" ht="24" customHeight="1">
      <c r="B15" s="110" t="s">
        <v>15</v>
      </c>
      <c r="I15" s="105">
        <v>19</v>
      </c>
      <c r="K15" s="30">
        <v>52</v>
      </c>
      <c r="L15" s="30"/>
      <c r="M15" s="30">
        <v>393</v>
      </c>
      <c r="N15" s="30"/>
      <c r="O15" s="30">
        <v>27</v>
      </c>
      <c r="P15" s="30"/>
      <c r="Q15" s="30">
        <v>371</v>
      </c>
    </row>
    <row r="16" spans="1:17" ht="24" customHeight="1">
      <c r="B16" s="110" t="s">
        <v>16</v>
      </c>
      <c r="I16" s="105">
        <v>6</v>
      </c>
      <c r="K16" s="30">
        <v>208531</v>
      </c>
      <c r="L16" s="30"/>
      <c r="M16" s="30">
        <v>316650</v>
      </c>
      <c r="N16" s="30"/>
      <c r="O16" s="30">
        <v>89018</v>
      </c>
      <c r="P16" s="111"/>
      <c r="Q16" s="30">
        <v>179050</v>
      </c>
    </row>
    <row r="17" spans="1:17" ht="24" customHeight="1">
      <c r="B17" s="99" t="s">
        <v>17</v>
      </c>
      <c r="C17" s="110"/>
      <c r="I17" s="105">
        <v>7.1</v>
      </c>
      <c r="K17" s="30">
        <v>29974</v>
      </c>
      <c r="L17" s="30"/>
      <c r="M17" s="30">
        <v>37863</v>
      </c>
      <c r="N17" s="30"/>
      <c r="O17" s="30">
        <v>26647</v>
      </c>
      <c r="P17" s="111"/>
      <c r="Q17" s="30">
        <v>37863</v>
      </c>
    </row>
    <row r="18" spans="1:17" ht="24" customHeight="1">
      <c r="B18" s="110" t="s">
        <v>18</v>
      </c>
      <c r="I18" s="105" t="s">
        <v>19</v>
      </c>
      <c r="K18" s="30">
        <v>0</v>
      </c>
      <c r="L18" s="30"/>
      <c r="M18" s="30">
        <v>0</v>
      </c>
      <c r="N18" s="30"/>
      <c r="O18" s="30">
        <v>173100</v>
      </c>
      <c r="P18" s="111"/>
      <c r="Q18" s="30">
        <v>142800</v>
      </c>
    </row>
    <row r="19" spans="1:17" ht="24" customHeight="1">
      <c r="B19" s="110" t="s">
        <v>20</v>
      </c>
      <c r="I19" s="105">
        <v>8</v>
      </c>
      <c r="K19" s="30">
        <v>45874</v>
      </c>
      <c r="L19" s="30"/>
      <c r="M19" s="30">
        <v>68116</v>
      </c>
      <c r="N19" s="30"/>
      <c r="O19" s="30">
        <v>34005</v>
      </c>
      <c r="P19" s="30"/>
      <c r="Q19" s="30">
        <v>34311</v>
      </c>
    </row>
    <row r="20" spans="1:17" ht="24" customHeight="1">
      <c r="B20" s="110" t="s">
        <v>21</v>
      </c>
      <c r="K20" s="30">
        <v>4497</v>
      </c>
      <c r="L20" s="30"/>
      <c r="M20" s="30">
        <v>5716</v>
      </c>
      <c r="N20" s="30"/>
      <c r="O20" s="30">
        <v>2774</v>
      </c>
      <c r="P20" s="30"/>
      <c r="Q20" s="30">
        <v>3335</v>
      </c>
    </row>
    <row r="21" spans="1:17" ht="24" customHeight="1">
      <c r="A21" s="112" t="s">
        <v>22</v>
      </c>
      <c r="C21" s="110"/>
      <c r="K21" s="97">
        <f>SUM(K12:K20)</f>
        <v>339003</v>
      </c>
      <c r="L21" s="93"/>
      <c r="M21" s="98">
        <f>SUM(M12:M20)</f>
        <v>490327</v>
      </c>
      <c r="N21" s="93"/>
      <c r="O21" s="97">
        <f>SUM(O12:O20)</f>
        <v>343583</v>
      </c>
      <c r="P21" s="93"/>
      <c r="Q21" s="97">
        <f>SUM(Q12:Q20)</f>
        <v>427571</v>
      </c>
    </row>
    <row r="22" spans="1:17" ht="24" customHeight="1">
      <c r="K22" s="30"/>
      <c r="L22" s="30"/>
      <c r="N22" s="30"/>
      <c r="O22" s="30"/>
      <c r="P22" s="30"/>
      <c r="Q22" s="30"/>
    </row>
    <row r="23" spans="1:17" ht="24" customHeight="1">
      <c r="A23" s="109" t="s">
        <v>23</v>
      </c>
      <c r="K23" s="30"/>
      <c r="L23" s="30"/>
      <c r="N23" s="30"/>
      <c r="O23" s="30"/>
      <c r="P23" s="30"/>
      <c r="Q23" s="30"/>
    </row>
    <row r="24" spans="1:17" ht="24" customHeight="1">
      <c r="B24" s="99" t="s">
        <v>24</v>
      </c>
      <c r="I24" s="105">
        <v>9</v>
      </c>
      <c r="K24" s="30">
        <v>129087</v>
      </c>
      <c r="L24" s="30"/>
      <c r="M24" s="30">
        <v>129087</v>
      </c>
      <c r="N24" s="30"/>
      <c r="O24" s="30">
        <v>99840</v>
      </c>
      <c r="P24" s="30"/>
      <c r="Q24" s="30">
        <v>99840</v>
      </c>
    </row>
    <row r="25" spans="1:17" ht="24" customHeight="1">
      <c r="B25" s="99" t="s">
        <v>12</v>
      </c>
      <c r="K25" s="30"/>
      <c r="L25" s="30"/>
      <c r="M25" s="30"/>
      <c r="N25" s="30"/>
      <c r="O25" s="30"/>
      <c r="P25" s="30"/>
      <c r="Q25" s="30"/>
    </row>
    <row r="26" spans="1:17" ht="24" customHeight="1">
      <c r="C26" s="99" t="s">
        <v>25</v>
      </c>
      <c r="I26" s="105">
        <v>19</v>
      </c>
      <c r="K26" s="30">
        <v>1912</v>
      </c>
      <c r="L26" s="30"/>
      <c r="M26" s="30">
        <v>1755</v>
      </c>
      <c r="N26" s="30"/>
      <c r="O26" s="30">
        <v>1912</v>
      </c>
      <c r="P26" s="30"/>
      <c r="Q26" s="30">
        <v>1755</v>
      </c>
    </row>
    <row r="27" spans="1:17" ht="24" customHeight="1">
      <c r="B27" s="99" t="s">
        <v>26</v>
      </c>
      <c r="I27" s="105">
        <v>10</v>
      </c>
      <c r="K27" s="30">
        <v>0</v>
      </c>
      <c r="L27" s="30"/>
      <c r="M27" s="30">
        <v>3673</v>
      </c>
      <c r="N27" s="30"/>
      <c r="O27" s="30">
        <v>0</v>
      </c>
      <c r="P27" s="30"/>
      <c r="Q27" s="30">
        <v>3000</v>
      </c>
    </row>
    <row r="28" spans="1:17" ht="24" customHeight="1">
      <c r="B28" s="99" t="s">
        <v>27</v>
      </c>
      <c r="K28" s="30">
        <v>0</v>
      </c>
      <c r="L28" s="30"/>
      <c r="M28" s="30">
        <v>0</v>
      </c>
      <c r="N28" s="30"/>
      <c r="O28" s="30">
        <v>626309</v>
      </c>
      <c r="P28" s="30"/>
      <c r="Q28" s="30">
        <v>626309</v>
      </c>
    </row>
    <row r="29" spans="1:17" ht="24" customHeight="1">
      <c r="B29" s="99" t="s">
        <v>28</v>
      </c>
      <c r="K29" s="30">
        <v>233438</v>
      </c>
      <c r="L29" s="30"/>
      <c r="M29" s="30">
        <v>237109</v>
      </c>
      <c r="N29" s="30"/>
      <c r="O29" s="30">
        <v>5965</v>
      </c>
      <c r="P29" s="30"/>
      <c r="Q29" s="30">
        <v>6104</v>
      </c>
    </row>
    <row r="30" spans="1:17" ht="24" customHeight="1">
      <c r="B30" s="99" t="s">
        <v>29</v>
      </c>
      <c r="I30" s="105">
        <v>11</v>
      </c>
      <c r="K30" s="30">
        <v>12099</v>
      </c>
      <c r="L30" s="30"/>
      <c r="M30" s="30">
        <v>13244</v>
      </c>
      <c r="N30" s="30"/>
      <c r="O30" s="30">
        <v>2464</v>
      </c>
      <c r="P30" s="30"/>
      <c r="Q30" s="30">
        <v>3233</v>
      </c>
    </row>
    <row r="31" spans="1:17" ht="24" customHeight="1">
      <c r="B31" s="99" t="s">
        <v>30</v>
      </c>
      <c r="I31" s="105">
        <v>12</v>
      </c>
      <c r="K31" s="30">
        <v>941889</v>
      </c>
      <c r="L31" s="30"/>
      <c r="M31" s="30">
        <v>966458</v>
      </c>
      <c r="N31" s="30"/>
      <c r="O31" s="30">
        <v>14676</v>
      </c>
      <c r="P31" s="30"/>
      <c r="Q31" s="30">
        <v>12820</v>
      </c>
    </row>
    <row r="32" spans="1:17" ht="24" customHeight="1">
      <c r="B32" s="99" t="s">
        <v>31</v>
      </c>
      <c r="K32" s="30">
        <v>157555</v>
      </c>
      <c r="L32" s="30"/>
      <c r="M32" s="30">
        <v>157555</v>
      </c>
      <c r="N32" s="30"/>
      <c r="O32" s="30">
        <v>0</v>
      </c>
      <c r="P32" s="30"/>
      <c r="Q32" s="30">
        <v>0</v>
      </c>
    </row>
    <row r="33" spans="1:17" ht="24" customHeight="1">
      <c r="B33" s="99" t="s">
        <v>32</v>
      </c>
      <c r="K33" s="30">
        <v>18447</v>
      </c>
      <c r="L33" s="30"/>
      <c r="M33" s="30">
        <v>20547</v>
      </c>
      <c r="N33" s="30"/>
      <c r="O33" s="30">
        <v>119</v>
      </c>
      <c r="P33" s="30"/>
      <c r="Q33" s="30">
        <v>133</v>
      </c>
    </row>
    <row r="34" spans="1:17" ht="24" customHeight="1">
      <c r="B34" s="113" t="s">
        <v>33</v>
      </c>
      <c r="I34" s="105">
        <v>13</v>
      </c>
      <c r="K34" s="30">
        <v>48591</v>
      </c>
      <c r="L34" s="30"/>
      <c r="M34" s="30">
        <v>48058</v>
      </c>
      <c r="N34" s="30"/>
      <c r="O34" s="30">
        <v>41640</v>
      </c>
      <c r="P34" s="30"/>
      <c r="Q34" s="30">
        <v>41921</v>
      </c>
    </row>
    <row r="35" spans="1:17" ht="24" customHeight="1">
      <c r="B35" s="113" t="s">
        <v>34</v>
      </c>
      <c r="K35" s="30">
        <v>13557</v>
      </c>
      <c r="L35" s="30"/>
      <c r="M35" s="30">
        <v>11538</v>
      </c>
      <c r="N35" s="30"/>
      <c r="O35" s="30">
        <v>12591</v>
      </c>
      <c r="P35" s="30"/>
      <c r="Q35" s="30">
        <v>10632</v>
      </c>
    </row>
    <row r="36" spans="1:17" ht="24" customHeight="1">
      <c r="B36" s="110" t="s">
        <v>35</v>
      </c>
      <c r="K36" s="30">
        <v>772</v>
      </c>
      <c r="L36" s="30"/>
      <c r="M36" s="30">
        <v>772</v>
      </c>
      <c r="N36" s="30"/>
      <c r="O36" s="30">
        <v>1</v>
      </c>
      <c r="P36" s="30"/>
      <c r="Q36" s="30">
        <v>1</v>
      </c>
    </row>
    <row r="37" spans="1:17" ht="24" customHeight="1">
      <c r="A37" s="112" t="s">
        <v>36</v>
      </c>
      <c r="C37" s="110"/>
      <c r="K37" s="97">
        <f>SUM(K24:K36)</f>
        <v>1557347</v>
      </c>
      <c r="L37" s="93"/>
      <c r="M37" s="98">
        <f>SUM(M24:M36)</f>
        <v>1589796</v>
      </c>
      <c r="N37" s="93"/>
      <c r="O37" s="97">
        <f>SUM(O24:O36)</f>
        <v>805517</v>
      </c>
      <c r="P37" s="93"/>
      <c r="Q37" s="97">
        <f>SUM(Q24:Q36)</f>
        <v>805748</v>
      </c>
    </row>
    <row r="38" spans="1:17" ht="24" customHeight="1" thickBot="1">
      <c r="A38" s="107" t="s">
        <v>37</v>
      </c>
      <c r="K38" s="95">
        <f>K37+K21</f>
        <v>1896350</v>
      </c>
      <c r="L38" s="93"/>
      <c r="M38" s="94">
        <f>M37+M21</f>
        <v>2080123</v>
      </c>
      <c r="N38" s="93"/>
      <c r="O38" s="95">
        <f>O37+O21</f>
        <v>1149100</v>
      </c>
      <c r="P38" s="93"/>
      <c r="Q38" s="95">
        <f>Q37+Q21</f>
        <v>1233319</v>
      </c>
    </row>
    <row r="39" spans="1:17" ht="24" customHeight="1" thickTop="1">
      <c r="A39" s="107"/>
      <c r="K39" s="169"/>
      <c r="L39" s="93"/>
      <c r="M39" s="96"/>
      <c r="N39" s="93"/>
      <c r="O39" s="169"/>
      <c r="P39" s="93"/>
      <c r="Q39" s="169"/>
    </row>
    <row r="40" spans="1:17" s="115" customFormat="1" ht="24" customHeight="1">
      <c r="A40" s="114"/>
      <c r="C40" s="116"/>
      <c r="D40" s="116"/>
      <c r="E40" s="116"/>
      <c r="F40" s="116"/>
      <c r="G40" s="116"/>
      <c r="H40" s="116"/>
      <c r="I40" s="114"/>
      <c r="J40" s="114"/>
      <c r="K40" s="114"/>
      <c r="L40" s="114"/>
      <c r="M40" s="117"/>
      <c r="N40" s="114"/>
    </row>
    <row r="41" spans="1:17" s="115" customFormat="1" ht="24" customHeight="1">
      <c r="A41" s="118" t="s">
        <v>204</v>
      </c>
      <c r="C41" s="116"/>
      <c r="D41" s="116"/>
      <c r="E41" s="116"/>
      <c r="F41" s="116"/>
      <c r="G41" s="116"/>
      <c r="H41" s="116"/>
      <c r="I41" s="114"/>
      <c r="J41" s="114"/>
      <c r="K41" s="114"/>
      <c r="L41" s="114"/>
      <c r="M41" s="117"/>
      <c r="N41" s="114"/>
    </row>
    <row r="42" spans="1:17" s="115" customFormat="1" ht="24" customHeight="1">
      <c r="A42" s="118"/>
      <c r="C42" s="116"/>
      <c r="D42" s="116"/>
      <c r="E42" s="116"/>
      <c r="F42" s="116"/>
      <c r="G42" s="116"/>
      <c r="H42" s="116"/>
      <c r="I42" s="114"/>
      <c r="J42" s="114"/>
      <c r="K42" s="114"/>
      <c r="L42" s="114"/>
      <c r="M42" s="117"/>
      <c r="N42" s="114"/>
    </row>
    <row r="43" spans="1:17" s="115" customFormat="1" ht="24" customHeight="1">
      <c r="A43" s="118"/>
      <c r="C43" s="116"/>
      <c r="D43" s="116"/>
      <c r="E43" s="116"/>
      <c r="F43" s="116"/>
      <c r="G43" s="116"/>
      <c r="H43" s="116"/>
      <c r="I43" s="114"/>
      <c r="J43" s="114"/>
      <c r="K43" s="114"/>
      <c r="L43" s="114"/>
      <c r="M43" s="117"/>
      <c r="N43" s="114"/>
    </row>
    <row r="44" spans="1:17" s="103" customFormat="1" ht="24" customHeight="1">
      <c r="A44" s="102" t="str">
        <f>+A1</f>
        <v xml:space="preserve">SIAMRAJ PUBLIC COMPANY LIMITED AND SUBSIDIARIES </v>
      </c>
      <c r="I44" s="104"/>
      <c r="M44" s="41"/>
    </row>
    <row r="45" spans="1:17" s="103" customFormat="1" ht="24" customHeight="1">
      <c r="A45" s="102" t="s">
        <v>38</v>
      </c>
      <c r="I45" s="104"/>
      <c r="M45" s="41"/>
    </row>
    <row r="46" spans="1:17" s="103" customFormat="1" ht="24" customHeight="1">
      <c r="A46" s="102" t="str">
        <f>+A3</f>
        <v>AS AT JUNE 30, 2025</v>
      </c>
      <c r="I46" s="104"/>
      <c r="M46" s="41"/>
    </row>
    <row r="47" spans="1:17" ht="24" customHeight="1"/>
    <row r="48" spans="1:17" ht="24" customHeight="1">
      <c r="K48" s="216" t="s">
        <v>2</v>
      </c>
      <c r="L48" s="216"/>
      <c r="M48" s="216"/>
      <c r="O48" s="216" t="s">
        <v>3</v>
      </c>
      <c r="P48" s="216"/>
      <c r="Q48" s="216"/>
    </row>
    <row r="49" spans="1:17" ht="24" customHeight="1">
      <c r="K49" s="215" t="s">
        <v>4</v>
      </c>
      <c r="L49" s="215"/>
      <c r="M49" s="215"/>
      <c r="O49" s="215" t="s">
        <v>4</v>
      </c>
      <c r="P49" s="215"/>
      <c r="Q49" s="215"/>
    </row>
    <row r="50" spans="1:17" ht="24" customHeight="1">
      <c r="I50" s="105" t="s">
        <v>5</v>
      </c>
      <c r="K50" s="106" t="str">
        <f>+K7</f>
        <v>June 30, 2025</v>
      </c>
      <c r="L50" s="100"/>
      <c r="M50" s="57" t="str">
        <f>+M7</f>
        <v>December 31, 2024</v>
      </c>
      <c r="N50" s="107"/>
      <c r="O50" s="106" t="str">
        <f>+K50</f>
        <v>June 30, 2025</v>
      </c>
      <c r="P50" s="100"/>
      <c r="Q50" s="57" t="str">
        <f>+M50</f>
        <v>December 31, 2024</v>
      </c>
    </row>
    <row r="51" spans="1:17" ht="24" customHeight="1">
      <c r="K51" s="108" t="s">
        <v>6</v>
      </c>
      <c r="L51" s="100"/>
      <c r="M51" s="25" t="s">
        <v>7</v>
      </c>
      <c r="N51" s="107"/>
      <c r="O51" s="108" t="s">
        <v>6</v>
      </c>
      <c r="P51" s="100"/>
      <c r="Q51" s="25" t="s">
        <v>7</v>
      </c>
    </row>
    <row r="52" spans="1:17" ht="24" customHeight="1">
      <c r="K52" s="108" t="s">
        <v>8</v>
      </c>
      <c r="L52" s="100"/>
      <c r="M52" s="25"/>
      <c r="N52" s="107"/>
      <c r="O52" s="108" t="s">
        <v>8</v>
      </c>
      <c r="P52" s="100"/>
      <c r="Q52" s="25"/>
    </row>
    <row r="53" spans="1:17" ht="24" customHeight="1">
      <c r="A53" s="119" t="s">
        <v>159</v>
      </c>
    </row>
    <row r="54" spans="1:17" ht="24" customHeight="1">
      <c r="A54" s="107" t="s">
        <v>39</v>
      </c>
    </row>
    <row r="55" spans="1:17" ht="24" customHeight="1">
      <c r="A55" s="110"/>
      <c r="B55" s="99" t="s">
        <v>40</v>
      </c>
      <c r="I55" s="105">
        <v>14</v>
      </c>
      <c r="K55" s="29">
        <v>86367</v>
      </c>
      <c r="L55" s="111"/>
      <c r="M55" s="31">
        <v>125879</v>
      </c>
      <c r="N55" s="111"/>
      <c r="O55" s="29">
        <v>86367</v>
      </c>
      <c r="P55" s="111"/>
      <c r="Q55" s="31">
        <v>125879</v>
      </c>
    </row>
    <row r="56" spans="1:17" ht="24" customHeight="1">
      <c r="B56" s="110" t="s">
        <v>41</v>
      </c>
      <c r="I56" s="105">
        <v>15</v>
      </c>
      <c r="K56" s="29">
        <v>130987</v>
      </c>
      <c r="L56" s="111"/>
      <c r="M56" s="31">
        <v>187057</v>
      </c>
      <c r="N56" s="111"/>
      <c r="O56" s="29">
        <v>70542</v>
      </c>
      <c r="P56" s="111"/>
      <c r="Q56" s="31">
        <v>88408</v>
      </c>
    </row>
    <row r="57" spans="1:17" ht="24" customHeight="1">
      <c r="B57" s="217" t="s">
        <v>42</v>
      </c>
      <c r="C57" s="217"/>
      <c r="D57" s="217"/>
      <c r="E57" s="217"/>
      <c r="I57" s="105">
        <v>7.2</v>
      </c>
      <c r="K57" s="29">
        <v>0</v>
      </c>
      <c r="L57" s="111"/>
      <c r="M57" s="31">
        <v>3100</v>
      </c>
      <c r="N57" s="111"/>
      <c r="O57" s="29">
        <v>0</v>
      </c>
      <c r="P57" s="111"/>
      <c r="Q57" s="31">
        <v>0</v>
      </c>
    </row>
    <row r="58" spans="1:17" ht="24" customHeight="1">
      <c r="B58" s="120" t="s">
        <v>160</v>
      </c>
      <c r="C58" s="120"/>
      <c r="D58" s="120"/>
      <c r="E58" s="120"/>
      <c r="I58" s="121" t="s">
        <v>43</v>
      </c>
      <c r="K58" s="29">
        <v>0</v>
      </c>
      <c r="L58" s="111"/>
      <c r="M58" s="31">
        <v>5500</v>
      </c>
      <c r="N58" s="111"/>
      <c r="O58" s="29">
        <v>0</v>
      </c>
      <c r="P58" s="111"/>
      <c r="Q58" s="31">
        <v>15500</v>
      </c>
    </row>
    <row r="59" spans="1:17" ht="24" customHeight="1">
      <c r="B59" s="110" t="s">
        <v>44</v>
      </c>
      <c r="I59" s="105">
        <v>19</v>
      </c>
      <c r="K59" s="29">
        <v>304</v>
      </c>
      <c r="L59" s="111"/>
      <c r="M59" s="31">
        <v>178</v>
      </c>
      <c r="N59" s="111"/>
      <c r="O59" s="29">
        <v>293</v>
      </c>
      <c r="P59" s="111"/>
      <c r="Q59" s="31">
        <v>178</v>
      </c>
    </row>
    <row r="60" spans="1:17" ht="24" customHeight="1">
      <c r="B60" s="99" t="s">
        <v>45</v>
      </c>
      <c r="I60" s="105">
        <v>16</v>
      </c>
      <c r="K60" s="29">
        <v>115113</v>
      </c>
      <c r="L60" s="30"/>
      <c r="M60" s="31">
        <v>135899</v>
      </c>
      <c r="N60" s="30"/>
      <c r="O60" s="29">
        <v>6825</v>
      </c>
      <c r="P60" s="30"/>
      <c r="Q60" s="31">
        <v>6919</v>
      </c>
    </row>
    <row r="61" spans="1:17" ht="24" customHeight="1">
      <c r="B61" s="99" t="s">
        <v>46</v>
      </c>
      <c r="C61" s="110"/>
      <c r="I61" s="105">
        <v>17</v>
      </c>
      <c r="K61" s="29">
        <v>9482</v>
      </c>
      <c r="L61" s="111"/>
      <c r="M61" s="31">
        <v>12024</v>
      </c>
      <c r="N61" s="111"/>
      <c r="O61" s="29">
        <v>3384</v>
      </c>
      <c r="P61" s="111"/>
      <c r="Q61" s="31">
        <v>3182</v>
      </c>
    </row>
    <row r="62" spans="1:17" ht="24" customHeight="1">
      <c r="B62" s="110" t="s">
        <v>171</v>
      </c>
      <c r="C62" s="110"/>
      <c r="K62" s="29"/>
      <c r="L62" s="111"/>
      <c r="M62" s="31"/>
      <c r="N62" s="111"/>
      <c r="O62" s="29"/>
      <c r="P62" s="111"/>
      <c r="Q62" s="31"/>
    </row>
    <row r="63" spans="1:17" ht="24" customHeight="1">
      <c r="C63" s="99" t="s">
        <v>47</v>
      </c>
      <c r="K63" s="29">
        <v>11977</v>
      </c>
      <c r="L63" s="30"/>
      <c r="M63" s="31">
        <v>11399</v>
      </c>
      <c r="N63" s="30"/>
      <c r="O63" s="29">
        <v>10786</v>
      </c>
      <c r="P63" s="30"/>
      <c r="Q63" s="31">
        <v>10732</v>
      </c>
    </row>
    <row r="64" spans="1:17" ht="24" customHeight="1">
      <c r="B64" s="99" t="s">
        <v>184</v>
      </c>
      <c r="K64" s="29">
        <v>24543</v>
      </c>
      <c r="L64" s="30"/>
      <c r="M64" s="31">
        <v>29450</v>
      </c>
      <c r="N64" s="30"/>
      <c r="O64" s="29">
        <v>24543</v>
      </c>
      <c r="P64" s="30">
        <v>24543</v>
      </c>
      <c r="Q64" s="31">
        <v>29450</v>
      </c>
    </row>
    <row r="65" spans="1:17" ht="24" customHeight="1">
      <c r="B65" s="99" t="s">
        <v>48</v>
      </c>
      <c r="K65" s="29">
        <v>1470</v>
      </c>
      <c r="L65" s="30"/>
      <c r="M65" s="31">
        <v>1874</v>
      </c>
      <c r="N65" s="30"/>
      <c r="O65" s="29">
        <v>0</v>
      </c>
      <c r="P65" s="30"/>
      <c r="Q65" s="31">
        <v>0</v>
      </c>
    </row>
    <row r="66" spans="1:17" ht="24" customHeight="1">
      <c r="B66" s="99" t="s">
        <v>49</v>
      </c>
      <c r="K66" s="29">
        <v>3852</v>
      </c>
      <c r="L66" s="30"/>
      <c r="M66" s="31">
        <v>7139</v>
      </c>
      <c r="N66" s="30"/>
      <c r="O66" s="29">
        <v>3071</v>
      </c>
      <c r="P66" s="30"/>
      <c r="Q66" s="31">
        <v>6788</v>
      </c>
    </row>
    <row r="67" spans="1:17" ht="24" customHeight="1">
      <c r="A67" s="112" t="s">
        <v>50</v>
      </c>
      <c r="K67" s="97">
        <f>SUM(K55:K66)</f>
        <v>384095</v>
      </c>
      <c r="L67" s="93"/>
      <c r="M67" s="97">
        <f>SUM(M55:M66)</f>
        <v>519499</v>
      </c>
      <c r="N67" s="93"/>
      <c r="O67" s="97">
        <f>SUM(O55:O66)</f>
        <v>205811</v>
      </c>
      <c r="P67" s="93"/>
      <c r="Q67" s="97">
        <f>SUM(Q55:Q66)</f>
        <v>287036</v>
      </c>
    </row>
    <row r="68" spans="1:17" ht="24" customHeight="1">
      <c r="K68" s="32"/>
      <c r="L68" s="30"/>
      <c r="M68" s="32"/>
      <c r="N68" s="30"/>
      <c r="O68" s="32"/>
      <c r="P68" s="30"/>
      <c r="Q68" s="32"/>
    </row>
    <row r="69" spans="1:17" ht="24" customHeight="1">
      <c r="A69" s="109" t="s">
        <v>51</v>
      </c>
      <c r="K69" s="30"/>
      <c r="L69" s="30"/>
      <c r="N69" s="30"/>
      <c r="O69" s="30"/>
      <c r="P69" s="30"/>
      <c r="Q69" s="30"/>
    </row>
    <row r="70" spans="1:17" ht="24" customHeight="1">
      <c r="B70" s="99" t="s">
        <v>52</v>
      </c>
      <c r="I70" s="105">
        <v>16</v>
      </c>
      <c r="K70" s="30">
        <v>771068</v>
      </c>
      <c r="L70" s="30"/>
      <c r="M70" s="30">
        <v>783954</v>
      </c>
      <c r="N70" s="30"/>
      <c r="O70" s="30">
        <v>2064</v>
      </c>
      <c r="P70" s="30"/>
      <c r="Q70" s="30">
        <v>5303</v>
      </c>
    </row>
    <row r="71" spans="1:17" ht="24" customHeight="1">
      <c r="A71" s="113"/>
      <c r="B71" s="99" t="s">
        <v>53</v>
      </c>
      <c r="I71" s="105">
        <v>17</v>
      </c>
      <c r="K71" s="30">
        <v>93493</v>
      </c>
      <c r="L71" s="30"/>
      <c r="M71" s="29">
        <v>93417</v>
      </c>
      <c r="N71" s="30"/>
      <c r="O71" s="30">
        <v>12120</v>
      </c>
      <c r="P71" s="30"/>
      <c r="Q71" s="30">
        <v>10848</v>
      </c>
    </row>
    <row r="72" spans="1:17" ht="24" customHeight="1">
      <c r="B72" s="110" t="s">
        <v>54</v>
      </c>
      <c r="K72" s="30">
        <v>13907</v>
      </c>
      <c r="L72" s="30"/>
      <c r="M72" s="30">
        <v>16724</v>
      </c>
      <c r="N72" s="30"/>
      <c r="O72" s="30">
        <v>8108</v>
      </c>
      <c r="P72" s="30"/>
      <c r="Q72" s="30">
        <v>7692</v>
      </c>
    </row>
    <row r="73" spans="1:17" ht="24" customHeight="1">
      <c r="B73" s="99" t="s">
        <v>55</v>
      </c>
      <c r="K73" s="30">
        <v>13348</v>
      </c>
      <c r="L73" s="30"/>
      <c r="M73" s="30">
        <v>13354</v>
      </c>
      <c r="N73" s="30"/>
      <c r="O73" s="30">
        <v>0</v>
      </c>
      <c r="P73" s="30"/>
      <c r="Q73" s="30">
        <v>2775</v>
      </c>
    </row>
    <row r="74" spans="1:17" ht="24" customHeight="1">
      <c r="A74" s="112" t="s">
        <v>56</v>
      </c>
      <c r="K74" s="98">
        <f>SUM(K70:K73)</f>
        <v>891816</v>
      </c>
      <c r="L74" s="30"/>
      <c r="M74" s="98">
        <f>SUM(M70:M73)</f>
        <v>907449</v>
      </c>
      <c r="N74" s="93"/>
      <c r="O74" s="98">
        <f>SUM(O70:O73)</f>
        <v>22292</v>
      </c>
      <c r="P74" s="93"/>
      <c r="Q74" s="98">
        <f>SUM(Q70:Q73)</f>
        <v>26618</v>
      </c>
    </row>
    <row r="75" spans="1:17" ht="24" customHeight="1">
      <c r="A75" s="109" t="s">
        <v>57</v>
      </c>
      <c r="K75" s="97">
        <f>K74+K67</f>
        <v>1275911</v>
      </c>
      <c r="L75" s="30"/>
      <c r="M75" s="98">
        <f>M74+M67</f>
        <v>1426948</v>
      </c>
      <c r="N75" s="93"/>
      <c r="O75" s="97">
        <f>O74+O67</f>
        <v>228103</v>
      </c>
      <c r="P75" s="93"/>
      <c r="Q75" s="97">
        <f>Q74+Q67</f>
        <v>313654</v>
      </c>
    </row>
    <row r="76" spans="1:17" ht="24" customHeight="1">
      <c r="A76" s="122"/>
      <c r="K76" s="33"/>
      <c r="L76" s="34"/>
      <c r="M76" s="35"/>
      <c r="N76" s="34"/>
      <c r="O76" s="36"/>
      <c r="P76" s="34"/>
      <c r="Q76" s="36"/>
    </row>
    <row r="77" spans="1:17" ht="24" customHeight="1">
      <c r="A77" s="122"/>
      <c r="K77" s="33"/>
      <c r="L77" s="34"/>
      <c r="M77" s="35"/>
      <c r="N77" s="34"/>
      <c r="O77" s="36"/>
      <c r="P77" s="34"/>
      <c r="Q77" s="36"/>
    </row>
    <row r="78" spans="1:17" ht="24" customHeight="1">
      <c r="A78" s="122"/>
      <c r="K78" s="33"/>
      <c r="L78" s="34"/>
      <c r="M78" s="35"/>
      <c r="N78" s="34"/>
      <c r="O78" s="36"/>
      <c r="P78" s="34"/>
      <c r="Q78" s="36"/>
    </row>
    <row r="79" spans="1:17" ht="24" customHeight="1">
      <c r="A79" s="122"/>
      <c r="K79" s="33"/>
      <c r="L79" s="34"/>
      <c r="M79" s="35"/>
      <c r="N79" s="34"/>
      <c r="O79" s="36"/>
      <c r="P79" s="34"/>
      <c r="Q79" s="36"/>
    </row>
    <row r="80" spans="1:17" ht="24" customHeight="1">
      <c r="A80" s="118" t="s">
        <v>204</v>
      </c>
      <c r="K80" s="123"/>
      <c r="L80" s="123"/>
      <c r="M80" s="111"/>
      <c r="N80" s="123"/>
      <c r="O80" s="123"/>
      <c r="P80" s="123"/>
      <c r="Q80" s="123"/>
    </row>
    <row r="81" spans="1:17" s="103" customFormat="1" ht="24" customHeight="1">
      <c r="A81" s="102" t="str">
        <f>+A1</f>
        <v xml:space="preserve">SIAMRAJ PUBLIC COMPANY LIMITED AND SUBSIDIARIES </v>
      </c>
      <c r="I81" s="104"/>
      <c r="M81" s="41"/>
    </row>
    <row r="82" spans="1:17" s="103" customFormat="1" ht="24" customHeight="1">
      <c r="A82" s="102" t="s">
        <v>38</v>
      </c>
      <c r="I82" s="104"/>
      <c r="M82" s="41"/>
    </row>
    <row r="83" spans="1:17" s="103" customFormat="1" ht="24" customHeight="1">
      <c r="A83" s="102" t="str">
        <f>+A3</f>
        <v>AS AT JUNE 30, 2025</v>
      </c>
      <c r="I83" s="104"/>
      <c r="M83" s="41"/>
    </row>
    <row r="84" spans="1:17" ht="24" customHeight="1"/>
    <row r="85" spans="1:17" ht="24" customHeight="1">
      <c r="K85" s="216" t="s">
        <v>2</v>
      </c>
      <c r="L85" s="216"/>
      <c r="M85" s="216"/>
      <c r="O85" s="216" t="s">
        <v>3</v>
      </c>
      <c r="P85" s="216"/>
      <c r="Q85" s="216"/>
    </row>
    <row r="86" spans="1:17" ht="24" customHeight="1">
      <c r="K86" s="215" t="s">
        <v>4</v>
      </c>
      <c r="L86" s="215"/>
      <c r="M86" s="215"/>
      <c r="O86" s="215" t="s">
        <v>4</v>
      </c>
      <c r="P86" s="215"/>
      <c r="Q86" s="215"/>
    </row>
    <row r="87" spans="1:17" ht="24" customHeight="1">
      <c r="K87" s="106" t="str">
        <f>+K50</f>
        <v>June 30, 2025</v>
      </c>
      <c r="L87" s="100"/>
      <c r="M87" s="57" t="str">
        <f>+M50</f>
        <v>December 31, 2024</v>
      </c>
      <c r="N87" s="107"/>
      <c r="O87" s="106" t="str">
        <f>+K87</f>
        <v>June 30, 2025</v>
      </c>
      <c r="P87" s="100"/>
      <c r="Q87" s="57" t="str">
        <f>+M87</f>
        <v>December 31, 2024</v>
      </c>
    </row>
    <row r="88" spans="1:17" ht="24" customHeight="1">
      <c r="K88" s="108" t="s">
        <v>6</v>
      </c>
      <c r="L88" s="100"/>
      <c r="M88" s="25" t="s">
        <v>7</v>
      </c>
      <c r="N88" s="107"/>
      <c r="O88" s="108" t="s">
        <v>6</v>
      </c>
      <c r="P88" s="100"/>
      <c r="Q88" s="25" t="s">
        <v>7</v>
      </c>
    </row>
    <row r="89" spans="1:17" ht="24" customHeight="1">
      <c r="K89" s="108" t="s">
        <v>8</v>
      </c>
      <c r="L89" s="100"/>
      <c r="M89" s="25"/>
      <c r="N89" s="107"/>
      <c r="O89" s="108" t="s">
        <v>8</v>
      </c>
      <c r="P89" s="100"/>
      <c r="Q89" s="25"/>
    </row>
    <row r="90" spans="1:17" ht="24" customHeight="1">
      <c r="A90" s="119" t="s">
        <v>161</v>
      </c>
      <c r="K90" s="108"/>
      <c r="M90" s="37"/>
      <c r="N90" s="107"/>
      <c r="O90" s="108"/>
      <c r="Q90" s="38"/>
    </row>
    <row r="91" spans="1:17" ht="24" customHeight="1">
      <c r="A91" s="112" t="s">
        <v>58</v>
      </c>
      <c r="K91" s="34"/>
      <c r="L91" s="34"/>
      <c r="N91" s="34"/>
      <c r="O91" s="34"/>
      <c r="P91" s="34"/>
      <c r="Q91" s="34"/>
    </row>
    <row r="92" spans="1:17" ht="24" customHeight="1">
      <c r="B92" s="120" t="s">
        <v>59</v>
      </c>
      <c r="K92" s="34"/>
      <c r="L92" s="34"/>
      <c r="M92" s="29" t="s">
        <v>60</v>
      </c>
      <c r="N92" s="34"/>
      <c r="O92" s="34"/>
      <c r="P92" s="34"/>
      <c r="Q92" s="34"/>
    </row>
    <row r="93" spans="1:17" ht="24" customHeight="1">
      <c r="C93" s="120" t="s">
        <v>61</v>
      </c>
      <c r="K93" s="34"/>
      <c r="L93" s="34"/>
      <c r="N93" s="34"/>
      <c r="O93" s="34"/>
      <c r="P93" s="34"/>
      <c r="Q93" s="34"/>
    </row>
    <row r="94" spans="1:17" ht="24" customHeight="1" thickBot="1">
      <c r="D94" s="99" t="s">
        <v>62</v>
      </c>
      <c r="K94" s="39">
        <v>338350</v>
      </c>
      <c r="L94" s="30"/>
      <c r="M94" s="39">
        <v>338350</v>
      </c>
      <c r="N94" s="32">
        <v>100000000</v>
      </c>
      <c r="O94" s="39">
        <v>338350</v>
      </c>
      <c r="P94" s="32">
        <v>100000000</v>
      </c>
      <c r="Q94" s="39">
        <v>338350</v>
      </c>
    </row>
    <row r="95" spans="1:17" ht="24" customHeight="1" thickTop="1">
      <c r="C95" s="124" t="s">
        <v>63</v>
      </c>
      <c r="K95" s="34"/>
      <c r="L95" s="34"/>
      <c r="N95" s="34"/>
      <c r="O95" s="34"/>
      <c r="P95" s="34"/>
    </row>
    <row r="96" spans="1:17" ht="24" customHeight="1">
      <c r="B96" s="124"/>
      <c r="D96" s="99" t="s">
        <v>62</v>
      </c>
      <c r="K96" s="30">
        <v>338350</v>
      </c>
      <c r="L96" s="34"/>
      <c r="M96" s="29">
        <v>338350</v>
      </c>
      <c r="N96" s="34"/>
      <c r="O96" s="30">
        <v>338350</v>
      </c>
      <c r="P96" s="34"/>
      <c r="Q96" s="29">
        <v>338350</v>
      </c>
    </row>
    <row r="97" spans="1:17" ht="24" customHeight="1">
      <c r="B97" s="124" t="s">
        <v>64</v>
      </c>
      <c r="K97" s="30">
        <v>603999</v>
      </c>
      <c r="L97" s="34"/>
      <c r="M97" s="29">
        <v>603999</v>
      </c>
      <c r="N97" s="34"/>
      <c r="O97" s="30">
        <v>603999</v>
      </c>
      <c r="P97" s="34"/>
      <c r="Q97" s="30">
        <v>603999</v>
      </c>
    </row>
    <row r="98" spans="1:17" ht="24" customHeight="1">
      <c r="B98" s="124" t="s">
        <v>65</v>
      </c>
      <c r="K98" s="30">
        <v>78563</v>
      </c>
      <c r="L98" s="34"/>
      <c r="M98" s="29">
        <v>78563</v>
      </c>
      <c r="N98" s="34"/>
      <c r="O98" s="30">
        <v>78563</v>
      </c>
      <c r="P98" s="34"/>
      <c r="Q98" s="30">
        <v>78563</v>
      </c>
    </row>
    <row r="99" spans="1:17" ht="24" customHeight="1">
      <c r="B99" s="124" t="s">
        <v>66</v>
      </c>
      <c r="K99" s="30"/>
      <c r="L99" s="34"/>
      <c r="N99" s="34"/>
      <c r="O99" s="30"/>
      <c r="P99" s="34"/>
      <c r="Q99" s="30"/>
    </row>
    <row r="100" spans="1:17" ht="24" customHeight="1">
      <c r="C100" s="110" t="s">
        <v>67</v>
      </c>
      <c r="K100" s="35">
        <v>23776</v>
      </c>
      <c r="L100" s="40"/>
      <c r="M100" s="35">
        <v>23776</v>
      </c>
      <c r="N100" s="40"/>
      <c r="O100" s="32">
        <v>23776</v>
      </c>
      <c r="P100" s="40"/>
      <c r="Q100" s="32">
        <v>23776</v>
      </c>
    </row>
    <row r="101" spans="1:17" ht="24" customHeight="1">
      <c r="C101" s="110" t="s">
        <v>68</v>
      </c>
      <c r="K101" s="29">
        <v>-390671</v>
      </c>
      <c r="M101" s="29">
        <v>-362017</v>
      </c>
      <c r="O101" s="111">
        <v>-104795</v>
      </c>
      <c r="Q101" s="111">
        <v>-106001</v>
      </c>
    </row>
    <row r="102" spans="1:17" ht="24" customHeight="1">
      <c r="B102" s="99" t="s">
        <v>69</v>
      </c>
      <c r="K102" s="59">
        <v>-23147</v>
      </c>
      <c r="L102" s="40"/>
      <c r="M102" s="59">
        <v>-23273</v>
      </c>
      <c r="N102" s="40"/>
      <c r="O102" s="60">
        <v>-18896</v>
      </c>
      <c r="P102" s="40"/>
      <c r="Q102" s="60">
        <v>-19022</v>
      </c>
    </row>
    <row r="103" spans="1:17" ht="24" customHeight="1">
      <c r="B103" s="112" t="s">
        <v>70</v>
      </c>
      <c r="C103" s="110"/>
      <c r="K103" s="96">
        <f>SUM(K96:K102)</f>
        <v>630870</v>
      </c>
      <c r="L103" s="93"/>
      <c r="M103" s="96">
        <f>SUM(M96:M102)</f>
        <v>659398</v>
      </c>
      <c r="N103" s="93"/>
      <c r="O103" s="96">
        <f>SUM(O96:O102)</f>
        <v>920997</v>
      </c>
      <c r="P103" s="93"/>
      <c r="Q103" s="96">
        <f>SUM(Q96:Q102)</f>
        <v>919665</v>
      </c>
    </row>
    <row r="104" spans="1:17" ht="24" customHeight="1">
      <c r="B104" s="110" t="s">
        <v>71</v>
      </c>
      <c r="K104" s="60">
        <v>-10431</v>
      </c>
      <c r="L104" s="30"/>
      <c r="M104" s="59">
        <v>-6223</v>
      </c>
      <c r="N104" s="30"/>
      <c r="O104" s="60">
        <v>0</v>
      </c>
      <c r="P104" s="30"/>
      <c r="Q104" s="60">
        <v>0</v>
      </c>
    </row>
    <row r="105" spans="1:17" ht="24" customHeight="1">
      <c r="A105" s="112" t="s">
        <v>72</v>
      </c>
      <c r="C105" s="110"/>
      <c r="K105" s="92">
        <f>SUM(K103:K104)</f>
        <v>620439</v>
      </c>
      <c r="L105" s="93"/>
      <c r="M105" s="92">
        <f>SUM(M103:M104)</f>
        <v>653175</v>
      </c>
      <c r="N105" s="93"/>
      <c r="O105" s="93">
        <f>SUM(O103:O104)</f>
        <v>920997</v>
      </c>
      <c r="P105" s="93"/>
      <c r="Q105" s="93">
        <f>SUM(Q103:Q104)</f>
        <v>919665</v>
      </c>
    </row>
    <row r="106" spans="1:17" ht="24" customHeight="1" thickBot="1">
      <c r="A106" s="122" t="s">
        <v>73</v>
      </c>
      <c r="K106" s="94">
        <f>K105+K75</f>
        <v>1896350</v>
      </c>
      <c r="L106" s="93"/>
      <c r="M106" s="94">
        <f>M105+M75</f>
        <v>2080123</v>
      </c>
      <c r="N106" s="93"/>
      <c r="O106" s="95">
        <f>O105+O75</f>
        <v>1149100</v>
      </c>
      <c r="P106" s="93"/>
      <c r="Q106" s="95">
        <f>Q105+Q75</f>
        <v>1233319</v>
      </c>
    </row>
    <row r="107" spans="1:17" ht="24" customHeight="1" thickTop="1">
      <c r="A107" s="122"/>
      <c r="K107" s="33"/>
      <c r="L107" s="34"/>
      <c r="M107" s="35"/>
      <c r="N107" s="34"/>
      <c r="O107" s="36"/>
      <c r="P107" s="34"/>
      <c r="Q107" s="36"/>
    </row>
    <row r="108" spans="1:17" ht="24" customHeight="1">
      <c r="A108" s="122"/>
      <c r="K108" s="33"/>
      <c r="L108" s="34"/>
      <c r="M108" s="35"/>
      <c r="N108" s="34"/>
      <c r="O108" s="36"/>
      <c r="P108" s="34"/>
      <c r="Q108" s="36"/>
    </row>
    <row r="109" spans="1:17" ht="24" customHeight="1">
      <c r="A109" s="122"/>
      <c r="K109" s="33"/>
      <c r="L109" s="34"/>
      <c r="M109" s="35"/>
      <c r="N109" s="34"/>
      <c r="O109" s="36"/>
      <c r="P109" s="34"/>
      <c r="Q109" s="36"/>
    </row>
    <row r="110" spans="1:17" ht="24" customHeight="1">
      <c r="A110" s="122"/>
      <c r="K110" s="33"/>
      <c r="L110" s="34"/>
      <c r="M110" s="35"/>
      <c r="N110" s="34"/>
      <c r="O110" s="36"/>
      <c r="P110" s="34"/>
      <c r="Q110" s="36"/>
    </row>
    <row r="111" spans="1:17" ht="24" customHeight="1">
      <c r="A111" s="118" t="s">
        <v>204</v>
      </c>
      <c r="K111" s="123"/>
      <c r="L111" s="123"/>
      <c r="M111" s="111"/>
      <c r="N111" s="123"/>
      <c r="O111" s="123"/>
      <c r="P111" s="123"/>
      <c r="Q111" s="123"/>
    </row>
    <row r="112" spans="1:17" ht="26.25" customHeight="1">
      <c r="M112" s="111"/>
      <c r="O112" s="111"/>
    </row>
    <row r="113" spans="1:16" s="125" customFormat="1" ht="26.25" customHeight="1">
      <c r="A113" s="115"/>
      <c r="B113" s="115"/>
      <c r="C113" s="115"/>
      <c r="D113" s="115"/>
      <c r="E113" s="115"/>
      <c r="F113" s="115"/>
      <c r="G113" s="115"/>
      <c r="H113" s="115"/>
      <c r="I113" s="99"/>
      <c r="J113" s="99"/>
      <c r="K113" s="99"/>
      <c r="M113" s="111"/>
      <c r="N113" s="126"/>
      <c r="P113" s="127"/>
    </row>
    <row r="114" spans="1:16" s="125" customFormat="1" ht="26.25" customHeight="1">
      <c r="A114" s="115"/>
      <c r="B114" s="128"/>
      <c r="C114" s="128"/>
      <c r="D114" s="128"/>
      <c r="E114" s="128"/>
      <c r="F114" s="128"/>
      <c r="G114" s="128"/>
      <c r="H114" s="128"/>
      <c r="I114" s="99"/>
      <c r="J114" s="99"/>
      <c r="K114" s="99"/>
      <c r="L114" s="99"/>
      <c r="M114" s="111"/>
      <c r="N114" s="126"/>
      <c r="P114" s="99"/>
    </row>
    <row r="115" spans="1:16" ht="26.25" customHeight="1"/>
    <row r="116" spans="1:16" ht="26.25" customHeight="1"/>
    <row r="117" spans="1:16" ht="26.25" customHeight="1"/>
    <row r="118" spans="1:16" ht="26.25" customHeight="1"/>
    <row r="119" spans="1:16" ht="26.25" customHeight="1"/>
    <row r="120" spans="1:16" ht="26.25" customHeight="1"/>
    <row r="121" spans="1:16" ht="26.25" customHeight="1"/>
    <row r="122" spans="1:16" ht="26.25" customHeight="1"/>
    <row r="123" spans="1:16" ht="26.25" customHeight="1"/>
    <row r="124" spans="1:16" ht="26.25" customHeight="1"/>
    <row r="125" spans="1:16" ht="26.25" customHeight="1"/>
    <row r="126" spans="1:16" ht="26.25" customHeight="1"/>
    <row r="127" spans="1:16" ht="26.25" customHeight="1"/>
    <row r="128" spans="1:16" ht="26.25" customHeight="1"/>
    <row r="129" ht="26.25" customHeight="1"/>
    <row r="130" ht="26.25" customHeight="1"/>
    <row r="131" ht="26.25" customHeight="1"/>
  </sheetData>
  <mergeCells count="13">
    <mergeCell ref="B57:E57"/>
    <mergeCell ref="O5:Q5"/>
    <mergeCell ref="O49:Q49"/>
    <mergeCell ref="K5:M5"/>
    <mergeCell ref="K49:M49"/>
    <mergeCell ref="K86:M86"/>
    <mergeCell ref="O86:Q86"/>
    <mergeCell ref="K6:M6"/>
    <mergeCell ref="O6:Q6"/>
    <mergeCell ref="K48:M48"/>
    <mergeCell ref="O48:Q48"/>
    <mergeCell ref="K85:M85"/>
    <mergeCell ref="O85:Q85"/>
  </mergeCells>
  <pageMargins left="0.74803149606299213" right="0.31496062992125984" top="0.59055118110236227" bottom="0.39370078740157483" header="0.31496062992125984" footer="0.31496062992125984"/>
  <pageSetup paperSize="9" scale="78" firstPageNumber="3" fitToHeight="0" orientation="portrait" useFirstPageNumber="1" r:id="rId1"/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view="pageBreakPreview" topLeftCell="A67" zoomScale="110" zoomScaleNormal="96" zoomScaleSheetLayoutView="110" workbookViewId="0">
      <selection activeCell="P3" sqref="P3"/>
    </sheetView>
  </sheetViews>
  <sheetFormatPr defaultColWidth="10.140625" defaultRowHeight="23.65" customHeight="1"/>
  <cols>
    <col min="1" max="3" width="2.7109375" style="100" customWidth="1"/>
    <col min="4" max="8" width="9.140625" style="100" customWidth="1"/>
    <col min="9" max="9" width="1.7109375" style="100" customWidth="1"/>
    <col min="10" max="10" width="15.28515625" style="100" customWidth="1"/>
    <col min="11" max="11" width="0.85546875" style="100" customWidth="1"/>
    <col min="12" max="12" width="15.28515625" style="100" customWidth="1"/>
    <col min="13" max="13" width="0.85546875" style="100" customWidth="1"/>
    <col min="14" max="14" width="15.28515625" style="100" customWidth="1"/>
    <col min="15" max="15" width="0.85546875" style="100" customWidth="1"/>
    <col min="16" max="16" width="15.28515625" style="100" customWidth="1"/>
    <col min="17" max="17" width="0.85546875" style="100" customWidth="1"/>
    <col min="18" max="213" width="10.140625" style="100"/>
    <col min="214" max="214" width="6.42578125" style="100" customWidth="1"/>
    <col min="215" max="215" width="26.7109375" style="100" customWidth="1"/>
    <col min="216" max="216" width="9" style="100" customWidth="1"/>
    <col min="217" max="217" width="0.7109375" style="100" customWidth="1"/>
    <col min="218" max="218" width="16.28515625" style="100" customWidth="1"/>
    <col min="219" max="219" width="0.7109375" style="100" customWidth="1"/>
    <col min="220" max="220" width="16.7109375" style="100" customWidth="1"/>
    <col min="221" max="221" width="0.7109375" style="100" customWidth="1"/>
    <col min="222" max="222" width="17" style="100" customWidth="1"/>
    <col min="223" max="223" width="0.7109375" style="100" customWidth="1"/>
    <col min="224" max="224" width="17.42578125" style="100" customWidth="1"/>
    <col min="225" max="225" width="13" style="100" bestFit="1" customWidth="1"/>
    <col min="226" max="230" width="0" style="100" hidden="1" customWidth="1"/>
    <col min="231" max="469" width="10.140625" style="100"/>
    <col min="470" max="470" width="6.42578125" style="100" customWidth="1"/>
    <col min="471" max="471" width="26.7109375" style="100" customWidth="1"/>
    <col min="472" max="472" width="9" style="100" customWidth="1"/>
    <col min="473" max="473" width="0.7109375" style="100" customWidth="1"/>
    <col min="474" max="474" width="16.28515625" style="100" customWidth="1"/>
    <col min="475" max="475" width="0.7109375" style="100" customWidth="1"/>
    <col min="476" max="476" width="16.7109375" style="100" customWidth="1"/>
    <col min="477" max="477" width="0.7109375" style="100" customWidth="1"/>
    <col min="478" max="478" width="17" style="100" customWidth="1"/>
    <col min="479" max="479" width="0.7109375" style="100" customWidth="1"/>
    <col min="480" max="480" width="17.42578125" style="100" customWidth="1"/>
    <col min="481" max="481" width="13" style="100" bestFit="1" customWidth="1"/>
    <col min="482" max="486" width="0" style="100" hidden="1" customWidth="1"/>
    <col min="487" max="725" width="10.140625" style="100"/>
    <col min="726" max="726" width="6.42578125" style="100" customWidth="1"/>
    <col min="727" max="727" width="26.7109375" style="100" customWidth="1"/>
    <col min="728" max="728" width="9" style="100" customWidth="1"/>
    <col min="729" max="729" width="0.7109375" style="100" customWidth="1"/>
    <col min="730" max="730" width="16.28515625" style="100" customWidth="1"/>
    <col min="731" max="731" width="0.7109375" style="100" customWidth="1"/>
    <col min="732" max="732" width="16.7109375" style="100" customWidth="1"/>
    <col min="733" max="733" width="0.7109375" style="100" customWidth="1"/>
    <col min="734" max="734" width="17" style="100" customWidth="1"/>
    <col min="735" max="735" width="0.7109375" style="100" customWidth="1"/>
    <col min="736" max="736" width="17.42578125" style="100" customWidth="1"/>
    <col min="737" max="737" width="13" style="100" bestFit="1" customWidth="1"/>
    <col min="738" max="742" width="0" style="100" hidden="1" customWidth="1"/>
    <col min="743" max="981" width="10.140625" style="100"/>
    <col min="982" max="982" width="6.42578125" style="100" customWidth="1"/>
    <col min="983" max="983" width="26.7109375" style="100" customWidth="1"/>
    <col min="984" max="984" width="9" style="100" customWidth="1"/>
    <col min="985" max="985" width="0.7109375" style="100" customWidth="1"/>
    <col min="986" max="986" width="16.28515625" style="100" customWidth="1"/>
    <col min="987" max="987" width="0.7109375" style="100" customWidth="1"/>
    <col min="988" max="988" width="16.7109375" style="100" customWidth="1"/>
    <col min="989" max="989" width="0.7109375" style="100" customWidth="1"/>
    <col min="990" max="990" width="17" style="100" customWidth="1"/>
    <col min="991" max="991" width="0.7109375" style="100" customWidth="1"/>
    <col min="992" max="992" width="17.42578125" style="100" customWidth="1"/>
    <col min="993" max="993" width="13" style="100" bestFit="1" customWidth="1"/>
    <col min="994" max="998" width="0" style="100" hidden="1" customWidth="1"/>
    <col min="999" max="1237" width="10.140625" style="100"/>
    <col min="1238" max="1238" width="6.42578125" style="100" customWidth="1"/>
    <col min="1239" max="1239" width="26.7109375" style="100" customWidth="1"/>
    <col min="1240" max="1240" width="9" style="100" customWidth="1"/>
    <col min="1241" max="1241" width="0.7109375" style="100" customWidth="1"/>
    <col min="1242" max="1242" width="16.28515625" style="100" customWidth="1"/>
    <col min="1243" max="1243" width="0.7109375" style="100" customWidth="1"/>
    <col min="1244" max="1244" width="16.7109375" style="100" customWidth="1"/>
    <col min="1245" max="1245" width="0.7109375" style="100" customWidth="1"/>
    <col min="1246" max="1246" width="17" style="100" customWidth="1"/>
    <col min="1247" max="1247" width="0.7109375" style="100" customWidth="1"/>
    <col min="1248" max="1248" width="17.42578125" style="100" customWidth="1"/>
    <col min="1249" max="1249" width="13" style="100" bestFit="1" customWidth="1"/>
    <col min="1250" max="1254" width="0" style="100" hidden="1" customWidth="1"/>
    <col min="1255" max="1493" width="10.140625" style="100"/>
    <col min="1494" max="1494" width="6.42578125" style="100" customWidth="1"/>
    <col min="1495" max="1495" width="26.7109375" style="100" customWidth="1"/>
    <col min="1496" max="1496" width="9" style="100" customWidth="1"/>
    <col min="1497" max="1497" width="0.7109375" style="100" customWidth="1"/>
    <col min="1498" max="1498" width="16.28515625" style="100" customWidth="1"/>
    <col min="1499" max="1499" width="0.7109375" style="100" customWidth="1"/>
    <col min="1500" max="1500" width="16.7109375" style="100" customWidth="1"/>
    <col min="1501" max="1501" width="0.7109375" style="100" customWidth="1"/>
    <col min="1502" max="1502" width="17" style="100" customWidth="1"/>
    <col min="1503" max="1503" width="0.7109375" style="100" customWidth="1"/>
    <col min="1504" max="1504" width="17.42578125" style="100" customWidth="1"/>
    <col min="1505" max="1505" width="13" style="100" bestFit="1" customWidth="1"/>
    <col min="1506" max="1510" width="0" style="100" hidden="1" customWidth="1"/>
    <col min="1511" max="1749" width="10.140625" style="100"/>
    <col min="1750" max="1750" width="6.42578125" style="100" customWidth="1"/>
    <col min="1751" max="1751" width="26.7109375" style="100" customWidth="1"/>
    <col min="1752" max="1752" width="9" style="100" customWidth="1"/>
    <col min="1753" max="1753" width="0.7109375" style="100" customWidth="1"/>
    <col min="1754" max="1754" width="16.28515625" style="100" customWidth="1"/>
    <col min="1755" max="1755" width="0.7109375" style="100" customWidth="1"/>
    <col min="1756" max="1756" width="16.7109375" style="100" customWidth="1"/>
    <col min="1757" max="1757" width="0.7109375" style="100" customWidth="1"/>
    <col min="1758" max="1758" width="17" style="100" customWidth="1"/>
    <col min="1759" max="1759" width="0.7109375" style="100" customWidth="1"/>
    <col min="1760" max="1760" width="17.42578125" style="100" customWidth="1"/>
    <col min="1761" max="1761" width="13" style="100" bestFit="1" customWidth="1"/>
    <col min="1762" max="1766" width="0" style="100" hidden="1" customWidth="1"/>
    <col min="1767" max="2005" width="10.140625" style="100"/>
    <col min="2006" max="2006" width="6.42578125" style="100" customWidth="1"/>
    <col min="2007" max="2007" width="26.7109375" style="100" customWidth="1"/>
    <col min="2008" max="2008" width="9" style="100" customWidth="1"/>
    <col min="2009" max="2009" width="0.7109375" style="100" customWidth="1"/>
    <col min="2010" max="2010" width="16.28515625" style="100" customWidth="1"/>
    <col min="2011" max="2011" width="0.7109375" style="100" customWidth="1"/>
    <col min="2012" max="2012" width="16.7109375" style="100" customWidth="1"/>
    <col min="2013" max="2013" width="0.7109375" style="100" customWidth="1"/>
    <col min="2014" max="2014" width="17" style="100" customWidth="1"/>
    <col min="2015" max="2015" width="0.7109375" style="100" customWidth="1"/>
    <col min="2016" max="2016" width="17.42578125" style="100" customWidth="1"/>
    <col min="2017" max="2017" width="13" style="100" bestFit="1" customWidth="1"/>
    <col min="2018" max="2022" width="0" style="100" hidden="1" customWidth="1"/>
    <col min="2023" max="2261" width="10.140625" style="100"/>
    <col min="2262" max="2262" width="6.42578125" style="100" customWidth="1"/>
    <col min="2263" max="2263" width="26.7109375" style="100" customWidth="1"/>
    <col min="2264" max="2264" width="9" style="100" customWidth="1"/>
    <col min="2265" max="2265" width="0.7109375" style="100" customWidth="1"/>
    <col min="2266" max="2266" width="16.28515625" style="100" customWidth="1"/>
    <col min="2267" max="2267" width="0.7109375" style="100" customWidth="1"/>
    <col min="2268" max="2268" width="16.7109375" style="100" customWidth="1"/>
    <col min="2269" max="2269" width="0.7109375" style="100" customWidth="1"/>
    <col min="2270" max="2270" width="17" style="100" customWidth="1"/>
    <col min="2271" max="2271" width="0.7109375" style="100" customWidth="1"/>
    <col min="2272" max="2272" width="17.42578125" style="100" customWidth="1"/>
    <col min="2273" max="2273" width="13" style="100" bestFit="1" customWidth="1"/>
    <col min="2274" max="2278" width="0" style="100" hidden="1" customWidth="1"/>
    <col min="2279" max="2517" width="10.140625" style="100"/>
    <col min="2518" max="2518" width="6.42578125" style="100" customWidth="1"/>
    <col min="2519" max="2519" width="26.7109375" style="100" customWidth="1"/>
    <col min="2520" max="2520" width="9" style="100" customWidth="1"/>
    <col min="2521" max="2521" width="0.7109375" style="100" customWidth="1"/>
    <col min="2522" max="2522" width="16.28515625" style="100" customWidth="1"/>
    <col min="2523" max="2523" width="0.7109375" style="100" customWidth="1"/>
    <col min="2524" max="2524" width="16.7109375" style="100" customWidth="1"/>
    <col min="2525" max="2525" width="0.7109375" style="100" customWidth="1"/>
    <col min="2526" max="2526" width="17" style="100" customWidth="1"/>
    <col min="2527" max="2527" width="0.7109375" style="100" customWidth="1"/>
    <col min="2528" max="2528" width="17.42578125" style="100" customWidth="1"/>
    <col min="2529" max="2529" width="13" style="100" bestFit="1" customWidth="1"/>
    <col min="2530" max="2534" width="0" style="100" hidden="1" customWidth="1"/>
    <col min="2535" max="2773" width="10.140625" style="100"/>
    <col min="2774" max="2774" width="6.42578125" style="100" customWidth="1"/>
    <col min="2775" max="2775" width="26.7109375" style="100" customWidth="1"/>
    <col min="2776" max="2776" width="9" style="100" customWidth="1"/>
    <col min="2777" max="2777" width="0.7109375" style="100" customWidth="1"/>
    <col min="2778" max="2778" width="16.28515625" style="100" customWidth="1"/>
    <col min="2779" max="2779" width="0.7109375" style="100" customWidth="1"/>
    <col min="2780" max="2780" width="16.7109375" style="100" customWidth="1"/>
    <col min="2781" max="2781" width="0.7109375" style="100" customWidth="1"/>
    <col min="2782" max="2782" width="17" style="100" customWidth="1"/>
    <col min="2783" max="2783" width="0.7109375" style="100" customWidth="1"/>
    <col min="2784" max="2784" width="17.42578125" style="100" customWidth="1"/>
    <col min="2785" max="2785" width="13" style="100" bestFit="1" customWidth="1"/>
    <col min="2786" max="2790" width="0" style="100" hidden="1" customWidth="1"/>
    <col min="2791" max="3029" width="10.140625" style="100"/>
    <col min="3030" max="3030" width="6.42578125" style="100" customWidth="1"/>
    <col min="3031" max="3031" width="26.7109375" style="100" customWidth="1"/>
    <col min="3032" max="3032" width="9" style="100" customWidth="1"/>
    <col min="3033" max="3033" width="0.7109375" style="100" customWidth="1"/>
    <col min="3034" max="3034" width="16.28515625" style="100" customWidth="1"/>
    <col min="3035" max="3035" width="0.7109375" style="100" customWidth="1"/>
    <col min="3036" max="3036" width="16.7109375" style="100" customWidth="1"/>
    <col min="3037" max="3037" width="0.7109375" style="100" customWidth="1"/>
    <col min="3038" max="3038" width="17" style="100" customWidth="1"/>
    <col min="3039" max="3039" width="0.7109375" style="100" customWidth="1"/>
    <col min="3040" max="3040" width="17.42578125" style="100" customWidth="1"/>
    <col min="3041" max="3041" width="13" style="100" bestFit="1" customWidth="1"/>
    <col min="3042" max="3046" width="0" style="100" hidden="1" customWidth="1"/>
    <col min="3047" max="3285" width="10.140625" style="100"/>
    <col min="3286" max="3286" width="6.42578125" style="100" customWidth="1"/>
    <col min="3287" max="3287" width="26.7109375" style="100" customWidth="1"/>
    <col min="3288" max="3288" width="9" style="100" customWidth="1"/>
    <col min="3289" max="3289" width="0.7109375" style="100" customWidth="1"/>
    <col min="3290" max="3290" width="16.28515625" style="100" customWidth="1"/>
    <col min="3291" max="3291" width="0.7109375" style="100" customWidth="1"/>
    <col min="3292" max="3292" width="16.7109375" style="100" customWidth="1"/>
    <col min="3293" max="3293" width="0.7109375" style="100" customWidth="1"/>
    <col min="3294" max="3294" width="17" style="100" customWidth="1"/>
    <col min="3295" max="3295" width="0.7109375" style="100" customWidth="1"/>
    <col min="3296" max="3296" width="17.42578125" style="100" customWidth="1"/>
    <col min="3297" max="3297" width="13" style="100" bestFit="1" customWidth="1"/>
    <col min="3298" max="3302" width="0" style="100" hidden="1" customWidth="1"/>
    <col min="3303" max="3541" width="10.140625" style="100"/>
    <col min="3542" max="3542" width="6.42578125" style="100" customWidth="1"/>
    <col min="3543" max="3543" width="26.7109375" style="100" customWidth="1"/>
    <col min="3544" max="3544" width="9" style="100" customWidth="1"/>
    <col min="3545" max="3545" width="0.7109375" style="100" customWidth="1"/>
    <col min="3546" max="3546" width="16.28515625" style="100" customWidth="1"/>
    <col min="3547" max="3547" width="0.7109375" style="100" customWidth="1"/>
    <col min="3548" max="3548" width="16.7109375" style="100" customWidth="1"/>
    <col min="3549" max="3549" width="0.7109375" style="100" customWidth="1"/>
    <col min="3550" max="3550" width="17" style="100" customWidth="1"/>
    <col min="3551" max="3551" width="0.7109375" style="100" customWidth="1"/>
    <col min="3552" max="3552" width="17.42578125" style="100" customWidth="1"/>
    <col min="3553" max="3553" width="13" style="100" bestFit="1" customWidth="1"/>
    <col min="3554" max="3558" width="0" style="100" hidden="1" customWidth="1"/>
    <col min="3559" max="3797" width="10.140625" style="100"/>
    <col min="3798" max="3798" width="6.42578125" style="100" customWidth="1"/>
    <col min="3799" max="3799" width="26.7109375" style="100" customWidth="1"/>
    <col min="3800" max="3800" width="9" style="100" customWidth="1"/>
    <col min="3801" max="3801" width="0.7109375" style="100" customWidth="1"/>
    <col min="3802" max="3802" width="16.28515625" style="100" customWidth="1"/>
    <col min="3803" max="3803" width="0.7109375" style="100" customWidth="1"/>
    <col min="3804" max="3804" width="16.7109375" style="100" customWidth="1"/>
    <col min="3805" max="3805" width="0.7109375" style="100" customWidth="1"/>
    <col min="3806" max="3806" width="17" style="100" customWidth="1"/>
    <col min="3807" max="3807" width="0.7109375" style="100" customWidth="1"/>
    <col min="3808" max="3808" width="17.42578125" style="100" customWidth="1"/>
    <col min="3809" max="3809" width="13" style="100" bestFit="1" customWidth="1"/>
    <col min="3810" max="3814" width="0" style="100" hidden="1" customWidth="1"/>
    <col min="3815" max="4053" width="10.140625" style="100"/>
    <col min="4054" max="4054" width="6.42578125" style="100" customWidth="1"/>
    <col min="4055" max="4055" width="26.7109375" style="100" customWidth="1"/>
    <col min="4056" max="4056" width="9" style="100" customWidth="1"/>
    <col min="4057" max="4057" width="0.7109375" style="100" customWidth="1"/>
    <col min="4058" max="4058" width="16.28515625" style="100" customWidth="1"/>
    <col min="4059" max="4059" width="0.7109375" style="100" customWidth="1"/>
    <col min="4060" max="4060" width="16.7109375" style="100" customWidth="1"/>
    <col min="4061" max="4061" width="0.7109375" style="100" customWidth="1"/>
    <col min="4062" max="4062" width="17" style="100" customWidth="1"/>
    <col min="4063" max="4063" width="0.7109375" style="100" customWidth="1"/>
    <col min="4064" max="4064" width="17.42578125" style="100" customWidth="1"/>
    <col min="4065" max="4065" width="13" style="100" bestFit="1" customWidth="1"/>
    <col min="4066" max="4070" width="0" style="100" hidden="1" customWidth="1"/>
    <col min="4071" max="4309" width="10.140625" style="100"/>
    <col min="4310" max="4310" width="6.42578125" style="100" customWidth="1"/>
    <col min="4311" max="4311" width="26.7109375" style="100" customWidth="1"/>
    <col min="4312" max="4312" width="9" style="100" customWidth="1"/>
    <col min="4313" max="4313" width="0.7109375" style="100" customWidth="1"/>
    <col min="4314" max="4314" width="16.28515625" style="100" customWidth="1"/>
    <col min="4315" max="4315" width="0.7109375" style="100" customWidth="1"/>
    <col min="4316" max="4316" width="16.7109375" style="100" customWidth="1"/>
    <col min="4317" max="4317" width="0.7109375" style="100" customWidth="1"/>
    <col min="4318" max="4318" width="17" style="100" customWidth="1"/>
    <col min="4319" max="4319" width="0.7109375" style="100" customWidth="1"/>
    <col min="4320" max="4320" width="17.42578125" style="100" customWidth="1"/>
    <col min="4321" max="4321" width="13" style="100" bestFit="1" customWidth="1"/>
    <col min="4322" max="4326" width="0" style="100" hidden="1" customWidth="1"/>
    <col min="4327" max="4565" width="10.140625" style="100"/>
    <col min="4566" max="4566" width="6.42578125" style="100" customWidth="1"/>
    <col min="4567" max="4567" width="26.7109375" style="100" customWidth="1"/>
    <col min="4568" max="4568" width="9" style="100" customWidth="1"/>
    <col min="4569" max="4569" width="0.7109375" style="100" customWidth="1"/>
    <col min="4570" max="4570" width="16.28515625" style="100" customWidth="1"/>
    <col min="4571" max="4571" width="0.7109375" style="100" customWidth="1"/>
    <col min="4572" max="4572" width="16.7109375" style="100" customWidth="1"/>
    <col min="4573" max="4573" width="0.7109375" style="100" customWidth="1"/>
    <col min="4574" max="4574" width="17" style="100" customWidth="1"/>
    <col min="4575" max="4575" width="0.7109375" style="100" customWidth="1"/>
    <col min="4576" max="4576" width="17.42578125" style="100" customWidth="1"/>
    <col min="4577" max="4577" width="13" style="100" bestFit="1" customWidth="1"/>
    <col min="4578" max="4582" width="0" style="100" hidden="1" customWidth="1"/>
    <col min="4583" max="4821" width="10.140625" style="100"/>
    <col min="4822" max="4822" width="6.42578125" style="100" customWidth="1"/>
    <col min="4823" max="4823" width="26.7109375" style="100" customWidth="1"/>
    <col min="4824" max="4824" width="9" style="100" customWidth="1"/>
    <col min="4825" max="4825" width="0.7109375" style="100" customWidth="1"/>
    <col min="4826" max="4826" width="16.28515625" style="100" customWidth="1"/>
    <col min="4827" max="4827" width="0.7109375" style="100" customWidth="1"/>
    <col min="4828" max="4828" width="16.7109375" style="100" customWidth="1"/>
    <col min="4829" max="4829" width="0.7109375" style="100" customWidth="1"/>
    <col min="4830" max="4830" width="17" style="100" customWidth="1"/>
    <col min="4831" max="4831" width="0.7109375" style="100" customWidth="1"/>
    <col min="4832" max="4832" width="17.42578125" style="100" customWidth="1"/>
    <col min="4833" max="4833" width="13" style="100" bestFit="1" customWidth="1"/>
    <col min="4834" max="4838" width="0" style="100" hidden="1" customWidth="1"/>
    <col min="4839" max="5077" width="10.140625" style="100"/>
    <col min="5078" max="5078" width="6.42578125" style="100" customWidth="1"/>
    <col min="5079" max="5079" width="26.7109375" style="100" customWidth="1"/>
    <col min="5080" max="5080" width="9" style="100" customWidth="1"/>
    <col min="5081" max="5081" width="0.7109375" style="100" customWidth="1"/>
    <col min="5082" max="5082" width="16.28515625" style="100" customWidth="1"/>
    <col min="5083" max="5083" width="0.7109375" style="100" customWidth="1"/>
    <col min="5084" max="5084" width="16.7109375" style="100" customWidth="1"/>
    <col min="5085" max="5085" width="0.7109375" style="100" customWidth="1"/>
    <col min="5086" max="5086" width="17" style="100" customWidth="1"/>
    <col min="5087" max="5087" width="0.7109375" style="100" customWidth="1"/>
    <col min="5088" max="5088" width="17.42578125" style="100" customWidth="1"/>
    <col min="5089" max="5089" width="13" style="100" bestFit="1" customWidth="1"/>
    <col min="5090" max="5094" width="0" style="100" hidden="1" customWidth="1"/>
    <col min="5095" max="5333" width="10.140625" style="100"/>
    <col min="5334" max="5334" width="6.42578125" style="100" customWidth="1"/>
    <col min="5335" max="5335" width="26.7109375" style="100" customWidth="1"/>
    <col min="5336" max="5336" width="9" style="100" customWidth="1"/>
    <col min="5337" max="5337" width="0.7109375" style="100" customWidth="1"/>
    <col min="5338" max="5338" width="16.28515625" style="100" customWidth="1"/>
    <col min="5339" max="5339" width="0.7109375" style="100" customWidth="1"/>
    <col min="5340" max="5340" width="16.7109375" style="100" customWidth="1"/>
    <col min="5341" max="5341" width="0.7109375" style="100" customWidth="1"/>
    <col min="5342" max="5342" width="17" style="100" customWidth="1"/>
    <col min="5343" max="5343" width="0.7109375" style="100" customWidth="1"/>
    <col min="5344" max="5344" width="17.42578125" style="100" customWidth="1"/>
    <col min="5345" max="5345" width="13" style="100" bestFit="1" customWidth="1"/>
    <col min="5346" max="5350" width="0" style="100" hidden="1" customWidth="1"/>
    <col min="5351" max="5589" width="10.140625" style="100"/>
    <col min="5590" max="5590" width="6.42578125" style="100" customWidth="1"/>
    <col min="5591" max="5591" width="26.7109375" style="100" customWidth="1"/>
    <col min="5592" max="5592" width="9" style="100" customWidth="1"/>
    <col min="5593" max="5593" width="0.7109375" style="100" customWidth="1"/>
    <col min="5594" max="5594" width="16.28515625" style="100" customWidth="1"/>
    <col min="5595" max="5595" width="0.7109375" style="100" customWidth="1"/>
    <col min="5596" max="5596" width="16.7109375" style="100" customWidth="1"/>
    <col min="5597" max="5597" width="0.7109375" style="100" customWidth="1"/>
    <col min="5598" max="5598" width="17" style="100" customWidth="1"/>
    <col min="5599" max="5599" width="0.7109375" style="100" customWidth="1"/>
    <col min="5600" max="5600" width="17.42578125" style="100" customWidth="1"/>
    <col min="5601" max="5601" width="13" style="100" bestFit="1" customWidth="1"/>
    <col min="5602" max="5606" width="0" style="100" hidden="1" customWidth="1"/>
    <col min="5607" max="5845" width="10.140625" style="100"/>
    <col min="5846" max="5846" width="6.42578125" style="100" customWidth="1"/>
    <col min="5847" max="5847" width="26.7109375" style="100" customWidth="1"/>
    <col min="5848" max="5848" width="9" style="100" customWidth="1"/>
    <col min="5849" max="5849" width="0.7109375" style="100" customWidth="1"/>
    <col min="5850" max="5850" width="16.28515625" style="100" customWidth="1"/>
    <col min="5851" max="5851" width="0.7109375" style="100" customWidth="1"/>
    <col min="5852" max="5852" width="16.7109375" style="100" customWidth="1"/>
    <col min="5853" max="5853" width="0.7109375" style="100" customWidth="1"/>
    <col min="5854" max="5854" width="17" style="100" customWidth="1"/>
    <col min="5855" max="5855" width="0.7109375" style="100" customWidth="1"/>
    <col min="5856" max="5856" width="17.42578125" style="100" customWidth="1"/>
    <col min="5857" max="5857" width="13" style="100" bestFit="1" customWidth="1"/>
    <col min="5858" max="5862" width="0" style="100" hidden="1" customWidth="1"/>
    <col min="5863" max="6101" width="10.140625" style="100"/>
    <col min="6102" max="6102" width="6.42578125" style="100" customWidth="1"/>
    <col min="6103" max="6103" width="26.7109375" style="100" customWidth="1"/>
    <col min="6104" max="6104" width="9" style="100" customWidth="1"/>
    <col min="6105" max="6105" width="0.7109375" style="100" customWidth="1"/>
    <col min="6106" max="6106" width="16.28515625" style="100" customWidth="1"/>
    <col min="6107" max="6107" width="0.7109375" style="100" customWidth="1"/>
    <col min="6108" max="6108" width="16.7109375" style="100" customWidth="1"/>
    <col min="6109" max="6109" width="0.7109375" style="100" customWidth="1"/>
    <col min="6110" max="6110" width="17" style="100" customWidth="1"/>
    <col min="6111" max="6111" width="0.7109375" style="100" customWidth="1"/>
    <col min="6112" max="6112" width="17.42578125" style="100" customWidth="1"/>
    <col min="6113" max="6113" width="13" style="100" bestFit="1" customWidth="1"/>
    <col min="6114" max="6118" width="0" style="100" hidden="1" customWidth="1"/>
    <col min="6119" max="6357" width="10.140625" style="100"/>
    <col min="6358" max="6358" width="6.42578125" style="100" customWidth="1"/>
    <col min="6359" max="6359" width="26.7109375" style="100" customWidth="1"/>
    <col min="6360" max="6360" width="9" style="100" customWidth="1"/>
    <col min="6361" max="6361" width="0.7109375" style="100" customWidth="1"/>
    <col min="6362" max="6362" width="16.28515625" style="100" customWidth="1"/>
    <col min="6363" max="6363" width="0.7109375" style="100" customWidth="1"/>
    <col min="6364" max="6364" width="16.7109375" style="100" customWidth="1"/>
    <col min="6365" max="6365" width="0.7109375" style="100" customWidth="1"/>
    <col min="6366" max="6366" width="17" style="100" customWidth="1"/>
    <col min="6367" max="6367" width="0.7109375" style="100" customWidth="1"/>
    <col min="6368" max="6368" width="17.42578125" style="100" customWidth="1"/>
    <col min="6369" max="6369" width="13" style="100" bestFit="1" customWidth="1"/>
    <col min="6370" max="6374" width="0" style="100" hidden="1" customWidth="1"/>
    <col min="6375" max="6613" width="10.140625" style="100"/>
    <col min="6614" max="6614" width="6.42578125" style="100" customWidth="1"/>
    <col min="6615" max="6615" width="26.7109375" style="100" customWidth="1"/>
    <col min="6616" max="6616" width="9" style="100" customWidth="1"/>
    <col min="6617" max="6617" width="0.7109375" style="100" customWidth="1"/>
    <col min="6618" max="6618" width="16.28515625" style="100" customWidth="1"/>
    <col min="6619" max="6619" width="0.7109375" style="100" customWidth="1"/>
    <col min="6620" max="6620" width="16.7109375" style="100" customWidth="1"/>
    <col min="6621" max="6621" width="0.7109375" style="100" customWidth="1"/>
    <col min="6622" max="6622" width="17" style="100" customWidth="1"/>
    <col min="6623" max="6623" width="0.7109375" style="100" customWidth="1"/>
    <col min="6624" max="6624" width="17.42578125" style="100" customWidth="1"/>
    <col min="6625" max="6625" width="13" style="100" bestFit="1" customWidth="1"/>
    <col min="6626" max="6630" width="0" style="100" hidden="1" customWidth="1"/>
    <col min="6631" max="6869" width="10.140625" style="100"/>
    <col min="6870" max="6870" width="6.42578125" style="100" customWidth="1"/>
    <col min="6871" max="6871" width="26.7109375" style="100" customWidth="1"/>
    <col min="6872" max="6872" width="9" style="100" customWidth="1"/>
    <col min="6873" max="6873" width="0.7109375" style="100" customWidth="1"/>
    <col min="6874" max="6874" width="16.28515625" style="100" customWidth="1"/>
    <col min="6875" max="6875" width="0.7109375" style="100" customWidth="1"/>
    <col min="6876" max="6876" width="16.7109375" style="100" customWidth="1"/>
    <col min="6877" max="6877" width="0.7109375" style="100" customWidth="1"/>
    <col min="6878" max="6878" width="17" style="100" customWidth="1"/>
    <col min="6879" max="6879" width="0.7109375" style="100" customWidth="1"/>
    <col min="6880" max="6880" width="17.42578125" style="100" customWidth="1"/>
    <col min="6881" max="6881" width="13" style="100" bestFit="1" customWidth="1"/>
    <col min="6882" max="6886" width="0" style="100" hidden="1" customWidth="1"/>
    <col min="6887" max="7125" width="10.140625" style="100"/>
    <col min="7126" max="7126" width="6.42578125" style="100" customWidth="1"/>
    <col min="7127" max="7127" width="26.7109375" style="100" customWidth="1"/>
    <col min="7128" max="7128" width="9" style="100" customWidth="1"/>
    <col min="7129" max="7129" width="0.7109375" style="100" customWidth="1"/>
    <col min="7130" max="7130" width="16.28515625" style="100" customWidth="1"/>
    <col min="7131" max="7131" width="0.7109375" style="100" customWidth="1"/>
    <col min="7132" max="7132" width="16.7109375" style="100" customWidth="1"/>
    <col min="7133" max="7133" width="0.7109375" style="100" customWidth="1"/>
    <col min="7134" max="7134" width="17" style="100" customWidth="1"/>
    <col min="7135" max="7135" width="0.7109375" style="100" customWidth="1"/>
    <col min="7136" max="7136" width="17.42578125" style="100" customWidth="1"/>
    <col min="7137" max="7137" width="13" style="100" bestFit="1" customWidth="1"/>
    <col min="7138" max="7142" width="0" style="100" hidden="1" customWidth="1"/>
    <col min="7143" max="7381" width="10.140625" style="100"/>
    <col min="7382" max="7382" width="6.42578125" style="100" customWidth="1"/>
    <col min="7383" max="7383" width="26.7109375" style="100" customWidth="1"/>
    <col min="7384" max="7384" width="9" style="100" customWidth="1"/>
    <col min="7385" max="7385" width="0.7109375" style="100" customWidth="1"/>
    <col min="7386" max="7386" width="16.28515625" style="100" customWidth="1"/>
    <col min="7387" max="7387" width="0.7109375" style="100" customWidth="1"/>
    <col min="7388" max="7388" width="16.7109375" style="100" customWidth="1"/>
    <col min="7389" max="7389" width="0.7109375" style="100" customWidth="1"/>
    <col min="7390" max="7390" width="17" style="100" customWidth="1"/>
    <col min="7391" max="7391" width="0.7109375" style="100" customWidth="1"/>
    <col min="7392" max="7392" width="17.42578125" style="100" customWidth="1"/>
    <col min="7393" max="7393" width="13" style="100" bestFit="1" customWidth="1"/>
    <col min="7394" max="7398" width="0" style="100" hidden="1" customWidth="1"/>
    <col min="7399" max="7637" width="10.140625" style="100"/>
    <col min="7638" max="7638" width="6.42578125" style="100" customWidth="1"/>
    <col min="7639" max="7639" width="26.7109375" style="100" customWidth="1"/>
    <col min="7640" max="7640" width="9" style="100" customWidth="1"/>
    <col min="7641" max="7641" width="0.7109375" style="100" customWidth="1"/>
    <col min="7642" max="7642" width="16.28515625" style="100" customWidth="1"/>
    <col min="7643" max="7643" width="0.7109375" style="100" customWidth="1"/>
    <col min="7644" max="7644" width="16.7109375" style="100" customWidth="1"/>
    <col min="7645" max="7645" width="0.7109375" style="100" customWidth="1"/>
    <col min="7646" max="7646" width="17" style="100" customWidth="1"/>
    <col min="7647" max="7647" width="0.7109375" style="100" customWidth="1"/>
    <col min="7648" max="7648" width="17.42578125" style="100" customWidth="1"/>
    <col min="7649" max="7649" width="13" style="100" bestFit="1" customWidth="1"/>
    <col min="7650" max="7654" width="0" style="100" hidden="1" customWidth="1"/>
    <col min="7655" max="7893" width="10.140625" style="100"/>
    <col min="7894" max="7894" width="6.42578125" style="100" customWidth="1"/>
    <col min="7895" max="7895" width="26.7109375" style="100" customWidth="1"/>
    <col min="7896" max="7896" width="9" style="100" customWidth="1"/>
    <col min="7897" max="7897" width="0.7109375" style="100" customWidth="1"/>
    <col min="7898" max="7898" width="16.28515625" style="100" customWidth="1"/>
    <col min="7899" max="7899" width="0.7109375" style="100" customWidth="1"/>
    <col min="7900" max="7900" width="16.7109375" style="100" customWidth="1"/>
    <col min="7901" max="7901" width="0.7109375" style="100" customWidth="1"/>
    <col min="7902" max="7902" width="17" style="100" customWidth="1"/>
    <col min="7903" max="7903" width="0.7109375" style="100" customWidth="1"/>
    <col min="7904" max="7904" width="17.42578125" style="100" customWidth="1"/>
    <col min="7905" max="7905" width="13" style="100" bestFit="1" customWidth="1"/>
    <col min="7906" max="7910" width="0" style="100" hidden="1" customWidth="1"/>
    <col min="7911" max="8149" width="10.140625" style="100"/>
    <col min="8150" max="8150" width="6.42578125" style="100" customWidth="1"/>
    <col min="8151" max="8151" width="26.7109375" style="100" customWidth="1"/>
    <col min="8152" max="8152" width="9" style="100" customWidth="1"/>
    <col min="8153" max="8153" width="0.7109375" style="100" customWidth="1"/>
    <col min="8154" max="8154" width="16.28515625" style="100" customWidth="1"/>
    <col min="8155" max="8155" width="0.7109375" style="100" customWidth="1"/>
    <col min="8156" max="8156" width="16.7109375" style="100" customWidth="1"/>
    <col min="8157" max="8157" width="0.7109375" style="100" customWidth="1"/>
    <col min="8158" max="8158" width="17" style="100" customWidth="1"/>
    <col min="8159" max="8159" width="0.7109375" style="100" customWidth="1"/>
    <col min="8160" max="8160" width="17.42578125" style="100" customWidth="1"/>
    <col min="8161" max="8161" width="13" style="100" bestFit="1" customWidth="1"/>
    <col min="8162" max="8166" width="0" style="100" hidden="1" customWidth="1"/>
    <col min="8167" max="8405" width="10.140625" style="100"/>
    <col min="8406" max="8406" width="6.42578125" style="100" customWidth="1"/>
    <col min="8407" max="8407" width="26.7109375" style="100" customWidth="1"/>
    <col min="8408" max="8408" width="9" style="100" customWidth="1"/>
    <col min="8409" max="8409" width="0.7109375" style="100" customWidth="1"/>
    <col min="8410" max="8410" width="16.28515625" style="100" customWidth="1"/>
    <col min="8411" max="8411" width="0.7109375" style="100" customWidth="1"/>
    <col min="8412" max="8412" width="16.7109375" style="100" customWidth="1"/>
    <col min="8413" max="8413" width="0.7109375" style="100" customWidth="1"/>
    <col min="8414" max="8414" width="17" style="100" customWidth="1"/>
    <col min="8415" max="8415" width="0.7109375" style="100" customWidth="1"/>
    <col min="8416" max="8416" width="17.42578125" style="100" customWidth="1"/>
    <col min="8417" max="8417" width="13" style="100" bestFit="1" customWidth="1"/>
    <col min="8418" max="8422" width="0" style="100" hidden="1" customWidth="1"/>
    <col min="8423" max="8661" width="10.140625" style="100"/>
    <col min="8662" max="8662" width="6.42578125" style="100" customWidth="1"/>
    <col min="8663" max="8663" width="26.7109375" style="100" customWidth="1"/>
    <col min="8664" max="8664" width="9" style="100" customWidth="1"/>
    <col min="8665" max="8665" width="0.7109375" style="100" customWidth="1"/>
    <col min="8666" max="8666" width="16.28515625" style="100" customWidth="1"/>
    <col min="8667" max="8667" width="0.7109375" style="100" customWidth="1"/>
    <col min="8668" max="8668" width="16.7109375" style="100" customWidth="1"/>
    <col min="8669" max="8669" width="0.7109375" style="100" customWidth="1"/>
    <col min="8670" max="8670" width="17" style="100" customWidth="1"/>
    <col min="8671" max="8671" width="0.7109375" style="100" customWidth="1"/>
    <col min="8672" max="8672" width="17.42578125" style="100" customWidth="1"/>
    <col min="8673" max="8673" width="13" style="100" bestFit="1" customWidth="1"/>
    <col min="8674" max="8678" width="0" style="100" hidden="1" customWidth="1"/>
    <col min="8679" max="8917" width="10.140625" style="100"/>
    <col min="8918" max="8918" width="6.42578125" style="100" customWidth="1"/>
    <col min="8919" max="8919" width="26.7109375" style="100" customWidth="1"/>
    <col min="8920" max="8920" width="9" style="100" customWidth="1"/>
    <col min="8921" max="8921" width="0.7109375" style="100" customWidth="1"/>
    <col min="8922" max="8922" width="16.28515625" style="100" customWidth="1"/>
    <col min="8923" max="8923" width="0.7109375" style="100" customWidth="1"/>
    <col min="8924" max="8924" width="16.7109375" style="100" customWidth="1"/>
    <col min="8925" max="8925" width="0.7109375" style="100" customWidth="1"/>
    <col min="8926" max="8926" width="17" style="100" customWidth="1"/>
    <col min="8927" max="8927" width="0.7109375" style="100" customWidth="1"/>
    <col min="8928" max="8928" width="17.42578125" style="100" customWidth="1"/>
    <col min="8929" max="8929" width="13" style="100" bestFit="1" customWidth="1"/>
    <col min="8930" max="8934" width="0" style="100" hidden="1" customWidth="1"/>
    <col min="8935" max="9173" width="10.140625" style="100"/>
    <col min="9174" max="9174" width="6.42578125" style="100" customWidth="1"/>
    <col min="9175" max="9175" width="26.7109375" style="100" customWidth="1"/>
    <col min="9176" max="9176" width="9" style="100" customWidth="1"/>
    <col min="9177" max="9177" width="0.7109375" style="100" customWidth="1"/>
    <col min="9178" max="9178" width="16.28515625" style="100" customWidth="1"/>
    <col min="9179" max="9179" width="0.7109375" style="100" customWidth="1"/>
    <col min="9180" max="9180" width="16.7109375" style="100" customWidth="1"/>
    <col min="9181" max="9181" width="0.7109375" style="100" customWidth="1"/>
    <col min="9182" max="9182" width="17" style="100" customWidth="1"/>
    <col min="9183" max="9183" width="0.7109375" style="100" customWidth="1"/>
    <col min="9184" max="9184" width="17.42578125" style="100" customWidth="1"/>
    <col min="9185" max="9185" width="13" style="100" bestFit="1" customWidth="1"/>
    <col min="9186" max="9190" width="0" style="100" hidden="1" customWidth="1"/>
    <col min="9191" max="9429" width="10.140625" style="100"/>
    <col min="9430" max="9430" width="6.42578125" style="100" customWidth="1"/>
    <col min="9431" max="9431" width="26.7109375" style="100" customWidth="1"/>
    <col min="9432" max="9432" width="9" style="100" customWidth="1"/>
    <col min="9433" max="9433" width="0.7109375" style="100" customWidth="1"/>
    <col min="9434" max="9434" width="16.28515625" style="100" customWidth="1"/>
    <col min="9435" max="9435" width="0.7109375" style="100" customWidth="1"/>
    <col min="9436" max="9436" width="16.7109375" style="100" customWidth="1"/>
    <col min="9437" max="9437" width="0.7109375" style="100" customWidth="1"/>
    <col min="9438" max="9438" width="17" style="100" customWidth="1"/>
    <col min="9439" max="9439" width="0.7109375" style="100" customWidth="1"/>
    <col min="9440" max="9440" width="17.42578125" style="100" customWidth="1"/>
    <col min="9441" max="9441" width="13" style="100" bestFit="1" customWidth="1"/>
    <col min="9442" max="9446" width="0" style="100" hidden="1" customWidth="1"/>
    <col min="9447" max="9685" width="10.140625" style="100"/>
    <col min="9686" max="9686" width="6.42578125" style="100" customWidth="1"/>
    <col min="9687" max="9687" width="26.7109375" style="100" customWidth="1"/>
    <col min="9688" max="9688" width="9" style="100" customWidth="1"/>
    <col min="9689" max="9689" width="0.7109375" style="100" customWidth="1"/>
    <col min="9690" max="9690" width="16.28515625" style="100" customWidth="1"/>
    <col min="9691" max="9691" width="0.7109375" style="100" customWidth="1"/>
    <col min="9692" max="9692" width="16.7109375" style="100" customWidth="1"/>
    <col min="9693" max="9693" width="0.7109375" style="100" customWidth="1"/>
    <col min="9694" max="9694" width="17" style="100" customWidth="1"/>
    <col min="9695" max="9695" width="0.7109375" style="100" customWidth="1"/>
    <col min="9696" max="9696" width="17.42578125" style="100" customWidth="1"/>
    <col min="9697" max="9697" width="13" style="100" bestFit="1" customWidth="1"/>
    <col min="9698" max="9702" width="0" style="100" hidden="1" customWidth="1"/>
    <col min="9703" max="9941" width="10.140625" style="100"/>
    <col min="9942" max="9942" width="6.42578125" style="100" customWidth="1"/>
    <col min="9943" max="9943" width="26.7109375" style="100" customWidth="1"/>
    <col min="9944" max="9944" width="9" style="100" customWidth="1"/>
    <col min="9945" max="9945" width="0.7109375" style="100" customWidth="1"/>
    <col min="9946" max="9946" width="16.28515625" style="100" customWidth="1"/>
    <col min="9947" max="9947" width="0.7109375" style="100" customWidth="1"/>
    <col min="9948" max="9948" width="16.7109375" style="100" customWidth="1"/>
    <col min="9949" max="9949" width="0.7109375" style="100" customWidth="1"/>
    <col min="9950" max="9950" width="17" style="100" customWidth="1"/>
    <col min="9951" max="9951" width="0.7109375" style="100" customWidth="1"/>
    <col min="9952" max="9952" width="17.42578125" style="100" customWidth="1"/>
    <col min="9953" max="9953" width="13" style="100" bestFit="1" customWidth="1"/>
    <col min="9954" max="9958" width="0" style="100" hidden="1" customWidth="1"/>
    <col min="9959" max="10197" width="10.140625" style="100"/>
    <col min="10198" max="10198" width="6.42578125" style="100" customWidth="1"/>
    <col min="10199" max="10199" width="26.7109375" style="100" customWidth="1"/>
    <col min="10200" max="10200" width="9" style="100" customWidth="1"/>
    <col min="10201" max="10201" width="0.7109375" style="100" customWidth="1"/>
    <col min="10202" max="10202" width="16.28515625" style="100" customWidth="1"/>
    <col min="10203" max="10203" width="0.7109375" style="100" customWidth="1"/>
    <col min="10204" max="10204" width="16.7109375" style="100" customWidth="1"/>
    <col min="10205" max="10205" width="0.7109375" style="100" customWidth="1"/>
    <col min="10206" max="10206" width="17" style="100" customWidth="1"/>
    <col min="10207" max="10207" width="0.7109375" style="100" customWidth="1"/>
    <col min="10208" max="10208" width="17.42578125" style="100" customWidth="1"/>
    <col min="10209" max="10209" width="13" style="100" bestFit="1" customWidth="1"/>
    <col min="10210" max="10214" width="0" style="100" hidden="1" customWidth="1"/>
    <col min="10215" max="10453" width="10.140625" style="100"/>
    <col min="10454" max="10454" width="6.42578125" style="100" customWidth="1"/>
    <col min="10455" max="10455" width="26.7109375" style="100" customWidth="1"/>
    <col min="10456" max="10456" width="9" style="100" customWidth="1"/>
    <col min="10457" max="10457" width="0.7109375" style="100" customWidth="1"/>
    <col min="10458" max="10458" width="16.28515625" style="100" customWidth="1"/>
    <col min="10459" max="10459" width="0.7109375" style="100" customWidth="1"/>
    <col min="10460" max="10460" width="16.7109375" style="100" customWidth="1"/>
    <col min="10461" max="10461" width="0.7109375" style="100" customWidth="1"/>
    <col min="10462" max="10462" width="17" style="100" customWidth="1"/>
    <col min="10463" max="10463" width="0.7109375" style="100" customWidth="1"/>
    <col min="10464" max="10464" width="17.42578125" style="100" customWidth="1"/>
    <col min="10465" max="10465" width="13" style="100" bestFit="1" customWidth="1"/>
    <col min="10466" max="10470" width="0" style="100" hidden="1" customWidth="1"/>
    <col min="10471" max="10709" width="10.140625" style="100"/>
    <col min="10710" max="10710" width="6.42578125" style="100" customWidth="1"/>
    <col min="10711" max="10711" width="26.7109375" style="100" customWidth="1"/>
    <col min="10712" max="10712" width="9" style="100" customWidth="1"/>
    <col min="10713" max="10713" width="0.7109375" style="100" customWidth="1"/>
    <col min="10714" max="10714" width="16.28515625" style="100" customWidth="1"/>
    <col min="10715" max="10715" width="0.7109375" style="100" customWidth="1"/>
    <col min="10716" max="10716" width="16.7109375" style="100" customWidth="1"/>
    <col min="10717" max="10717" width="0.7109375" style="100" customWidth="1"/>
    <col min="10718" max="10718" width="17" style="100" customWidth="1"/>
    <col min="10719" max="10719" width="0.7109375" style="100" customWidth="1"/>
    <col min="10720" max="10720" width="17.42578125" style="100" customWidth="1"/>
    <col min="10721" max="10721" width="13" style="100" bestFit="1" customWidth="1"/>
    <col min="10722" max="10726" width="0" style="100" hidden="1" customWidth="1"/>
    <col min="10727" max="10965" width="10.140625" style="100"/>
    <col min="10966" max="10966" width="6.42578125" style="100" customWidth="1"/>
    <col min="10967" max="10967" width="26.7109375" style="100" customWidth="1"/>
    <col min="10968" max="10968" width="9" style="100" customWidth="1"/>
    <col min="10969" max="10969" width="0.7109375" style="100" customWidth="1"/>
    <col min="10970" max="10970" width="16.28515625" style="100" customWidth="1"/>
    <col min="10971" max="10971" width="0.7109375" style="100" customWidth="1"/>
    <col min="10972" max="10972" width="16.7109375" style="100" customWidth="1"/>
    <col min="10973" max="10973" width="0.7109375" style="100" customWidth="1"/>
    <col min="10974" max="10974" width="17" style="100" customWidth="1"/>
    <col min="10975" max="10975" width="0.7109375" style="100" customWidth="1"/>
    <col min="10976" max="10976" width="17.42578125" style="100" customWidth="1"/>
    <col min="10977" max="10977" width="13" style="100" bestFit="1" customWidth="1"/>
    <col min="10978" max="10982" width="0" style="100" hidden="1" customWidth="1"/>
    <col min="10983" max="11221" width="10.140625" style="100"/>
    <col min="11222" max="11222" width="6.42578125" style="100" customWidth="1"/>
    <col min="11223" max="11223" width="26.7109375" style="100" customWidth="1"/>
    <col min="11224" max="11224" width="9" style="100" customWidth="1"/>
    <col min="11225" max="11225" width="0.7109375" style="100" customWidth="1"/>
    <col min="11226" max="11226" width="16.28515625" style="100" customWidth="1"/>
    <col min="11227" max="11227" width="0.7109375" style="100" customWidth="1"/>
    <col min="11228" max="11228" width="16.7109375" style="100" customWidth="1"/>
    <col min="11229" max="11229" width="0.7109375" style="100" customWidth="1"/>
    <col min="11230" max="11230" width="17" style="100" customWidth="1"/>
    <col min="11231" max="11231" width="0.7109375" style="100" customWidth="1"/>
    <col min="11232" max="11232" width="17.42578125" style="100" customWidth="1"/>
    <col min="11233" max="11233" width="13" style="100" bestFit="1" customWidth="1"/>
    <col min="11234" max="11238" width="0" style="100" hidden="1" customWidth="1"/>
    <col min="11239" max="11477" width="10.140625" style="100"/>
    <col min="11478" max="11478" width="6.42578125" style="100" customWidth="1"/>
    <col min="11479" max="11479" width="26.7109375" style="100" customWidth="1"/>
    <col min="11480" max="11480" width="9" style="100" customWidth="1"/>
    <col min="11481" max="11481" width="0.7109375" style="100" customWidth="1"/>
    <col min="11482" max="11482" width="16.28515625" style="100" customWidth="1"/>
    <col min="11483" max="11483" width="0.7109375" style="100" customWidth="1"/>
    <col min="11484" max="11484" width="16.7109375" style="100" customWidth="1"/>
    <col min="11485" max="11485" width="0.7109375" style="100" customWidth="1"/>
    <col min="11486" max="11486" width="17" style="100" customWidth="1"/>
    <col min="11487" max="11487" width="0.7109375" style="100" customWidth="1"/>
    <col min="11488" max="11488" width="17.42578125" style="100" customWidth="1"/>
    <col min="11489" max="11489" width="13" style="100" bestFit="1" customWidth="1"/>
    <col min="11490" max="11494" width="0" style="100" hidden="1" customWidth="1"/>
    <col min="11495" max="11733" width="10.140625" style="100"/>
    <col min="11734" max="11734" width="6.42578125" style="100" customWidth="1"/>
    <col min="11735" max="11735" width="26.7109375" style="100" customWidth="1"/>
    <col min="11736" max="11736" width="9" style="100" customWidth="1"/>
    <col min="11737" max="11737" width="0.7109375" style="100" customWidth="1"/>
    <col min="11738" max="11738" width="16.28515625" style="100" customWidth="1"/>
    <col min="11739" max="11739" width="0.7109375" style="100" customWidth="1"/>
    <col min="11740" max="11740" width="16.7109375" style="100" customWidth="1"/>
    <col min="11741" max="11741" width="0.7109375" style="100" customWidth="1"/>
    <col min="11742" max="11742" width="17" style="100" customWidth="1"/>
    <col min="11743" max="11743" width="0.7109375" style="100" customWidth="1"/>
    <col min="11744" max="11744" width="17.42578125" style="100" customWidth="1"/>
    <col min="11745" max="11745" width="13" style="100" bestFit="1" customWidth="1"/>
    <col min="11746" max="11750" width="0" style="100" hidden="1" customWidth="1"/>
    <col min="11751" max="11989" width="10.140625" style="100"/>
    <col min="11990" max="11990" width="6.42578125" style="100" customWidth="1"/>
    <col min="11991" max="11991" width="26.7109375" style="100" customWidth="1"/>
    <col min="11992" max="11992" width="9" style="100" customWidth="1"/>
    <col min="11993" max="11993" width="0.7109375" style="100" customWidth="1"/>
    <col min="11994" max="11994" width="16.28515625" style="100" customWidth="1"/>
    <col min="11995" max="11995" width="0.7109375" style="100" customWidth="1"/>
    <col min="11996" max="11996" width="16.7109375" style="100" customWidth="1"/>
    <col min="11997" max="11997" width="0.7109375" style="100" customWidth="1"/>
    <col min="11998" max="11998" width="17" style="100" customWidth="1"/>
    <col min="11999" max="11999" width="0.7109375" style="100" customWidth="1"/>
    <col min="12000" max="12000" width="17.42578125" style="100" customWidth="1"/>
    <col min="12001" max="12001" width="13" style="100" bestFit="1" customWidth="1"/>
    <col min="12002" max="12006" width="0" style="100" hidden="1" customWidth="1"/>
    <col min="12007" max="12245" width="10.140625" style="100"/>
    <col min="12246" max="12246" width="6.42578125" style="100" customWidth="1"/>
    <col min="12247" max="12247" width="26.7109375" style="100" customWidth="1"/>
    <col min="12248" max="12248" width="9" style="100" customWidth="1"/>
    <col min="12249" max="12249" width="0.7109375" style="100" customWidth="1"/>
    <col min="12250" max="12250" width="16.28515625" style="100" customWidth="1"/>
    <col min="12251" max="12251" width="0.7109375" style="100" customWidth="1"/>
    <col min="12252" max="12252" width="16.7109375" style="100" customWidth="1"/>
    <col min="12253" max="12253" width="0.7109375" style="100" customWidth="1"/>
    <col min="12254" max="12254" width="17" style="100" customWidth="1"/>
    <col min="12255" max="12255" width="0.7109375" style="100" customWidth="1"/>
    <col min="12256" max="12256" width="17.42578125" style="100" customWidth="1"/>
    <col min="12257" max="12257" width="13" style="100" bestFit="1" customWidth="1"/>
    <col min="12258" max="12262" width="0" style="100" hidden="1" customWidth="1"/>
    <col min="12263" max="12501" width="10.140625" style="100"/>
    <col min="12502" max="12502" width="6.42578125" style="100" customWidth="1"/>
    <col min="12503" max="12503" width="26.7109375" style="100" customWidth="1"/>
    <col min="12504" max="12504" width="9" style="100" customWidth="1"/>
    <col min="12505" max="12505" width="0.7109375" style="100" customWidth="1"/>
    <col min="12506" max="12506" width="16.28515625" style="100" customWidth="1"/>
    <col min="12507" max="12507" width="0.7109375" style="100" customWidth="1"/>
    <col min="12508" max="12508" width="16.7109375" style="100" customWidth="1"/>
    <col min="12509" max="12509" width="0.7109375" style="100" customWidth="1"/>
    <col min="12510" max="12510" width="17" style="100" customWidth="1"/>
    <col min="12511" max="12511" width="0.7109375" style="100" customWidth="1"/>
    <col min="12512" max="12512" width="17.42578125" style="100" customWidth="1"/>
    <col min="12513" max="12513" width="13" style="100" bestFit="1" customWidth="1"/>
    <col min="12514" max="12518" width="0" style="100" hidden="1" customWidth="1"/>
    <col min="12519" max="12757" width="10.140625" style="100"/>
    <col min="12758" max="12758" width="6.42578125" style="100" customWidth="1"/>
    <col min="12759" max="12759" width="26.7109375" style="100" customWidth="1"/>
    <col min="12760" max="12760" width="9" style="100" customWidth="1"/>
    <col min="12761" max="12761" width="0.7109375" style="100" customWidth="1"/>
    <col min="12762" max="12762" width="16.28515625" style="100" customWidth="1"/>
    <col min="12763" max="12763" width="0.7109375" style="100" customWidth="1"/>
    <col min="12764" max="12764" width="16.7109375" style="100" customWidth="1"/>
    <col min="12765" max="12765" width="0.7109375" style="100" customWidth="1"/>
    <col min="12766" max="12766" width="17" style="100" customWidth="1"/>
    <col min="12767" max="12767" width="0.7109375" style="100" customWidth="1"/>
    <col min="12768" max="12768" width="17.42578125" style="100" customWidth="1"/>
    <col min="12769" max="12769" width="13" style="100" bestFit="1" customWidth="1"/>
    <col min="12770" max="12774" width="0" style="100" hidden="1" customWidth="1"/>
    <col min="12775" max="13013" width="10.140625" style="100"/>
    <col min="13014" max="13014" width="6.42578125" style="100" customWidth="1"/>
    <col min="13015" max="13015" width="26.7109375" style="100" customWidth="1"/>
    <col min="13016" max="13016" width="9" style="100" customWidth="1"/>
    <col min="13017" max="13017" width="0.7109375" style="100" customWidth="1"/>
    <col min="13018" max="13018" width="16.28515625" style="100" customWidth="1"/>
    <col min="13019" max="13019" width="0.7109375" style="100" customWidth="1"/>
    <col min="13020" max="13020" width="16.7109375" style="100" customWidth="1"/>
    <col min="13021" max="13021" width="0.7109375" style="100" customWidth="1"/>
    <col min="13022" max="13022" width="17" style="100" customWidth="1"/>
    <col min="13023" max="13023" width="0.7109375" style="100" customWidth="1"/>
    <col min="13024" max="13024" width="17.42578125" style="100" customWidth="1"/>
    <col min="13025" max="13025" width="13" style="100" bestFit="1" customWidth="1"/>
    <col min="13026" max="13030" width="0" style="100" hidden="1" customWidth="1"/>
    <col min="13031" max="13269" width="10.140625" style="100"/>
    <col min="13270" max="13270" width="6.42578125" style="100" customWidth="1"/>
    <col min="13271" max="13271" width="26.7109375" style="100" customWidth="1"/>
    <col min="13272" max="13272" width="9" style="100" customWidth="1"/>
    <col min="13273" max="13273" width="0.7109375" style="100" customWidth="1"/>
    <col min="13274" max="13274" width="16.28515625" style="100" customWidth="1"/>
    <col min="13275" max="13275" width="0.7109375" style="100" customWidth="1"/>
    <col min="13276" max="13276" width="16.7109375" style="100" customWidth="1"/>
    <col min="13277" max="13277" width="0.7109375" style="100" customWidth="1"/>
    <col min="13278" max="13278" width="17" style="100" customWidth="1"/>
    <col min="13279" max="13279" width="0.7109375" style="100" customWidth="1"/>
    <col min="13280" max="13280" width="17.42578125" style="100" customWidth="1"/>
    <col min="13281" max="13281" width="13" style="100" bestFit="1" customWidth="1"/>
    <col min="13282" max="13286" width="0" style="100" hidden="1" customWidth="1"/>
    <col min="13287" max="13525" width="10.140625" style="100"/>
    <col min="13526" max="13526" width="6.42578125" style="100" customWidth="1"/>
    <col min="13527" max="13527" width="26.7109375" style="100" customWidth="1"/>
    <col min="13528" max="13528" width="9" style="100" customWidth="1"/>
    <col min="13529" max="13529" width="0.7109375" style="100" customWidth="1"/>
    <col min="13530" max="13530" width="16.28515625" style="100" customWidth="1"/>
    <col min="13531" max="13531" width="0.7109375" style="100" customWidth="1"/>
    <col min="13532" max="13532" width="16.7109375" style="100" customWidth="1"/>
    <col min="13533" max="13533" width="0.7109375" style="100" customWidth="1"/>
    <col min="13534" max="13534" width="17" style="100" customWidth="1"/>
    <col min="13535" max="13535" width="0.7109375" style="100" customWidth="1"/>
    <col min="13536" max="13536" width="17.42578125" style="100" customWidth="1"/>
    <col min="13537" max="13537" width="13" style="100" bestFit="1" customWidth="1"/>
    <col min="13538" max="13542" width="0" style="100" hidden="1" customWidth="1"/>
    <col min="13543" max="13781" width="10.140625" style="100"/>
    <col min="13782" max="13782" width="6.42578125" style="100" customWidth="1"/>
    <col min="13783" max="13783" width="26.7109375" style="100" customWidth="1"/>
    <col min="13784" max="13784" width="9" style="100" customWidth="1"/>
    <col min="13785" max="13785" width="0.7109375" style="100" customWidth="1"/>
    <col min="13786" max="13786" width="16.28515625" style="100" customWidth="1"/>
    <col min="13787" max="13787" width="0.7109375" style="100" customWidth="1"/>
    <col min="13788" max="13788" width="16.7109375" style="100" customWidth="1"/>
    <col min="13789" max="13789" width="0.7109375" style="100" customWidth="1"/>
    <col min="13790" max="13790" width="17" style="100" customWidth="1"/>
    <col min="13791" max="13791" width="0.7109375" style="100" customWidth="1"/>
    <col min="13792" max="13792" width="17.42578125" style="100" customWidth="1"/>
    <col min="13793" max="13793" width="13" style="100" bestFit="1" customWidth="1"/>
    <col min="13794" max="13798" width="0" style="100" hidden="1" customWidth="1"/>
    <col min="13799" max="14037" width="10.140625" style="100"/>
    <col min="14038" max="14038" width="6.42578125" style="100" customWidth="1"/>
    <col min="14039" max="14039" width="26.7109375" style="100" customWidth="1"/>
    <col min="14040" max="14040" width="9" style="100" customWidth="1"/>
    <col min="14041" max="14041" width="0.7109375" style="100" customWidth="1"/>
    <col min="14042" max="14042" width="16.28515625" style="100" customWidth="1"/>
    <col min="14043" max="14043" width="0.7109375" style="100" customWidth="1"/>
    <col min="14044" max="14044" width="16.7109375" style="100" customWidth="1"/>
    <col min="14045" max="14045" width="0.7109375" style="100" customWidth="1"/>
    <col min="14046" max="14046" width="17" style="100" customWidth="1"/>
    <col min="14047" max="14047" width="0.7109375" style="100" customWidth="1"/>
    <col min="14048" max="14048" width="17.42578125" style="100" customWidth="1"/>
    <col min="14049" max="14049" width="13" style="100" bestFit="1" customWidth="1"/>
    <col min="14050" max="14054" width="0" style="100" hidden="1" customWidth="1"/>
    <col min="14055" max="14293" width="10.140625" style="100"/>
    <col min="14294" max="14294" width="6.42578125" style="100" customWidth="1"/>
    <col min="14295" max="14295" width="26.7109375" style="100" customWidth="1"/>
    <col min="14296" max="14296" width="9" style="100" customWidth="1"/>
    <col min="14297" max="14297" width="0.7109375" style="100" customWidth="1"/>
    <col min="14298" max="14298" width="16.28515625" style="100" customWidth="1"/>
    <col min="14299" max="14299" width="0.7109375" style="100" customWidth="1"/>
    <col min="14300" max="14300" width="16.7109375" style="100" customWidth="1"/>
    <col min="14301" max="14301" width="0.7109375" style="100" customWidth="1"/>
    <col min="14302" max="14302" width="17" style="100" customWidth="1"/>
    <col min="14303" max="14303" width="0.7109375" style="100" customWidth="1"/>
    <col min="14304" max="14304" width="17.42578125" style="100" customWidth="1"/>
    <col min="14305" max="14305" width="13" style="100" bestFit="1" customWidth="1"/>
    <col min="14306" max="14310" width="0" style="100" hidden="1" customWidth="1"/>
    <col min="14311" max="14549" width="10.140625" style="100"/>
    <col min="14550" max="14550" width="6.42578125" style="100" customWidth="1"/>
    <col min="14551" max="14551" width="26.7109375" style="100" customWidth="1"/>
    <col min="14552" max="14552" width="9" style="100" customWidth="1"/>
    <col min="14553" max="14553" width="0.7109375" style="100" customWidth="1"/>
    <col min="14554" max="14554" width="16.28515625" style="100" customWidth="1"/>
    <col min="14555" max="14555" width="0.7109375" style="100" customWidth="1"/>
    <col min="14556" max="14556" width="16.7109375" style="100" customWidth="1"/>
    <col min="14557" max="14557" width="0.7109375" style="100" customWidth="1"/>
    <col min="14558" max="14558" width="17" style="100" customWidth="1"/>
    <col min="14559" max="14559" width="0.7109375" style="100" customWidth="1"/>
    <col min="14560" max="14560" width="17.42578125" style="100" customWidth="1"/>
    <col min="14561" max="14561" width="13" style="100" bestFit="1" customWidth="1"/>
    <col min="14562" max="14566" width="0" style="100" hidden="1" customWidth="1"/>
    <col min="14567" max="14805" width="10.140625" style="100"/>
    <col min="14806" max="14806" width="6.42578125" style="100" customWidth="1"/>
    <col min="14807" max="14807" width="26.7109375" style="100" customWidth="1"/>
    <col min="14808" max="14808" width="9" style="100" customWidth="1"/>
    <col min="14809" max="14809" width="0.7109375" style="100" customWidth="1"/>
    <col min="14810" max="14810" width="16.28515625" style="100" customWidth="1"/>
    <col min="14811" max="14811" width="0.7109375" style="100" customWidth="1"/>
    <col min="14812" max="14812" width="16.7109375" style="100" customWidth="1"/>
    <col min="14813" max="14813" width="0.7109375" style="100" customWidth="1"/>
    <col min="14814" max="14814" width="17" style="100" customWidth="1"/>
    <col min="14815" max="14815" width="0.7109375" style="100" customWidth="1"/>
    <col min="14816" max="14816" width="17.42578125" style="100" customWidth="1"/>
    <col min="14817" max="14817" width="13" style="100" bestFit="1" customWidth="1"/>
    <col min="14818" max="14822" width="0" style="100" hidden="1" customWidth="1"/>
    <col min="14823" max="15061" width="10.140625" style="100"/>
    <col min="15062" max="15062" width="6.42578125" style="100" customWidth="1"/>
    <col min="15063" max="15063" width="26.7109375" style="100" customWidth="1"/>
    <col min="15064" max="15064" width="9" style="100" customWidth="1"/>
    <col min="15065" max="15065" width="0.7109375" style="100" customWidth="1"/>
    <col min="15066" max="15066" width="16.28515625" style="100" customWidth="1"/>
    <col min="15067" max="15067" width="0.7109375" style="100" customWidth="1"/>
    <col min="15068" max="15068" width="16.7109375" style="100" customWidth="1"/>
    <col min="15069" max="15069" width="0.7109375" style="100" customWidth="1"/>
    <col min="15070" max="15070" width="17" style="100" customWidth="1"/>
    <col min="15071" max="15071" width="0.7109375" style="100" customWidth="1"/>
    <col min="15072" max="15072" width="17.42578125" style="100" customWidth="1"/>
    <col min="15073" max="15073" width="13" style="100" bestFit="1" customWidth="1"/>
    <col min="15074" max="15078" width="0" style="100" hidden="1" customWidth="1"/>
    <col min="15079" max="15317" width="10.140625" style="100"/>
    <col min="15318" max="15318" width="6.42578125" style="100" customWidth="1"/>
    <col min="15319" max="15319" width="26.7109375" style="100" customWidth="1"/>
    <col min="15320" max="15320" width="9" style="100" customWidth="1"/>
    <col min="15321" max="15321" width="0.7109375" style="100" customWidth="1"/>
    <col min="15322" max="15322" width="16.28515625" style="100" customWidth="1"/>
    <col min="15323" max="15323" width="0.7109375" style="100" customWidth="1"/>
    <col min="15324" max="15324" width="16.7109375" style="100" customWidth="1"/>
    <col min="15325" max="15325" width="0.7109375" style="100" customWidth="1"/>
    <col min="15326" max="15326" width="17" style="100" customWidth="1"/>
    <col min="15327" max="15327" width="0.7109375" style="100" customWidth="1"/>
    <col min="15328" max="15328" width="17.42578125" style="100" customWidth="1"/>
    <col min="15329" max="15329" width="13" style="100" bestFit="1" customWidth="1"/>
    <col min="15330" max="15334" width="0" style="100" hidden="1" customWidth="1"/>
    <col min="15335" max="15573" width="10.140625" style="100"/>
    <col min="15574" max="15574" width="6.42578125" style="100" customWidth="1"/>
    <col min="15575" max="15575" width="26.7109375" style="100" customWidth="1"/>
    <col min="15576" max="15576" width="9" style="100" customWidth="1"/>
    <col min="15577" max="15577" width="0.7109375" style="100" customWidth="1"/>
    <col min="15578" max="15578" width="16.28515625" style="100" customWidth="1"/>
    <col min="15579" max="15579" width="0.7109375" style="100" customWidth="1"/>
    <col min="15580" max="15580" width="16.7109375" style="100" customWidth="1"/>
    <col min="15581" max="15581" width="0.7109375" style="100" customWidth="1"/>
    <col min="15582" max="15582" width="17" style="100" customWidth="1"/>
    <col min="15583" max="15583" width="0.7109375" style="100" customWidth="1"/>
    <col min="15584" max="15584" width="17.42578125" style="100" customWidth="1"/>
    <col min="15585" max="15585" width="13" style="100" bestFit="1" customWidth="1"/>
    <col min="15586" max="15590" width="0" style="100" hidden="1" customWidth="1"/>
    <col min="15591" max="15829" width="10.140625" style="100"/>
    <col min="15830" max="15830" width="6.42578125" style="100" customWidth="1"/>
    <col min="15831" max="15831" width="26.7109375" style="100" customWidth="1"/>
    <col min="15832" max="15832" width="9" style="100" customWidth="1"/>
    <col min="15833" max="15833" width="0.7109375" style="100" customWidth="1"/>
    <col min="15834" max="15834" width="16.28515625" style="100" customWidth="1"/>
    <col min="15835" max="15835" width="0.7109375" style="100" customWidth="1"/>
    <col min="15836" max="15836" width="16.7109375" style="100" customWidth="1"/>
    <col min="15837" max="15837" width="0.7109375" style="100" customWidth="1"/>
    <col min="15838" max="15838" width="17" style="100" customWidth="1"/>
    <col min="15839" max="15839" width="0.7109375" style="100" customWidth="1"/>
    <col min="15840" max="15840" width="17.42578125" style="100" customWidth="1"/>
    <col min="15841" max="15841" width="13" style="100" bestFit="1" customWidth="1"/>
    <col min="15842" max="15846" width="0" style="100" hidden="1" customWidth="1"/>
    <col min="15847" max="16085" width="10.140625" style="100"/>
    <col min="16086" max="16086" width="6.42578125" style="100" customWidth="1"/>
    <col min="16087" max="16087" width="26.7109375" style="100" customWidth="1"/>
    <col min="16088" max="16088" width="9" style="100" customWidth="1"/>
    <col min="16089" max="16089" width="0.7109375" style="100" customWidth="1"/>
    <col min="16090" max="16090" width="16.28515625" style="100" customWidth="1"/>
    <col min="16091" max="16091" width="0.7109375" style="100" customWidth="1"/>
    <col min="16092" max="16092" width="16.7109375" style="100" customWidth="1"/>
    <col min="16093" max="16093" width="0.7109375" style="100" customWidth="1"/>
    <col min="16094" max="16094" width="17" style="100" customWidth="1"/>
    <col min="16095" max="16095" width="0.7109375" style="100" customWidth="1"/>
    <col min="16096" max="16096" width="17.42578125" style="100" customWidth="1"/>
    <col min="16097" max="16097" width="13" style="100" bestFit="1" customWidth="1"/>
    <col min="16098" max="16102" width="0" style="100" hidden="1" customWidth="1"/>
    <col min="16103" max="16384" width="10.140625" style="100"/>
  </cols>
  <sheetData>
    <row r="1" spans="1:16" s="130" customFormat="1" ht="24.95" customHeight="1">
      <c r="A1" s="129" t="s">
        <v>0</v>
      </c>
    </row>
    <row r="2" spans="1:16" s="130" customFormat="1" ht="24.95" customHeight="1">
      <c r="A2" s="129" t="s">
        <v>74</v>
      </c>
    </row>
    <row r="3" spans="1:16" s="130" customFormat="1" ht="24.95" customHeight="1">
      <c r="A3" s="150" t="s">
        <v>193</v>
      </c>
    </row>
    <row r="4" spans="1:16" ht="24.95" customHeight="1"/>
    <row r="5" spans="1:16" ht="24.95" customHeight="1">
      <c r="H5" s="105"/>
      <c r="I5" s="99"/>
      <c r="J5" s="216" t="s">
        <v>2</v>
      </c>
      <c r="K5" s="216"/>
      <c r="L5" s="216"/>
      <c r="M5" s="99"/>
      <c r="N5" s="216" t="s">
        <v>3</v>
      </c>
      <c r="O5" s="216"/>
      <c r="P5" s="216"/>
    </row>
    <row r="6" spans="1:16" ht="24.95" customHeight="1">
      <c r="H6" s="105"/>
      <c r="I6" s="99"/>
      <c r="J6" s="215" t="s">
        <v>4</v>
      </c>
      <c r="K6" s="215"/>
      <c r="L6" s="215"/>
      <c r="M6" s="99"/>
      <c r="N6" s="215" t="s">
        <v>4</v>
      </c>
      <c r="O6" s="215"/>
      <c r="P6" s="215"/>
    </row>
    <row r="7" spans="1:16" ht="24.95" customHeight="1">
      <c r="H7" s="105" t="s">
        <v>5</v>
      </c>
      <c r="I7" s="99"/>
      <c r="J7" s="106" t="s">
        <v>173</v>
      </c>
      <c r="L7" s="106" t="s">
        <v>76</v>
      </c>
      <c r="M7" s="107"/>
      <c r="N7" s="106" t="str">
        <f>+J7</f>
        <v>2025</v>
      </c>
      <c r="P7" s="106" t="str">
        <f>+L7</f>
        <v>2024</v>
      </c>
    </row>
    <row r="8" spans="1:16" ht="24.95" customHeight="1">
      <c r="A8" s="131" t="s">
        <v>77</v>
      </c>
      <c r="H8" s="132"/>
      <c r="J8" s="159"/>
      <c r="K8" s="133"/>
      <c r="L8" s="159"/>
      <c r="M8" s="133"/>
      <c r="N8" s="159"/>
      <c r="O8" s="133"/>
      <c r="P8" s="159"/>
    </row>
    <row r="9" spans="1:16" ht="24.95" customHeight="1">
      <c r="A9" s="100" t="s">
        <v>179</v>
      </c>
      <c r="H9" s="132"/>
      <c r="J9" s="1">
        <v>126500</v>
      </c>
      <c r="K9" s="2"/>
      <c r="L9" s="2">
        <v>194599</v>
      </c>
      <c r="M9" s="133"/>
      <c r="N9" s="2">
        <v>66147</v>
      </c>
      <c r="O9" s="2"/>
      <c r="P9" s="2">
        <v>91619</v>
      </c>
    </row>
    <row r="10" spans="1:16" ht="24.95" customHeight="1">
      <c r="A10" s="100" t="s">
        <v>78</v>
      </c>
      <c r="H10" s="132"/>
      <c r="J10" s="1">
        <v>16097</v>
      </c>
      <c r="K10" s="2"/>
      <c r="L10" s="2">
        <v>67197</v>
      </c>
      <c r="M10" s="133"/>
      <c r="N10" s="2">
        <v>2548</v>
      </c>
      <c r="O10" s="2"/>
      <c r="P10" s="2">
        <v>60497</v>
      </c>
    </row>
    <row r="11" spans="1:16" ht="24.95" customHeight="1">
      <c r="A11" s="131"/>
      <c r="B11" s="131" t="s">
        <v>79</v>
      </c>
      <c r="H11" s="132"/>
      <c r="J11" s="82">
        <f>SUM(J9:J10)</f>
        <v>142597</v>
      </c>
      <c r="K11" s="83"/>
      <c r="L11" s="82">
        <f>SUM(L9:L10)</f>
        <v>261796</v>
      </c>
      <c r="M11" s="160"/>
      <c r="N11" s="82">
        <f>SUM(N9:N10)</f>
        <v>68695</v>
      </c>
      <c r="O11" s="83"/>
      <c r="P11" s="82">
        <f>SUM(P9:P10)</f>
        <v>152116</v>
      </c>
    </row>
    <row r="12" spans="1:16" ht="24.95" customHeight="1">
      <c r="A12" s="131"/>
      <c r="H12" s="132"/>
      <c r="J12" s="1"/>
      <c r="K12" s="2"/>
      <c r="L12" s="2"/>
      <c r="M12" s="133"/>
      <c r="N12" s="2"/>
      <c r="O12" s="2"/>
      <c r="P12" s="2"/>
    </row>
    <row r="13" spans="1:16" ht="24.95" customHeight="1">
      <c r="A13" s="131" t="s">
        <v>80</v>
      </c>
      <c r="H13" s="132"/>
      <c r="J13" s="1"/>
      <c r="K13" s="2"/>
      <c r="L13" s="2"/>
      <c r="M13" s="133"/>
      <c r="N13" s="2"/>
      <c r="O13" s="2"/>
      <c r="P13" s="2"/>
    </row>
    <row r="14" spans="1:16" ht="24.95" customHeight="1">
      <c r="A14" s="161" t="s">
        <v>162</v>
      </c>
      <c r="I14" s="3"/>
      <c r="J14" s="4">
        <v>-94757</v>
      </c>
      <c r="K14" s="2"/>
      <c r="L14" s="5">
        <v>-153568</v>
      </c>
      <c r="M14" s="2"/>
      <c r="N14" s="5">
        <v>-48748</v>
      </c>
      <c r="O14" s="2"/>
      <c r="P14" s="5">
        <v>-70913</v>
      </c>
    </row>
    <row r="15" spans="1:16" ht="24.95" customHeight="1">
      <c r="A15" s="161" t="s">
        <v>81</v>
      </c>
      <c r="I15" s="3"/>
      <c r="J15" s="4">
        <v>-14903</v>
      </c>
      <c r="K15" s="2"/>
      <c r="L15" s="5">
        <v>-68762</v>
      </c>
      <c r="M15" s="2"/>
      <c r="N15" s="5">
        <v>-2509</v>
      </c>
      <c r="O15" s="2"/>
      <c r="P15" s="5">
        <v>-62599</v>
      </c>
    </row>
    <row r="16" spans="1:16" ht="24.95" customHeight="1">
      <c r="B16" s="162" t="s">
        <v>82</v>
      </c>
      <c r="I16" s="3"/>
      <c r="J16" s="82">
        <f>SUM(J14:J15)</f>
        <v>-109660</v>
      </c>
      <c r="K16" s="83"/>
      <c r="L16" s="82">
        <f>SUM(L14:L15)</f>
        <v>-222330</v>
      </c>
      <c r="M16" s="83"/>
      <c r="N16" s="82">
        <f>SUM(N14:N15)</f>
        <v>-51257</v>
      </c>
      <c r="O16" s="83"/>
      <c r="P16" s="82">
        <f>SUM(P14:P15)</f>
        <v>-133512</v>
      </c>
    </row>
    <row r="17" spans="1:17" ht="24.95" customHeight="1">
      <c r="A17" s="161"/>
      <c r="I17" s="3"/>
      <c r="J17" s="4"/>
      <c r="K17" s="2"/>
      <c r="L17" s="5"/>
      <c r="M17" s="2"/>
      <c r="N17" s="5"/>
      <c r="O17" s="2"/>
      <c r="P17" s="5"/>
    </row>
    <row r="18" spans="1:17" ht="24.95" customHeight="1">
      <c r="A18" s="131" t="s">
        <v>83</v>
      </c>
      <c r="I18" s="3"/>
      <c r="J18" s="83">
        <f>J11+J16</f>
        <v>32937</v>
      </c>
      <c r="K18" s="83"/>
      <c r="L18" s="83">
        <f>L11+L16</f>
        <v>39466</v>
      </c>
      <c r="M18" s="160"/>
      <c r="N18" s="83">
        <f>N11+N16</f>
        <v>17438</v>
      </c>
      <c r="O18" s="83"/>
      <c r="P18" s="83">
        <f>P11+P16</f>
        <v>18604</v>
      </c>
    </row>
    <row r="19" spans="1:17" ht="24.95" customHeight="1">
      <c r="A19" s="100" t="s">
        <v>84</v>
      </c>
      <c r="I19" s="3"/>
      <c r="J19" s="2">
        <v>0</v>
      </c>
      <c r="K19" s="2"/>
      <c r="L19" s="2">
        <v>0</v>
      </c>
      <c r="M19" s="133"/>
      <c r="N19" s="2">
        <v>12666</v>
      </c>
      <c r="O19" s="2"/>
      <c r="P19" s="2">
        <v>14000</v>
      </c>
    </row>
    <row r="20" spans="1:17" ht="24.95" customHeight="1">
      <c r="A20" s="100" t="s">
        <v>85</v>
      </c>
      <c r="H20" s="132"/>
      <c r="I20" s="3"/>
      <c r="J20" s="61">
        <v>2342</v>
      </c>
      <c r="K20" s="2"/>
      <c r="L20" s="62">
        <v>688</v>
      </c>
      <c r="M20" s="133"/>
      <c r="N20" s="62">
        <v>5249</v>
      </c>
      <c r="O20" s="2"/>
      <c r="P20" s="62">
        <v>17792</v>
      </c>
    </row>
    <row r="21" spans="1:17" ht="24.95" customHeight="1">
      <c r="A21" s="212" t="s">
        <v>206</v>
      </c>
      <c r="B21" s="213"/>
      <c r="C21" s="213"/>
      <c r="D21" s="213"/>
      <c r="E21" s="213"/>
      <c r="F21" s="213"/>
      <c r="I21" s="3"/>
      <c r="J21" s="82">
        <f>J18+J19+J20</f>
        <v>35279</v>
      </c>
      <c r="K21" s="83"/>
      <c r="L21" s="82">
        <f>L18+L19+L20</f>
        <v>40154</v>
      </c>
      <c r="M21" s="160"/>
      <c r="N21" s="82">
        <f>N18+N19+N20</f>
        <v>35353</v>
      </c>
      <c r="O21" s="83"/>
      <c r="P21" s="82">
        <f>P18+P19+P20</f>
        <v>50396</v>
      </c>
    </row>
    <row r="22" spans="1:17" ht="24.95" customHeight="1">
      <c r="A22" s="100" t="s">
        <v>87</v>
      </c>
      <c r="I22" s="3"/>
      <c r="J22" s="1">
        <v>-13359</v>
      </c>
      <c r="K22" s="2"/>
      <c r="L22" s="2">
        <v>-15628</v>
      </c>
      <c r="M22" s="133"/>
      <c r="N22" s="2">
        <v>-9387</v>
      </c>
      <c r="O22" s="2"/>
      <c r="P22" s="2">
        <v>-10335</v>
      </c>
    </row>
    <row r="23" spans="1:17" ht="24.95" customHeight="1">
      <c r="A23" s="100" t="s">
        <v>88</v>
      </c>
      <c r="H23" s="132"/>
      <c r="J23" s="1">
        <v>-22142</v>
      </c>
      <c r="K23" s="2"/>
      <c r="L23" s="2">
        <v>-16663</v>
      </c>
      <c r="M23" s="133"/>
      <c r="N23" s="1">
        <v>-13263</v>
      </c>
      <c r="O23" s="2"/>
      <c r="P23" s="2">
        <v>-12241</v>
      </c>
    </row>
    <row r="24" spans="1:17" ht="24.95" customHeight="1">
      <c r="A24" s="100" t="s">
        <v>197</v>
      </c>
      <c r="I24" s="3"/>
      <c r="J24" s="2">
        <v>0</v>
      </c>
      <c r="K24" s="2"/>
      <c r="L24" s="2">
        <v>30859</v>
      </c>
      <c r="M24" s="133"/>
      <c r="N24" s="2">
        <v>0</v>
      </c>
      <c r="O24" s="2"/>
      <c r="P24" s="2">
        <v>30859</v>
      </c>
    </row>
    <row r="25" spans="1:17" ht="24.95" customHeight="1">
      <c r="A25" s="100" t="s">
        <v>89</v>
      </c>
      <c r="H25" s="132"/>
      <c r="J25" s="1">
        <v>-249</v>
      </c>
      <c r="K25" s="2"/>
      <c r="L25" s="2">
        <v>-737</v>
      </c>
      <c r="M25" s="133"/>
      <c r="N25" s="2">
        <v>-264</v>
      </c>
      <c r="O25" s="2"/>
      <c r="P25" s="2">
        <v>-389</v>
      </c>
    </row>
    <row r="26" spans="1:17" ht="24.95" customHeight="1">
      <c r="A26" s="131" t="s">
        <v>90</v>
      </c>
      <c r="H26" s="132"/>
      <c r="J26" s="84">
        <f>SUM(J21:J25)</f>
        <v>-471</v>
      </c>
      <c r="K26" s="83"/>
      <c r="L26" s="85">
        <f>SUM(L21:L25)</f>
        <v>37985</v>
      </c>
      <c r="M26" s="160"/>
      <c r="N26" s="85">
        <f>SUM(N21:N25)</f>
        <v>12439</v>
      </c>
      <c r="O26" s="83"/>
      <c r="P26" s="85">
        <f>SUM(P21:P25)</f>
        <v>58290</v>
      </c>
    </row>
    <row r="27" spans="1:17" ht="24.95" customHeight="1">
      <c r="A27" s="100" t="s">
        <v>91</v>
      </c>
      <c r="H27" s="132"/>
      <c r="J27" s="1">
        <v>-16276</v>
      </c>
      <c r="K27" s="2"/>
      <c r="L27" s="2">
        <v>-17602</v>
      </c>
      <c r="M27" s="133"/>
      <c r="N27" s="2">
        <v>-1796</v>
      </c>
      <c r="O27" s="2"/>
      <c r="P27" s="2">
        <v>-2336</v>
      </c>
    </row>
    <row r="28" spans="1:17" ht="24.95" customHeight="1">
      <c r="A28" s="100" t="s">
        <v>175</v>
      </c>
      <c r="H28" s="132"/>
      <c r="J28" s="1">
        <v>-22</v>
      </c>
      <c r="K28" s="2"/>
      <c r="L28" s="2">
        <v>27</v>
      </c>
      <c r="M28" s="133"/>
      <c r="N28" s="2">
        <v>0</v>
      </c>
      <c r="O28" s="2"/>
      <c r="P28" s="2">
        <v>0</v>
      </c>
    </row>
    <row r="29" spans="1:17" ht="24.95" customHeight="1">
      <c r="A29" s="107" t="s">
        <v>186</v>
      </c>
      <c r="J29" s="84">
        <f>SUM(J26:J28)</f>
        <v>-16769</v>
      </c>
      <c r="K29" s="83"/>
      <c r="L29" s="85">
        <f>SUM(L26:L28)</f>
        <v>20410</v>
      </c>
      <c r="M29" s="160"/>
      <c r="N29" s="85">
        <f>SUM(N26:N28)</f>
        <v>10643</v>
      </c>
      <c r="O29" s="83"/>
      <c r="P29" s="85">
        <f>SUM(P26:P28)</f>
        <v>55954</v>
      </c>
      <c r="Q29" s="163"/>
    </row>
    <row r="30" spans="1:17" ht="24.95" customHeight="1">
      <c r="A30" s="100" t="s">
        <v>92</v>
      </c>
      <c r="H30" s="105">
        <v>13</v>
      </c>
      <c r="J30" s="61">
        <v>-224</v>
      </c>
      <c r="K30" s="2"/>
      <c r="L30" s="62">
        <v>-1870</v>
      </c>
      <c r="M30" s="133"/>
      <c r="N30" s="62">
        <v>-106</v>
      </c>
      <c r="O30" s="2"/>
      <c r="P30" s="62">
        <v>101</v>
      </c>
    </row>
    <row r="31" spans="1:17" ht="24.95" customHeight="1">
      <c r="A31" s="131" t="s">
        <v>93</v>
      </c>
      <c r="H31" s="132"/>
      <c r="J31" s="82">
        <f>J29+J30</f>
        <v>-16993</v>
      </c>
      <c r="K31" s="83"/>
      <c r="L31" s="86">
        <f>L29+L30</f>
        <v>18540</v>
      </c>
      <c r="M31" s="160"/>
      <c r="N31" s="86">
        <f>N29+N30</f>
        <v>10537</v>
      </c>
      <c r="O31" s="83"/>
      <c r="P31" s="86">
        <f>P29+P30</f>
        <v>56055</v>
      </c>
    </row>
    <row r="32" spans="1:17" ht="24.95" customHeight="1">
      <c r="A32" s="131"/>
      <c r="H32" s="132"/>
      <c r="J32" s="6"/>
      <c r="K32" s="3"/>
      <c r="L32" s="5"/>
      <c r="N32" s="7"/>
      <c r="O32" s="3"/>
      <c r="P32" s="7"/>
    </row>
    <row r="33" spans="1:16" ht="24.95" customHeight="1"/>
    <row r="34" spans="1:16" ht="24.95" customHeight="1"/>
    <row r="35" spans="1:16" ht="24.95" customHeight="1"/>
    <row r="36" spans="1:16" ht="24.95" customHeight="1"/>
    <row r="37" spans="1:16" ht="24.95" customHeight="1">
      <c r="A37" s="118" t="s">
        <v>204</v>
      </c>
    </row>
    <row r="38" spans="1:16" ht="24.95" customHeight="1">
      <c r="A38" s="118"/>
    </row>
    <row r="39" spans="1:16" ht="24.95" customHeight="1">
      <c r="A39" s="118"/>
    </row>
    <row r="40" spans="1:16" s="130" customFormat="1" ht="24.95" customHeight="1">
      <c r="A40" s="129" t="s">
        <v>0</v>
      </c>
    </row>
    <row r="41" spans="1:16" s="130" customFormat="1" ht="24.95" customHeight="1">
      <c r="A41" s="129" t="s">
        <v>158</v>
      </c>
    </row>
    <row r="42" spans="1:16" s="130" customFormat="1" ht="24.95" customHeight="1">
      <c r="A42" s="150" t="str">
        <f>+A3</f>
        <v>FOR THE THREE-MONTH PERIODS ENDED JUNE 30, 2025 (UNAUDITED/REVIEWED ONLY)</v>
      </c>
    </row>
    <row r="43" spans="1:16" ht="24.95" customHeight="1"/>
    <row r="44" spans="1:16" ht="24.95" customHeight="1">
      <c r="H44" s="105"/>
      <c r="I44" s="99"/>
      <c r="J44" s="216" t="s">
        <v>2</v>
      </c>
      <c r="K44" s="216"/>
      <c r="L44" s="216"/>
      <c r="M44" s="99"/>
      <c r="N44" s="216" t="s">
        <v>3</v>
      </c>
      <c r="O44" s="216"/>
      <c r="P44" s="216"/>
    </row>
    <row r="45" spans="1:16" ht="24.95" customHeight="1">
      <c r="H45" s="105"/>
      <c r="I45" s="99"/>
      <c r="J45" s="215" t="s">
        <v>4</v>
      </c>
      <c r="K45" s="215"/>
      <c r="L45" s="215"/>
      <c r="M45" s="99"/>
      <c r="N45" s="215" t="s">
        <v>4</v>
      </c>
      <c r="O45" s="215"/>
      <c r="P45" s="215"/>
    </row>
    <row r="46" spans="1:16" ht="24.95" customHeight="1">
      <c r="H46" s="105"/>
      <c r="I46" s="99"/>
      <c r="J46" s="106" t="str">
        <f>+J7</f>
        <v>2025</v>
      </c>
      <c r="L46" s="106" t="str">
        <f>+L7</f>
        <v>2024</v>
      </c>
      <c r="M46" s="107"/>
      <c r="N46" s="106" t="str">
        <f>+J46</f>
        <v>2025</v>
      </c>
      <c r="P46" s="106" t="str">
        <f>+L46</f>
        <v>2024</v>
      </c>
    </row>
    <row r="47" spans="1:16" ht="24.95" customHeight="1">
      <c r="A47" s="131" t="s">
        <v>94</v>
      </c>
      <c r="B47" s="99"/>
      <c r="C47" s="99"/>
      <c r="D47" s="99"/>
      <c r="E47" s="99"/>
      <c r="F47" s="99"/>
      <c r="G47" s="99"/>
    </row>
    <row r="48" spans="1:16" ht="24.95" customHeight="1">
      <c r="A48" s="131" t="s">
        <v>163</v>
      </c>
      <c r="B48" s="99"/>
      <c r="C48" s="99"/>
      <c r="D48" s="99"/>
      <c r="E48" s="99"/>
      <c r="F48" s="99"/>
      <c r="G48" s="99"/>
    </row>
    <row r="49" spans="1:16" ht="24.95" customHeight="1">
      <c r="B49" s="99" t="s">
        <v>95</v>
      </c>
      <c r="D49" s="99"/>
      <c r="J49" s="8"/>
      <c r="K49" s="3"/>
      <c r="L49" s="9"/>
      <c r="M49" s="10"/>
      <c r="N49" s="11"/>
      <c r="O49" s="10"/>
      <c r="P49" s="11"/>
    </row>
    <row r="50" spans="1:16" ht="24.95" customHeight="1">
      <c r="B50" s="99"/>
      <c r="C50" s="100" t="s">
        <v>96</v>
      </c>
      <c r="D50" s="99"/>
      <c r="J50" s="12">
        <v>-7</v>
      </c>
      <c r="K50" s="2"/>
      <c r="L50" s="9">
        <v>-484</v>
      </c>
      <c r="M50" s="13"/>
      <c r="N50" s="9">
        <v>-7</v>
      </c>
      <c r="O50" s="13"/>
      <c r="P50" s="9">
        <v>-484</v>
      </c>
    </row>
    <row r="51" spans="1:16" ht="24.95" customHeight="1">
      <c r="B51" s="99" t="s">
        <v>165</v>
      </c>
      <c r="D51" s="99"/>
      <c r="J51" s="12"/>
      <c r="K51" s="2"/>
      <c r="L51" s="9"/>
      <c r="M51" s="13"/>
      <c r="N51" s="9"/>
      <c r="O51" s="13"/>
      <c r="P51" s="9"/>
    </row>
    <row r="52" spans="1:16" ht="24.95" customHeight="1">
      <c r="B52" s="99"/>
      <c r="C52" s="100" t="s">
        <v>166</v>
      </c>
      <c r="D52" s="99"/>
      <c r="E52" s="99"/>
      <c r="F52" s="99"/>
      <c r="G52" s="99"/>
      <c r="J52" s="26">
        <v>1</v>
      </c>
      <c r="K52" s="5"/>
      <c r="L52" s="27">
        <v>96</v>
      </c>
      <c r="M52" s="9"/>
      <c r="N52" s="27">
        <v>1</v>
      </c>
      <c r="O52" s="9"/>
      <c r="P52" s="27">
        <v>96</v>
      </c>
    </row>
    <row r="53" spans="1:16" ht="24.95" customHeight="1">
      <c r="B53" s="112" t="s">
        <v>164</v>
      </c>
      <c r="C53" s="131"/>
      <c r="D53" s="112"/>
      <c r="E53" s="99"/>
      <c r="F53" s="99"/>
      <c r="G53" s="99"/>
      <c r="J53" s="87">
        <f>SUM(J49:J52)</f>
        <v>-6</v>
      </c>
      <c r="K53" s="83"/>
      <c r="L53" s="88">
        <f>SUM(L49:L52)</f>
        <v>-388</v>
      </c>
      <c r="M53" s="89"/>
      <c r="N53" s="88">
        <f>SUM(N49:N52)</f>
        <v>-6</v>
      </c>
      <c r="O53" s="89"/>
      <c r="P53" s="88">
        <f>SUM(P49:P52)</f>
        <v>-388</v>
      </c>
    </row>
    <row r="54" spans="1:16" ht="24.95" customHeight="1">
      <c r="A54" s="131" t="s">
        <v>97</v>
      </c>
      <c r="C54" s="99"/>
      <c r="D54" s="99"/>
      <c r="E54" s="99"/>
      <c r="F54" s="99"/>
      <c r="G54" s="99"/>
      <c r="J54" s="90">
        <f>+J53</f>
        <v>-6</v>
      </c>
      <c r="K54" s="83"/>
      <c r="L54" s="90">
        <f>+L53</f>
        <v>-388</v>
      </c>
      <c r="M54" s="89"/>
      <c r="N54" s="90">
        <f>+N53</f>
        <v>-6</v>
      </c>
      <c r="O54" s="89"/>
      <c r="P54" s="90">
        <f>+P53</f>
        <v>-388</v>
      </c>
    </row>
    <row r="55" spans="1:16" ht="24.95" customHeight="1" thickBot="1">
      <c r="A55" s="112" t="s">
        <v>98</v>
      </c>
      <c r="B55" s="131"/>
      <c r="J55" s="91">
        <f>J53+J31</f>
        <v>-16999</v>
      </c>
      <c r="K55" s="83"/>
      <c r="L55" s="91">
        <f>L53+L31</f>
        <v>18152</v>
      </c>
      <c r="M55" s="89"/>
      <c r="N55" s="91">
        <f>N53+N31</f>
        <v>10531</v>
      </c>
      <c r="O55" s="89"/>
      <c r="P55" s="91">
        <f>P53+P31</f>
        <v>55667</v>
      </c>
    </row>
    <row r="56" spans="1:16" ht="24.95" customHeight="1" thickTop="1">
      <c r="J56" s="164"/>
      <c r="K56" s="3"/>
      <c r="L56" s="133"/>
      <c r="M56" s="165"/>
      <c r="N56" s="166"/>
      <c r="O56" s="166"/>
      <c r="P56" s="166"/>
    </row>
    <row r="57" spans="1:16" ht="24.95" customHeight="1">
      <c r="A57" s="112"/>
      <c r="J57" s="164"/>
      <c r="K57" s="3"/>
      <c r="L57" s="164"/>
      <c r="M57" s="165"/>
      <c r="N57" s="164"/>
      <c r="O57" s="166"/>
      <c r="P57" s="164"/>
    </row>
    <row r="58" spans="1:16" ht="24.95" customHeight="1">
      <c r="A58" s="131" t="s">
        <v>99</v>
      </c>
      <c r="J58" s="14"/>
      <c r="K58" s="3"/>
      <c r="L58" s="2"/>
      <c r="M58" s="165"/>
      <c r="N58" s="15"/>
      <c r="O58" s="15"/>
      <c r="P58" s="15"/>
    </row>
    <row r="59" spans="1:16" ht="24.95" customHeight="1">
      <c r="B59" s="99" t="s">
        <v>100</v>
      </c>
      <c r="J59" s="12">
        <f>+J31-J60</f>
        <v>-15032</v>
      </c>
      <c r="K59" s="2"/>
      <c r="L59" s="12">
        <f>+L31-L60</f>
        <v>20806</v>
      </c>
      <c r="M59" s="9"/>
      <c r="N59" s="12">
        <f>+N31-N60</f>
        <v>10537</v>
      </c>
      <c r="O59" s="9"/>
      <c r="P59" s="12">
        <f>+P31-P60</f>
        <v>56055</v>
      </c>
    </row>
    <row r="60" spans="1:16" ht="24.95" customHeight="1">
      <c r="B60" s="99" t="s">
        <v>71</v>
      </c>
      <c r="J60" s="26">
        <v>-1961</v>
      </c>
      <c r="K60" s="2"/>
      <c r="L60" s="26">
        <v>-2266</v>
      </c>
      <c r="M60" s="13"/>
      <c r="N60" s="26">
        <v>0</v>
      </c>
      <c r="O60" s="13"/>
      <c r="P60" s="26">
        <v>0</v>
      </c>
    </row>
    <row r="61" spans="1:16" ht="24.95" customHeight="1" thickBot="1">
      <c r="A61" s="99"/>
      <c r="J61" s="16">
        <f>SUM(J59:J60)</f>
        <v>-16993</v>
      </c>
      <c r="K61" s="2"/>
      <c r="L61" s="16">
        <f>SUM(L59:L60)</f>
        <v>18540</v>
      </c>
      <c r="M61" s="13"/>
      <c r="N61" s="16">
        <f>SUM(N59:N60)</f>
        <v>10537</v>
      </c>
      <c r="O61" s="13"/>
      <c r="P61" s="16">
        <f>SUM(P59:P60)</f>
        <v>56055</v>
      </c>
    </row>
    <row r="62" spans="1:16" ht="24.95" customHeight="1" thickTop="1">
      <c r="J62" s="18"/>
      <c r="K62" s="3"/>
      <c r="L62" s="13"/>
      <c r="M62" s="10"/>
      <c r="N62" s="19"/>
      <c r="O62" s="19"/>
      <c r="P62" s="19"/>
    </row>
    <row r="63" spans="1:16" ht="24.95" customHeight="1">
      <c r="A63" s="131" t="s">
        <v>101</v>
      </c>
      <c r="J63" s="18"/>
      <c r="K63" s="3"/>
      <c r="L63" s="13"/>
      <c r="M63" s="10"/>
      <c r="N63" s="10"/>
      <c r="O63" s="10"/>
      <c r="P63" s="10"/>
    </row>
    <row r="64" spans="1:16" ht="24.95" customHeight="1">
      <c r="B64" s="214" t="s">
        <v>100</v>
      </c>
      <c r="C64" s="213"/>
      <c r="D64" s="213"/>
      <c r="E64" s="213"/>
      <c r="F64" s="213"/>
      <c r="J64" s="12">
        <f>+J55-J65</f>
        <v>-15038</v>
      </c>
      <c r="K64" s="2"/>
      <c r="L64" s="12">
        <f>+L55-L65</f>
        <v>20418</v>
      </c>
      <c r="M64" s="9"/>
      <c r="N64" s="12">
        <f>+N55-N65</f>
        <v>10531</v>
      </c>
      <c r="O64" s="9"/>
      <c r="P64" s="12">
        <f>+P55-P65</f>
        <v>55667</v>
      </c>
    </row>
    <row r="65" spans="1:16" ht="24.95" customHeight="1">
      <c r="B65" s="214" t="s">
        <v>71</v>
      </c>
      <c r="C65" s="213"/>
      <c r="D65" s="213"/>
      <c r="E65" s="213"/>
      <c r="F65" s="213"/>
      <c r="J65" s="26">
        <f>+J60</f>
        <v>-1961</v>
      </c>
      <c r="K65" s="13"/>
      <c r="L65" s="27">
        <f>+L60</f>
        <v>-2266</v>
      </c>
      <c r="M65" s="13"/>
      <c r="N65" s="27">
        <v>0</v>
      </c>
      <c r="O65" s="9"/>
      <c r="P65" s="27">
        <v>0</v>
      </c>
    </row>
    <row r="66" spans="1:16" ht="24.95" customHeight="1" thickBot="1">
      <c r="A66" s="99"/>
      <c r="J66" s="16">
        <f>SUM(J64:J65)</f>
        <v>-16999</v>
      </c>
      <c r="K66" s="13"/>
      <c r="L66" s="17">
        <f>SUM(L64:L65)</f>
        <v>18152</v>
      </c>
      <c r="M66" s="13"/>
      <c r="N66" s="17">
        <f>SUM(N64:N65)</f>
        <v>10531</v>
      </c>
      <c r="O66" s="9"/>
      <c r="P66" s="17">
        <f>SUM(P64:P65)</f>
        <v>55667</v>
      </c>
    </row>
    <row r="67" spans="1:16" ht="24.95" customHeight="1" thickTop="1">
      <c r="A67" s="99"/>
      <c r="J67" s="20"/>
      <c r="K67" s="15"/>
      <c r="L67" s="21"/>
      <c r="M67" s="165"/>
      <c r="N67" s="21"/>
      <c r="O67" s="15"/>
      <c r="P67" s="21"/>
    </row>
    <row r="68" spans="1:16" ht="24.95" customHeight="1">
      <c r="A68" s="109" t="s">
        <v>102</v>
      </c>
      <c r="H68" s="132"/>
      <c r="J68" s="20"/>
      <c r="K68" s="165"/>
      <c r="L68" s="21"/>
      <c r="M68" s="165"/>
      <c r="N68" s="165"/>
      <c r="O68" s="165"/>
      <c r="P68" s="165"/>
    </row>
    <row r="69" spans="1:16" ht="24.95" customHeight="1">
      <c r="A69" s="99" t="s">
        <v>156</v>
      </c>
      <c r="J69" s="28">
        <f>+J59/676700</f>
        <v>-2.2213684054972663E-2</v>
      </c>
      <c r="K69" s="22"/>
      <c r="L69" s="28">
        <f>+L59/676700</f>
        <v>3.0746268656716418E-2</v>
      </c>
      <c r="M69" s="22"/>
      <c r="N69" s="28">
        <f>+N59/676700</f>
        <v>1.5571154130338407E-2</v>
      </c>
      <c r="O69" s="22"/>
      <c r="P69" s="28">
        <f>+P59/676700</f>
        <v>8.2835820895522383E-2</v>
      </c>
    </row>
    <row r="70" spans="1:16" ht="24.95" customHeight="1" thickBot="1">
      <c r="A70" s="99" t="s">
        <v>157</v>
      </c>
      <c r="J70" s="63">
        <v>676700</v>
      </c>
      <c r="K70" s="165"/>
      <c r="L70" s="63">
        <v>676700</v>
      </c>
      <c r="M70" s="165"/>
      <c r="N70" s="63">
        <v>676700</v>
      </c>
      <c r="O70" s="165"/>
      <c r="P70" s="63">
        <v>676700</v>
      </c>
    </row>
    <row r="71" spans="1:16" ht="24.95" customHeight="1" thickTop="1"/>
    <row r="72" spans="1:16" ht="24.95" customHeight="1"/>
    <row r="73" spans="1:16" ht="24.95" customHeight="1"/>
    <row r="74" spans="1:16" ht="24.95" customHeight="1"/>
    <row r="75" spans="1:16" ht="24.95" customHeight="1">
      <c r="A75" s="118" t="s">
        <v>204</v>
      </c>
    </row>
    <row r="76" spans="1:16" ht="23.65" customHeight="1">
      <c r="L76" s="23"/>
    </row>
    <row r="78" spans="1:16" ht="23.65" customHeight="1">
      <c r="L78" s="167"/>
      <c r="N78" s="24"/>
      <c r="P78" s="24"/>
    </row>
    <row r="79" spans="1:16" ht="23.65" customHeight="1">
      <c r="N79" s="24"/>
      <c r="P79" s="24"/>
    </row>
    <row r="80" spans="1:16" ht="23.65" customHeight="1">
      <c r="N80" s="24"/>
      <c r="P80" s="24"/>
    </row>
    <row r="81" spans="10:16" ht="23.65" customHeight="1">
      <c r="L81" s="24"/>
      <c r="N81" s="24"/>
      <c r="P81" s="24"/>
    </row>
    <row r="82" spans="10:16" ht="23.65" customHeight="1">
      <c r="L82" s="24"/>
      <c r="N82" s="24"/>
      <c r="P82" s="24"/>
    </row>
    <row r="83" spans="10:16" ht="23.65" customHeight="1">
      <c r="L83" s="24"/>
      <c r="N83" s="24"/>
      <c r="P83" s="24"/>
    </row>
    <row r="84" spans="10:16" ht="23.65" customHeight="1">
      <c r="J84" s="167"/>
      <c r="L84" s="167"/>
      <c r="N84" s="24"/>
      <c r="P84" s="24"/>
    </row>
    <row r="86" spans="10:16" ht="23.65" customHeight="1">
      <c r="J86" s="167"/>
      <c r="N86" s="163"/>
      <c r="P86" s="163"/>
    </row>
    <row r="87" spans="10:16" ht="23.65" customHeight="1">
      <c r="J87" s="167"/>
      <c r="L87" s="167"/>
    </row>
    <row r="91" spans="10:16" ht="23.65" customHeight="1">
      <c r="J91" s="167"/>
      <c r="L91" s="167"/>
    </row>
    <row r="92" spans="10:16" ht="23.65" customHeight="1">
      <c r="J92" s="167"/>
      <c r="L92" s="167"/>
    </row>
    <row r="94" spans="10:16" ht="23.65" customHeight="1">
      <c r="J94" s="167"/>
    </row>
    <row r="95" spans="10:16" ht="23.65" customHeight="1">
      <c r="J95" s="167"/>
      <c r="L95" s="167"/>
    </row>
    <row r="98" spans="12:14" ht="23.65" customHeight="1">
      <c r="L98" s="167"/>
      <c r="N98" s="167"/>
    </row>
    <row r="99" spans="12:14" ht="23.65" customHeight="1">
      <c r="N99" s="167"/>
    </row>
    <row r="100" spans="12:14" ht="23.65" customHeight="1">
      <c r="L100" s="167"/>
    </row>
    <row r="101" spans="12:14" ht="23.65" customHeight="1">
      <c r="L101" s="167"/>
      <c r="N101" s="167"/>
    </row>
    <row r="102" spans="12:14" ht="23.65" customHeight="1">
      <c r="N102" s="167"/>
    </row>
    <row r="103" spans="12:14" ht="23.65" customHeight="1">
      <c r="N103" s="167"/>
    </row>
    <row r="104" spans="12:14" ht="23.65" customHeight="1">
      <c r="L104" s="167"/>
    </row>
    <row r="105" spans="12:14" ht="23.65" customHeight="1">
      <c r="L105" s="167"/>
    </row>
    <row r="106" spans="12:14" ht="23.65" customHeight="1">
      <c r="L106" s="167"/>
    </row>
    <row r="107" spans="12:14" ht="23.65" customHeight="1">
      <c r="L107" s="167"/>
    </row>
    <row r="108" spans="12:14" ht="23.65" customHeight="1">
      <c r="L108" s="167"/>
    </row>
    <row r="109" spans="12:14" ht="23.65" customHeight="1">
      <c r="L109" s="167"/>
    </row>
  </sheetData>
  <mergeCells count="8">
    <mergeCell ref="J45:L45"/>
    <mergeCell ref="N45:P45"/>
    <mergeCell ref="J5:L5"/>
    <mergeCell ref="N5:P5"/>
    <mergeCell ref="J6:L6"/>
    <mergeCell ref="N6:P6"/>
    <mergeCell ref="J44:L44"/>
    <mergeCell ref="N44:P44"/>
  </mergeCells>
  <pageMargins left="0.74803149606299213" right="0.27559055118110237" top="0.59055118110236227" bottom="0.43307086614173229" header="0.31496062992125984" footer="0.31496062992125984"/>
  <pageSetup paperSize="9" scale="80" firstPageNumber="3" fitToHeight="0" orientation="portrait" useFirstPageNumber="1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view="pageBreakPreview" zoomScale="110" zoomScaleNormal="110" zoomScaleSheetLayoutView="110" workbookViewId="0">
      <selection activeCell="J4" sqref="J4"/>
    </sheetView>
  </sheetViews>
  <sheetFormatPr defaultColWidth="10.140625" defaultRowHeight="23.65" customHeight="1"/>
  <cols>
    <col min="1" max="3" width="2.7109375" style="100" customWidth="1"/>
    <col min="4" max="8" width="9.140625" style="100" customWidth="1"/>
    <col min="9" max="9" width="1.7109375" style="100" customWidth="1"/>
    <col min="10" max="10" width="15.28515625" style="100" customWidth="1"/>
    <col min="11" max="11" width="0.85546875" style="100" customWidth="1"/>
    <col min="12" max="12" width="15.28515625" style="100" customWidth="1"/>
    <col min="13" max="13" width="0.85546875" style="100" customWidth="1"/>
    <col min="14" max="14" width="15.28515625" style="100" customWidth="1"/>
    <col min="15" max="15" width="0.85546875" style="100" customWidth="1"/>
    <col min="16" max="16" width="15.28515625" style="100" customWidth="1"/>
    <col min="17" max="17" width="0.85546875" style="100" customWidth="1"/>
    <col min="18" max="213" width="10.140625" style="100"/>
    <col min="214" max="214" width="6.42578125" style="100" customWidth="1"/>
    <col min="215" max="215" width="26.7109375" style="100" customWidth="1"/>
    <col min="216" max="216" width="9" style="100" customWidth="1"/>
    <col min="217" max="217" width="0.7109375" style="100" customWidth="1"/>
    <col min="218" max="218" width="16.28515625" style="100" customWidth="1"/>
    <col min="219" max="219" width="0.7109375" style="100" customWidth="1"/>
    <col min="220" max="220" width="16.7109375" style="100" customWidth="1"/>
    <col min="221" max="221" width="0.7109375" style="100" customWidth="1"/>
    <col min="222" max="222" width="17" style="100" customWidth="1"/>
    <col min="223" max="223" width="0.7109375" style="100" customWidth="1"/>
    <col min="224" max="224" width="17.42578125" style="100" customWidth="1"/>
    <col min="225" max="225" width="13" style="100" bestFit="1" customWidth="1"/>
    <col min="226" max="230" width="0" style="100" hidden="1" customWidth="1"/>
    <col min="231" max="469" width="10.140625" style="100"/>
    <col min="470" max="470" width="6.42578125" style="100" customWidth="1"/>
    <col min="471" max="471" width="26.7109375" style="100" customWidth="1"/>
    <col min="472" max="472" width="9" style="100" customWidth="1"/>
    <col min="473" max="473" width="0.7109375" style="100" customWidth="1"/>
    <col min="474" max="474" width="16.28515625" style="100" customWidth="1"/>
    <col min="475" max="475" width="0.7109375" style="100" customWidth="1"/>
    <col min="476" max="476" width="16.7109375" style="100" customWidth="1"/>
    <col min="477" max="477" width="0.7109375" style="100" customWidth="1"/>
    <col min="478" max="478" width="17" style="100" customWidth="1"/>
    <col min="479" max="479" width="0.7109375" style="100" customWidth="1"/>
    <col min="480" max="480" width="17.42578125" style="100" customWidth="1"/>
    <col min="481" max="481" width="13" style="100" bestFit="1" customWidth="1"/>
    <col min="482" max="486" width="0" style="100" hidden="1" customWidth="1"/>
    <col min="487" max="725" width="10.140625" style="100"/>
    <col min="726" max="726" width="6.42578125" style="100" customWidth="1"/>
    <col min="727" max="727" width="26.7109375" style="100" customWidth="1"/>
    <col min="728" max="728" width="9" style="100" customWidth="1"/>
    <col min="729" max="729" width="0.7109375" style="100" customWidth="1"/>
    <col min="730" max="730" width="16.28515625" style="100" customWidth="1"/>
    <col min="731" max="731" width="0.7109375" style="100" customWidth="1"/>
    <col min="732" max="732" width="16.7109375" style="100" customWidth="1"/>
    <col min="733" max="733" width="0.7109375" style="100" customWidth="1"/>
    <col min="734" max="734" width="17" style="100" customWidth="1"/>
    <col min="735" max="735" width="0.7109375" style="100" customWidth="1"/>
    <col min="736" max="736" width="17.42578125" style="100" customWidth="1"/>
    <col min="737" max="737" width="13" style="100" bestFit="1" customWidth="1"/>
    <col min="738" max="742" width="0" style="100" hidden="1" customWidth="1"/>
    <col min="743" max="981" width="10.140625" style="100"/>
    <col min="982" max="982" width="6.42578125" style="100" customWidth="1"/>
    <col min="983" max="983" width="26.7109375" style="100" customWidth="1"/>
    <col min="984" max="984" width="9" style="100" customWidth="1"/>
    <col min="985" max="985" width="0.7109375" style="100" customWidth="1"/>
    <col min="986" max="986" width="16.28515625" style="100" customWidth="1"/>
    <col min="987" max="987" width="0.7109375" style="100" customWidth="1"/>
    <col min="988" max="988" width="16.7109375" style="100" customWidth="1"/>
    <col min="989" max="989" width="0.7109375" style="100" customWidth="1"/>
    <col min="990" max="990" width="17" style="100" customWidth="1"/>
    <col min="991" max="991" width="0.7109375" style="100" customWidth="1"/>
    <col min="992" max="992" width="17.42578125" style="100" customWidth="1"/>
    <col min="993" max="993" width="13" style="100" bestFit="1" customWidth="1"/>
    <col min="994" max="998" width="0" style="100" hidden="1" customWidth="1"/>
    <col min="999" max="1237" width="10.140625" style="100"/>
    <col min="1238" max="1238" width="6.42578125" style="100" customWidth="1"/>
    <col min="1239" max="1239" width="26.7109375" style="100" customWidth="1"/>
    <col min="1240" max="1240" width="9" style="100" customWidth="1"/>
    <col min="1241" max="1241" width="0.7109375" style="100" customWidth="1"/>
    <col min="1242" max="1242" width="16.28515625" style="100" customWidth="1"/>
    <col min="1243" max="1243" width="0.7109375" style="100" customWidth="1"/>
    <col min="1244" max="1244" width="16.7109375" style="100" customWidth="1"/>
    <col min="1245" max="1245" width="0.7109375" style="100" customWidth="1"/>
    <col min="1246" max="1246" width="17" style="100" customWidth="1"/>
    <col min="1247" max="1247" width="0.7109375" style="100" customWidth="1"/>
    <col min="1248" max="1248" width="17.42578125" style="100" customWidth="1"/>
    <col min="1249" max="1249" width="13" style="100" bestFit="1" customWidth="1"/>
    <col min="1250" max="1254" width="0" style="100" hidden="1" customWidth="1"/>
    <col min="1255" max="1493" width="10.140625" style="100"/>
    <col min="1494" max="1494" width="6.42578125" style="100" customWidth="1"/>
    <col min="1495" max="1495" width="26.7109375" style="100" customWidth="1"/>
    <col min="1496" max="1496" width="9" style="100" customWidth="1"/>
    <col min="1497" max="1497" width="0.7109375" style="100" customWidth="1"/>
    <col min="1498" max="1498" width="16.28515625" style="100" customWidth="1"/>
    <col min="1499" max="1499" width="0.7109375" style="100" customWidth="1"/>
    <col min="1500" max="1500" width="16.7109375" style="100" customWidth="1"/>
    <col min="1501" max="1501" width="0.7109375" style="100" customWidth="1"/>
    <col min="1502" max="1502" width="17" style="100" customWidth="1"/>
    <col min="1503" max="1503" width="0.7109375" style="100" customWidth="1"/>
    <col min="1504" max="1504" width="17.42578125" style="100" customWidth="1"/>
    <col min="1505" max="1505" width="13" style="100" bestFit="1" customWidth="1"/>
    <col min="1506" max="1510" width="0" style="100" hidden="1" customWidth="1"/>
    <col min="1511" max="1749" width="10.140625" style="100"/>
    <col min="1750" max="1750" width="6.42578125" style="100" customWidth="1"/>
    <col min="1751" max="1751" width="26.7109375" style="100" customWidth="1"/>
    <col min="1752" max="1752" width="9" style="100" customWidth="1"/>
    <col min="1753" max="1753" width="0.7109375" style="100" customWidth="1"/>
    <col min="1754" max="1754" width="16.28515625" style="100" customWidth="1"/>
    <col min="1755" max="1755" width="0.7109375" style="100" customWidth="1"/>
    <col min="1756" max="1756" width="16.7109375" style="100" customWidth="1"/>
    <col min="1757" max="1757" width="0.7109375" style="100" customWidth="1"/>
    <col min="1758" max="1758" width="17" style="100" customWidth="1"/>
    <col min="1759" max="1759" width="0.7109375" style="100" customWidth="1"/>
    <col min="1760" max="1760" width="17.42578125" style="100" customWidth="1"/>
    <col min="1761" max="1761" width="13" style="100" bestFit="1" customWidth="1"/>
    <col min="1762" max="1766" width="0" style="100" hidden="1" customWidth="1"/>
    <col min="1767" max="2005" width="10.140625" style="100"/>
    <col min="2006" max="2006" width="6.42578125" style="100" customWidth="1"/>
    <col min="2007" max="2007" width="26.7109375" style="100" customWidth="1"/>
    <col min="2008" max="2008" width="9" style="100" customWidth="1"/>
    <col min="2009" max="2009" width="0.7109375" style="100" customWidth="1"/>
    <col min="2010" max="2010" width="16.28515625" style="100" customWidth="1"/>
    <col min="2011" max="2011" width="0.7109375" style="100" customWidth="1"/>
    <col min="2012" max="2012" width="16.7109375" style="100" customWidth="1"/>
    <col min="2013" max="2013" width="0.7109375" style="100" customWidth="1"/>
    <col min="2014" max="2014" width="17" style="100" customWidth="1"/>
    <col min="2015" max="2015" width="0.7109375" style="100" customWidth="1"/>
    <col min="2016" max="2016" width="17.42578125" style="100" customWidth="1"/>
    <col min="2017" max="2017" width="13" style="100" bestFit="1" customWidth="1"/>
    <col min="2018" max="2022" width="0" style="100" hidden="1" customWidth="1"/>
    <col min="2023" max="2261" width="10.140625" style="100"/>
    <col min="2262" max="2262" width="6.42578125" style="100" customWidth="1"/>
    <col min="2263" max="2263" width="26.7109375" style="100" customWidth="1"/>
    <col min="2264" max="2264" width="9" style="100" customWidth="1"/>
    <col min="2265" max="2265" width="0.7109375" style="100" customWidth="1"/>
    <col min="2266" max="2266" width="16.28515625" style="100" customWidth="1"/>
    <col min="2267" max="2267" width="0.7109375" style="100" customWidth="1"/>
    <col min="2268" max="2268" width="16.7109375" style="100" customWidth="1"/>
    <col min="2269" max="2269" width="0.7109375" style="100" customWidth="1"/>
    <col min="2270" max="2270" width="17" style="100" customWidth="1"/>
    <col min="2271" max="2271" width="0.7109375" style="100" customWidth="1"/>
    <col min="2272" max="2272" width="17.42578125" style="100" customWidth="1"/>
    <col min="2273" max="2273" width="13" style="100" bestFit="1" customWidth="1"/>
    <col min="2274" max="2278" width="0" style="100" hidden="1" customWidth="1"/>
    <col min="2279" max="2517" width="10.140625" style="100"/>
    <col min="2518" max="2518" width="6.42578125" style="100" customWidth="1"/>
    <col min="2519" max="2519" width="26.7109375" style="100" customWidth="1"/>
    <col min="2520" max="2520" width="9" style="100" customWidth="1"/>
    <col min="2521" max="2521" width="0.7109375" style="100" customWidth="1"/>
    <col min="2522" max="2522" width="16.28515625" style="100" customWidth="1"/>
    <col min="2523" max="2523" width="0.7109375" style="100" customWidth="1"/>
    <col min="2524" max="2524" width="16.7109375" style="100" customWidth="1"/>
    <col min="2525" max="2525" width="0.7109375" style="100" customWidth="1"/>
    <col min="2526" max="2526" width="17" style="100" customWidth="1"/>
    <col min="2527" max="2527" width="0.7109375" style="100" customWidth="1"/>
    <col min="2528" max="2528" width="17.42578125" style="100" customWidth="1"/>
    <col min="2529" max="2529" width="13" style="100" bestFit="1" customWidth="1"/>
    <col min="2530" max="2534" width="0" style="100" hidden="1" customWidth="1"/>
    <col min="2535" max="2773" width="10.140625" style="100"/>
    <col min="2774" max="2774" width="6.42578125" style="100" customWidth="1"/>
    <col min="2775" max="2775" width="26.7109375" style="100" customWidth="1"/>
    <col min="2776" max="2776" width="9" style="100" customWidth="1"/>
    <col min="2777" max="2777" width="0.7109375" style="100" customWidth="1"/>
    <col min="2778" max="2778" width="16.28515625" style="100" customWidth="1"/>
    <col min="2779" max="2779" width="0.7109375" style="100" customWidth="1"/>
    <col min="2780" max="2780" width="16.7109375" style="100" customWidth="1"/>
    <col min="2781" max="2781" width="0.7109375" style="100" customWidth="1"/>
    <col min="2782" max="2782" width="17" style="100" customWidth="1"/>
    <col min="2783" max="2783" width="0.7109375" style="100" customWidth="1"/>
    <col min="2784" max="2784" width="17.42578125" style="100" customWidth="1"/>
    <col min="2785" max="2785" width="13" style="100" bestFit="1" customWidth="1"/>
    <col min="2786" max="2790" width="0" style="100" hidden="1" customWidth="1"/>
    <col min="2791" max="3029" width="10.140625" style="100"/>
    <col min="3030" max="3030" width="6.42578125" style="100" customWidth="1"/>
    <col min="3031" max="3031" width="26.7109375" style="100" customWidth="1"/>
    <col min="3032" max="3032" width="9" style="100" customWidth="1"/>
    <col min="3033" max="3033" width="0.7109375" style="100" customWidth="1"/>
    <col min="3034" max="3034" width="16.28515625" style="100" customWidth="1"/>
    <col min="3035" max="3035" width="0.7109375" style="100" customWidth="1"/>
    <col min="3036" max="3036" width="16.7109375" style="100" customWidth="1"/>
    <col min="3037" max="3037" width="0.7109375" style="100" customWidth="1"/>
    <col min="3038" max="3038" width="17" style="100" customWidth="1"/>
    <col min="3039" max="3039" width="0.7109375" style="100" customWidth="1"/>
    <col min="3040" max="3040" width="17.42578125" style="100" customWidth="1"/>
    <col min="3041" max="3041" width="13" style="100" bestFit="1" customWidth="1"/>
    <col min="3042" max="3046" width="0" style="100" hidden="1" customWidth="1"/>
    <col min="3047" max="3285" width="10.140625" style="100"/>
    <col min="3286" max="3286" width="6.42578125" style="100" customWidth="1"/>
    <col min="3287" max="3287" width="26.7109375" style="100" customWidth="1"/>
    <col min="3288" max="3288" width="9" style="100" customWidth="1"/>
    <col min="3289" max="3289" width="0.7109375" style="100" customWidth="1"/>
    <col min="3290" max="3290" width="16.28515625" style="100" customWidth="1"/>
    <col min="3291" max="3291" width="0.7109375" style="100" customWidth="1"/>
    <col min="3292" max="3292" width="16.7109375" style="100" customWidth="1"/>
    <col min="3293" max="3293" width="0.7109375" style="100" customWidth="1"/>
    <col min="3294" max="3294" width="17" style="100" customWidth="1"/>
    <col min="3295" max="3295" width="0.7109375" style="100" customWidth="1"/>
    <col min="3296" max="3296" width="17.42578125" style="100" customWidth="1"/>
    <col min="3297" max="3297" width="13" style="100" bestFit="1" customWidth="1"/>
    <col min="3298" max="3302" width="0" style="100" hidden="1" customWidth="1"/>
    <col min="3303" max="3541" width="10.140625" style="100"/>
    <col min="3542" max="3542" width="6.42578125" style="100" customWidth="1"/>
    <col min="3543" max="3543" width="26.7109375" style="100" customWidth="1"/>
    <col min="3544" max="3544" width="9" style="100" customWidth="1"/>
    <col min="3545" max="3545" width="0.7109375" style="100" customWidth="1"/>
    <col min="3546" max="3546" width="16.28515625" style="100" customWidth="1"/>
    <col min="3547" max="3547" width="0.7109375" style="100" customWidth="1"/>
    <col min="3548" max="3548" width="16.7109375" style="100" customWidth="1"/>
    <col min="3549" max="3549" width="0.7109375" style="100" customWidth="1"/>
    <col min="3550" max="3550" width="17" style="100" customWidth="1"/>
    <col min="3551" max="3551" width="0.7109375" style="100" customWidth="1"/>
    <col min="3552" max="3552" width="17.42578125" style="100" customWidth="1"/>
    <col min="3553" max="3553" width="13" style="100" bestFit="1" customWidth="1"/>
    <col min="3554" max="3558" width="0" style="100" hidden="1" customWidth="1"/>
    <col min="3559" max="3797" width="10.140625" style="100"/>
    <col min="3798" max="3798" width="6.42578125" style="100" customWidth="1"/>
    <col min="3799" max="3799" width="26.7109375" style="100" customWidth="1"/>
    <col min="3800" max="3800" width="9" style="100" customWidth="1"/>
    <col min="3801" max="3801" width="0.7109375" style="100" customWidth="1"/>
    <col min="3802" max="3802" width="16.28515625" style="100" customWidth="1"/>
    <col min="3803" max="3803" width="0.7109375" style="100" customWidth="1"/>
    <col min="3804" max="3804" width="16.7109375" style="100" customWidth="1"/>
    <col min="3805" max="3805" width="0.7109375" style="100" customWidth="1"/>
    <col min="3806" max="3806" width="17" style="100" customWidth="1"/>
    <col min="3807" max="3807" width="0.7109375" style="100" customWidth="1"/>
    <col min="3808" max="3808" width="17.42578125" style="100" customWidth="1"/>
    <col min="3809" max="3809" width="13" style="100" bestFit="1" customWidth="1"/>
    <col min="3810" max="3814" width="0" style="100" hidden="1" customWidth="1"/>
    <col min="3815" max="4053" width="10.140625" style="100"/>
    <col min="4054" max="4054" width="6.42578125" style="100" customWidth="1"/>
    <col min="4055" max="4055" width="26.7109375" style="100" customWidth="1"/>
    <col min="4056" max="4056" width="9" style="100" customWidth="1"/>
    <col min="4057" max="4057" width="0.7109375" style="100" customWidth="1"/>
    <col min="4058" max="4058" width="16.28515625" style="100" customWidth="1"/>
    <col min="4059" max="4059" width="0.7109375" style="100" customWidth="1"/>
    <col min="4060" max="4060" width="16.7109375" style="100" customWidth="1"/>
    <col min="4061" max="4061" width="0.7109375" style="100" customWidth="1"/>
    <col min="4062" max="4062" width="17" style="100" customWidth="1"/>
    <col min="4063" max="4063" width="0.7109375" style="100" customWidth="1"/>
    <col min="4064" max="4064" width="17.42578125" style="100" customWidth="1"/>
    <col min="4065" max="4065" width="13" style="100" bestFit="1" customWidth="1"/>
    <col min="4066" max="4070" width="0" style="100" hidden="1" customWidth="1"/>
    <col min="4071" max="4309" width="10.140625" style="100"/>
    <col min="4310" max="4310" width="6.42578125" style="100" customWidth="1"/>
    <col min="4311" max="4311" width="26.7109375" style="100" customWidth="1"/>
    <col min="4312" max="4312" width="9" style="100" customWidth="1"/>
    <col min="4313" max="4313" width="0.7109375" style="100" customWidth="1"/>
    <col min="4314" max="4314" width="16.28515625" style="100" customWidth="1"/>
    <col min="4315" max="4315" width="0.7109375" style="100" customWidth="1"/>
    <col min="4316" max="4316" width="16.7109375" style="100" customWidth="1"/>
    <col min="4317" max="4317" width="0.7109375" style="100" customWidth="1"/>
    <col min="4318" max="4318" width="17" style="100" customWidth="1"/>
    <col min="4319" max="4319" width="0.7109375" style="100" customWidth="1"/>
    <col min="4320" max="4320" width="17.42578125" style="100" customWidth="1"/>
    <col min="4321" max="4321" width="13" style="100" bestFit="1" customWidth="1"/>
    <col min="4322" max="4326" width="0" style="100" hidden="1" customWidth="1"/>
    <col min="4327" max="4565" width="10.140625" style="100"/>
    <col min="4566" max="4566" width="6.42578125" style="100" customWidth="1"/>
    <col min="4567" max="4567" width="26.7109375" style="100" customWidth="1"/>
    <col min="4568" max="4568" width="9" style="100" customWidth="1"/>
    <col min="4569" max="4569" width="0.7109375" style="100" customWidth="1"/>
    <col min="4570" max="4570" width="16.28515625" style="100" customWidth="1"/>
    <col min="4571" max="4571" width="0.7109375" style="100" customWidth="1"/>
    <col min="4572" max="4572" width="16.7109375" style="100" customWidth="1"/>
    <col min="4573" max="4573" width="0.7109375" style="100" customWidth="1"/>
    <col min="4574" max="4574" width="17" style="100" customWidth="1"/>
    <col min="4575" max="4575" width="0.7109375" style="100" customWidth="1"/>
    <col min="4576" max="4576" width="17.42578125" style="100" customWidth="1"/>
    <col min="4577" max="4577" width="13" style="100" bestFit="1" customWidth="1"/>
    <col min="4578" max="4582" width="0" style="100" hidden="1" customWidth="1"/>
    <col min="4583" max="4821" width="10.140625" style="100"/>
    <col min="4822" max="4822" width="6.42578125" style="100" customWidth="1"/>
    <col min="4823" max="4823" width="26.7109375" style="100" customWidth="1"/>
    <col min="4824" max="4824" width="9" style="100" customWidth="1"/>
    <col min="4825" max="4825" width="0.7109375" style="100" customWidth="1"/>
    <col min="4826" max="4826" width="16.28515625" style="100" customWidth="1"/>
    <col min="4827" max="4827" width="0.7109375" style="100" customWidth="1"/>
    <col min="4828" max="4828" width="16.7109375" style="100" customWidth="1"/>
    <col min="4829" max="4829" width="0.7109375" style="100" customWidth="1"/>
    <col min="4830" max="4830" width="17" style="100" customWidth="1"/>
    <col min="4831" max="4831" width="0.7109375" style="100" customWidth="1"/>
    <col min="4832" max="4832" width="17.42578125" style="100" customWidth="1"/>
    <col min="4833" max="4833" width="13" style="100" bestFit="1" customWidth="1"/>
    <col min="4834" max="4838" width="0" style="100" hidden="1" customWidth="1"/>
    <col min="4839" max="5077" width="10.140625" style="100"/>
    <col min="5078" max="5078" width="6.42578125" style="100" customWidth="1"/>
    <col min="5079" max="5079" width="26.7109375" style="100" customWidth="1"/>
    <col min="5080" max="5080" width="9" style="100" customWidth="1"/>
    <col min="5081" max="5081" width="0.7109375" style="100" customWidth="1"/>
    <col min="5082" max="5082" width="16.28515625" style="100" customWidth="1"/>
    <col min="5083" max="5083" width="0.7109375" style="100" customWidth="1"/>
    <col min="5084" max="5084" width="16.7109375" style="100" customWidth="1"/>
    <col min="5085" max="5085" width="0.7109375" style="100" customWidth="1"/>
    <col min="5086" max="5086" width="17" style="100" customWidth="1"/>
    <col min="5087" max="5087" width="0.7109375" style="100" customWidth="1"/>
    <col min="5088" max="5088" width="17.42578125" style="100" customWidth="1"/>
    <col min="5089" max="5089" width="13" style="100" bestFit="1" customWidth="1"/>
    <col min="5090" max="5094" width="0" style="100" hidden="1" customWidth="1"/>
    <col min="5095" max="5333" width="10.140625" style="100"/>
    <col min="5334" max="5334" width="6.42578125" style="100" customWidth="1"/>
    <col min="5335" max="5335" width="26.7109375" style="100" customWidth="1"/>
    <col min="5336" max="5336" width="9" style="100" customWidth="1"/>
    <col min="5337" max="5337" width="0.7109375" style="100" customWidth="1"/>
    <col min="5338" max="5338" width="16.28515625" style="100" customWidth="1"/>
    <col min="5339" max="5339" width="0.7109375" style="100" customWidth="1"/>
    <col min="5340" max="5340" width="16.7109375" style="100" customWidth="1"/>
    <col min="5341" max="5341" width="0.7109375" style="100" customWidth="1"/>
    <col min="5342" max="5342" width="17" style="100" customWidth="1"/>
    <col min="5343" max="5343" width="0.7109375" style="100" customWidth="1"/>
    <col min="5344" max="5344" width="17.42578125" style="100" customWidth="1"/>
    <col min="5345" max="5345" width="13" style="100" bestFit="1" customWidth="1"/>
    <col min="5346" max="5350" width="0" style="100" hidden="1" customWidth="1"/>
    <col min="5351" max="5589" width="10.140625" style="100"/>
    <col min="5590" max="5590" width="6.42578125" style="100" customWidth="1"/>
    <col min="5591" max="5591" width="26.7109375" style="100" customWidth="1"/>
    <col min="5592" max="5592" width="9" style="100" customWidth="1"/>
    <col min="5593" max="5593" width="0.7109375" style="100" customWidth="1"/>
    <col min="5594" max="5594" width="16.28515625" style="100" customWidth="1"/>
    <col min="5595" max="5595" width="0.7109375" style="100" customWidth="1"/>
    <col min="5596" max="5596" width="16.7109375" style="100" customWidth="1"/>
    <col min="5597" max="5597" width="0.7109375" style="100" customWidth="1"/>
    <col min="5598" max="5598" width="17" style="100" customWidth="1"/>
    <col min="5599" max="5599" width="0.7109375" style="100" customWidth="1"/>
    <col min="5600" max="5600" width="17.42578125" style="100" customWidth="1"/>
    <col min="5601" max="5601" width="13" style="100" bestFit="1" customWidth="1"/>
    <col min="5602" max="5606" width="0" style="100" hidden="1" customWidth="1"/>
    <col min="5607" max="5845" width="10.140625" style="100"/>
    <col min="5846" max="5846" width="6.42578125" style="100" customWidth="1"/>
    <col min="5847" max="5847" width="26.7109375" style="100" customWidth="1"/>
    <col min="5848" max="5848" width="9" style="100" customWidth="1"/>
    <col min="5849" max="5849" width="0.7109375" style="100" customWidth="1"/>
    <col min="5850" max="5850" width="16.28515625" style="100" customWidth="1"/>
    <col min="5851" max="5851" width="0.7109375" style="100" customWidth="1"/>
    <col min="5852" max="5852" width="16.7109375" style="100" customWidth="1"/>
    <col min="5853" max="5853" width="0.7109375" style="100" customWidth="1"/>
    <col min="5854" max="5854" width="17" style="100" customWidth="1"/>
    <col min="5855" max="5855" width="0.7109375" style="100" customWidth="1"/>
    <col min="5856" max="5856" width="17.42578125" style="100" customWidth="1"/>
    <col min="5857" max="5857" width="13" style="100" bestFit="1" customWidth="1"/>
    <col min="5858" max="5862" width="0" style="100" hidden="1" customWidth="1"/>
    <col min="5863" max="6101" width="10.140625" style="100"/>
    <col min="6102" max="6102" width="6.42578125" style="100" customWidth="1"/>
    <col min="6103" max="6103" width="26.7109375" style="100" customWidth="1"/>
    <col min="6104" max="6104" width="9" style="100" customWidth="1"/>
    <col min="6105" max="6105" width="0.7109375" style="100" customWidth="1"/>
    <col min="6106" max="6106" width="16.28515625" style="100" customWidth="1"/>
    <col min="6107" max="6107" width="0.7109375" style="100" customWidth="1"/>
    <col min="6108" max="6108" width="16.7109375" style="100" customWidth="1"/>
    <col min="6109" max="6109" width="0.7109375" style="100" customWidth="1"/>
    <col min="6110" max="6110" width="17" style="100" customWidth="1"/>
    <col min="6111" max="6111" width="0.7109375" style="100" customWidth="1"/>
    <col min="6112" max="6112" width="17.42578125" style="100" customWidth="1"/>
    <col min="6113" max="6113" width="13" style="100" bestFit="1" customWidth="1"/>
    <col min="6114" max="6118" width="0" style="100" hidden="1" customWidth="1"/>
    <col min="6119" max="6357" width="10.140625" style="100"/>
    <col min="6358" max="6358" width="6.42578125" style="100" customWidth="1"/>
    <col min="6359" max="6359" width="26.7109375" style="100" customWidth="1"/>
    <col min="6360" max="6360" width="9" style="100" customWidth="1"/>
    <col min="6361" max="6361" width="0.7109375" style="100" customWidth="1"/>
    <col min="6362" max="6362" width="16.28515625" style="100" customWidth="1"/>
    <col min="6363" max="6363" width="0.7109375" style="100" customWidth="1"/>
    <col min="6364" max="6364" width="16.7109375" style="100" customWidth="1"/>
    <col min="6365" max="6365" width="0.7109375" style="100" customWidth="1"/>
    <col min="6366" max="6366" width="17" style="100" customWidth="1"/>
    <col min="6367" max="6367" width="0.7109375" style="100" customWidth="1"/>
    <col min="6368" max="6368" width="17.42578125" style="100" customWidth="1"/>
    <col min="6369" max="6369" width="13" style="100" bestFit="1" customWidth="1"/>
    <col min="6370" max="6374" width="0" style="100" hidden="1" customWidth="1"/>
    <col min="6375" max="6613" width="10.140625" style="100"/>
    <col min="6614" max="6614" width="6.42578125" style="100" customWidth="1"/>
    <col min="6615" max="6615" width="26.7109375" style="100" customWidth="1"/>
    <col min="6616" max="6616" width="9" style="100" customWidth="1"/>
    <col min="6617" max="6617" width="0.7109375" style="100" customWidth="1"/>
    <col min="6618" max="6618" width="16.28515625" style="100" customWidth="1"/>
    <col min="6619" max="6619" width="0.7109375" style="100" customWidth="1"/>
    <col min="6620" max="6620" width="16.7109375" style="100" customWidth="1"/>
    <col min="6621" max="6621" width="0.7109375" style="100" customWidth="1"/>
    <col min="6622" max="6622" width="17" style="100" customWidth="1"/>
    <col min="6623" max="6623" width="0.7109375" style="100" customWidth="1"/>
    <col min="6624" max="6624" width="17.42578125" style="100" customWidth="1"/>
    <col min="6625" max="6625" width="13" style="100" bestFit="1" customWidth="1"/>
    <col min="6626" max="6630" width="0" style="100" hidden="1" customWidth="1"/>
    <col min="6631" max="6869" width="10.140625" style="100"/>
    <col min="6870" max="6870" width="6.42578125" style="100" customWidth="1"/>
    <col min="6871" max="6871" width="26.7109375" style="100" customWidth="1"/>
    <col min="6872" max="6872" width="9" style="100" customWidth="1"/>
    <col min="6873" max="6873" width="0.7109375" style="100" customWidth="1"/>
    <col min="6874" max="6874" width="16.28515625" style="100" customWidth="1"/>
    <col min="6875" max="6875" width="0.7109375" style="100" customWidth="1"/>
    <col min="6876" max="6876" width="16.7109375" style="100" customWidth="1"/>
    <col min="6877" max="6877" width="0.7109375" style="100" customWidth="1"/>
    <col min="6878" max="6878" width="17" style="100" customWidth="1"/>
    <col min="6879" max="6879" width="0.7109375" style="100" customWidth="1"/>
    <col min="6880" max="6880" width="17.42578125" style="100" customWidth="1"/>
    <col min="6881" max="6881" width="13" style="100" bestFit="1" customWidth="1"/>
    <col min="6882" max="6886" width="0" style="100" hidden="1" customWidth="1"/>
    <col min="6887" max="7125" width="10.140625" style="100"/>
    <col min="7126" max="7126" width="6.42578125" style="100" customWidth="1"/>
    <col min="7127" max="7127" width="26.7109375" style="100" customWidth="1"/>
    <col min="7128" max="7128" width="9" style="100" customWidth="1"/>
    <col min="7129" max="7129" width="0.7109375" style="100" customWidth="1"/>
    <col min="7130" max="7130" width="16.28515625" style="100" customWidth="1"/>
    <col min="7131" max="7131" width="0.7109375" style="100" customWidth="1"/>
    <col min="7132" max="7132" width="16.7109375" style="100" customWidth="1"/>
    <col min="7133" max="7133" width="0.7109375" style="100" customWidth="1"/>
    <col min="7134" max="7134" width="17" style="100" customWidth="1"/>
    <col min="7135" max="7135" width="0.7109375" style="100" customWidth="1"/>
    <col min="7136" max="7136" width="17.42578125" style="100" customWidth="1"/>
    <col min="7137" max="7137" width="13" style="100" bestFit="1" customWidth="1"/>
    <col min="7138" max="7142" width="0" style="100" hidden="1" customWidth="1"/>
    <col min="7143" max="7381" width="10.140625" style="100"/>
    <col min="7382" max="7382" width="6.42578125" style="100" customWidth="1"/>
    <col min="7383" max="7383" width="26.7109375" style="100" customWidth="1"/>
    <col min="7384" max="7384" width="9" style="100" customWidth="1"/>
    <col min="7385" max="7385" width="0.7109375" style="100" customWidth="1"/>
    <col min="7386" max="7386" width="16.28515625" style="100" customWidth="1"/>
    <col min="7387" max="7387" width="0.7109375" style="100" customWidth="1"/>
    <col min="7388" max="7388" width="16.7109375" style="100" customWidth="1"/>
    <col min="7389" max="7389" width="0.7109375" style="100" customWidth="1"/>
    <col min="7390" max="7390" width="17" style="100" customWidth="1"/>
    <col min="7391" max="7391" width="0.7109375" style="100" customWidth="1"/>
    <col min="7392" max="7392" width="17.42578125" style="100" customWidth="1"/>
    <col min="7393" max="7393" width="13" style="100" bestFit="1" customWidth="1"/>
    <col min="7394" max="7398" width="0" style="100" hidden="1" customWidth="1"/>
    <col min="7399" max="7637" width="10.140625" style="100"/>
    <col min="7638" max="7638" width="6.42578125" style="100" customWidth="1"/>
    <col min="7639" max="7639" width="26.7109375" style="100" customWidth="1"/>
    <col min="7640" max="7640" width="9" style="100" customWidth="1"/>
    <col min="7641" max="7641" width="0.7109375" style="100" customWidth="1"/>
    <col min="7642" max="7642" width="16.28515625" style="100" customWidth="1"/>
    <col min="7643" max="7643" width="0.7109375" style="100" customWidth="1"/>
    <col min="7644" max="7644" width="16.7109375" style="100" customWidth="1"/>
    <col min="7645" max="7645" width="0.7109375" style="100" customWidth="1"/>
    <col min="7646" max="7646" width="17" style="100" customWidth="1"/>
    <col min="7647" max="7647" width="0.7109375" style="100" customWidth="1"/>
    <col min="7648" max="7648" width="17.42578125" style="100" customWidth="1"/>
    <col min="7649" max="7649" width="13" style="100" bestFit="1" customWidth="1"/>
    <col min="7650" max="7654" width="0" style="100" hidden="1" customWidth="1"/>
    <col min="7655" max="7893" width="10.140625" style="100"/>
    <col min="7894" max="7894" width="6.42578125" style="100" customWidth="1"/>
    <col min="7895" max="7895" width="26.7109375" style="100" customWidth="1"/>
    <col min="7896" max="7896" width="9" style="100" customWidth="1"/>
    <col min="7897" max="7897" width="0.7109375" style="100" customWidth="1"/>
    <col min="7898" max="7898" width="16.28515625" style="100" customWidth="1"/>
    <col min="7899" max="7899" width="0.7109375" style="100" customWidth="1"/>
    <col min="7900" max="7900" width="16.7109375" style="100" customWidth="1"/>
    <col min="7901" max="7901" width="0.7109375" style="100" customWidth="1"/>
    <col min="7902" max="7902" width="17" style="100" customWidth="1"/>
    <col min="7903" max="7903" width="0.7109375" style="100" customWidth="1"/>
    <col min="7904" max="7904" width="17.42578125" style="100" customWidth="1"/>
    <col min="7905" max="7905" width="13" style="100" bestFit="1" customWidth="1"/>
    <col min="7906" max="7910" width="0" style="100" hidden="1" customWidth="1"/>
    <col min="7911" max="8149" width="10.140625" style="100"/>
    <col min="8150" max="8150" width="6.42578125" style="100" customWidth="1"/>
    <col min="8151" max="8151" width="26.7109375" style="100" customWidth="1"/>
    <col min="8152" max="8152" width="9" style="100" customWidth="1"/>
    <col min="8153" max="8153" width="0.7109375" style="100" customWidth="1"/>
    <col min="8154" max="8154" width="16.28515625" style="100" customWidth="1"/>
    <col min="8155" max="8155" width="0.7109375" style="100" customWidth="1"/>
    <col min="8156" max="8156" width="16.7109375" style="100" customWidth="1"/>
    <col min="8157" max="8157" width="0.7109375" style="100" customWidth="1"/>
    <col min="8158" max="8158" width="17" style="100" customWidth="1"/>
    <col min="8159" max="8159" width="0.7109375" style="100" customWidth="1"/>
    <col min="8160" max="8160" width="17.42578125" style="100" customWidth="1"/>
    <col min="8161" max="8161" width="13" style="100" bestFit="1" customWidth="1"/>
    <col min="8162" max="8166" width="0" style="100" hidden="1" customWidth="1"/>
    <col min="8167" max="8405" width="10.140625" style="100"/>
    <col min="8406" max="8406" width="6.42578125" style="100" customWidth="1"/>
    <col min="8407" max="8407" width="26.7109375" style="100" customWidth="1"/>
    <col min="8408" max="8408" width="9" style="100" customWidth="1"/>
    <col min="8409" max="8409" width="0.7109375" style="100" customWidth="1"/>
    <col min="8410" max="8410" width="16.28515625" style="100" customWidth="1"/>
    <col min="8411" max="8411" width="0.7109375" style="100" customWidth="1"/>
    <col min="8412" max="8412" width="16.7109375" style="100" customWidth="1"/>
    <col min="8413" max="8413" width="0.7109375" style="100" customWidth="1"/>
    <col min="8414" max="8414" width="17" style="100" customWidth="1"/>
    <col min="8415" max="8415" width="0.7109375" style="100" customWidth="1"/>
    <col min="8416" max="8416" width="17.42578125" style="100" customWidth="1"/>
    <col min="8417" max="8417" width="13" style="100" bestFit="1" customWidth="1"/>
    <col min="8418" max="8422" width="0" style="100" hidden="1" customWidth="1"/>
    <col min="8423" max="8661" width="10.140625" style="100"/>
    <col min="8662" max="8662" width="6.42578125" style="100" customWidth="1"/>
    <col min="8663" max="8663" width="26.7109375" style="100" customWidth="1"/>
    <col min="8664" max="8664" width="9" style="100" customWidth="1"/>
    <col min="8665" max="8665" width="0.7109375" style="100" customWidth="1"/>
    <col min="8666" max="8666" width="16.28515625" style="100" customWidth="1"/>
    <col min="8667" max="8667" width="0.7109375" style="100" customWidth="1"/>
    <col min="8668" max="8668" width="16.7109375" style="100" customWidth="1"/>
    <col min="8669" max="8669" width="0.7109375" style="100" customWidth="1"/>
    <col min="8670" max="8670" width="17" style="100" customWidth="1"/>
    <col min="8671" max="8671" width="0.7109375" style="100" customWidth="1"/>
    <col min="8672" max="8672" width="17.42578125" style="100" customWidth="1"/>
    <col min="8673" max="8673" width="13" style="100" bestFit="1" customWidth="1"/>
    <col min="8674" max="8678" width="0" style="100" hidden="1" customWidth="1"/>
    <col min="8679" max="8917" width="10.140625" style="100"/>
    <col min="8918" max="8918" width="6.42578125" style="100" customWidth="1"/>
    <col min="8919" max="8919" width="26.7109375" style="100" customWidth="1"/>
    <col min="8920" max="8920" width="9" style="100" customWidth="1"/>
    <col min="8921" max="8921" width="0.7109375" style="100" customWidth="1"/>
    <col min="8922" max="8922" width="16.28515625" style="100" customWidth="1"/>
    <col min="8923" max="8923" width="0.7109375" style="100" customWidth="1"/>
    <col min="8924" max="8924" width="16.7109375" style="100" customWidth="1"/>
    <col min="8925" max="8925" width="0.7109375" style="100" customWidth="1"/>
    <col min="8926" max="8926" width="17" style="100" customWidth="1"/>
    <col min="8927" max="8927" width="0.7109375" style="100" customWidth="1"/>
    <col min="8928" max="8928" width="17.42578125" style="100" customWidth="1"/>
    <col min="8929" max="8929" width="13" style="100" bestFit="1" customWidth="1"/>
    <col min="8930" max="8934" width="0" style="100" hidden="1" customWidth="1"/>
    <col min="8935" max="9173" width="10.140625" style="100"/>
    <col min="9174" max="9174" width="6.42578125" style="100" customWidth="1"/>
    <col min="9175" max="9175" width="26.7109375" style="100" customWidth="1"/>
    <col min="9176" max="9176" width="9" style="100" customWidth="1"/>
    <col min="9177" max="9177" width="0.7109375" style="100" customWidth="1"/>
    <col min="9178" max="9178" width="16.28515625" style="100" customWidth="1"/>
    <col min="9179" max="9179" width="0.7109375" style="100" customWidth="1"/>
    <col min="9180" max="9180" width="16.7109375" style="100" customWidth="1"/>
    <col min="9181" max="9181" width="0.7109375" style="100" customWidth="1"/>
    <col min="9182" max="9182" width="17" style="100" customWidth="1"/>
    <col min="9183" max="9183" width="0.7109375" style="100" customWidth="1"/>
    <col min="9184" max="9184" width="17.42578125" style="100" customWidth="1"/>
    <col min="9185" max="9185" width="13" style="100" bestFit="1" customWidth="1"/>
    <col min="9186" max="9190" width="0" style="100" hidden="1" customWidth="1"/>
    <col min="9191" max="9429" width="10.140625" style="100"/>
    <col min="9430" max="9430" width="6.42578125" style="100" customWidth="1"/>
    <col min="9431" max="9431" width="26.7109375" style="100" customWidth="1"/>
    <col min="9432" max="9432" width="9" style="100" customWidth="1"/>
    <col min="9433" max="9433" width="0.7109375" style="100" customWidth="1"/>
    <col min="9434" max="9434" width="16.28515625" style="100" customWidth="1"/>
    <col min="9435" max="9435" width="0.7109375" style="100" customWidth="1"/>
    <col min="9436" max="9436" width="16.7109375" style="100" customWidth="1"/>
    <col min="9437" max="9437" width="0.7109375" style="100" customWidth="1"/>
    <col min="9438" max="9438" width="17" style="100" customWidth="1"/>
    <col min="9439" max="9439" width="0.7109375" style="100" customWidth="1"/>
    <col min="9440" max="9440" width="17.42578125" style="100" customWidth="1"/>
    <col min="9441" max="9441" width="13" style="100" bestFit="1" customWidth="1"/>
    <col min="9442" max="9446" width="0" style="100" hidden="1" customWidth="1"/>
    <col min="9447" max="9685" width="10.140625" style="100"/>
    <col min="9686" max="9686" width="6.42578125" style="100" customWidth="1"/>
    <col min="9687" max="9687" width="26.7109375" style="100" customWidth="1"/>
    <col min="9688" max="9688" width="9" style="100" customWidth="1"/>
    <col min="9689" max="9689" width="0.7109375" style="100" customWidth="1"/>
    <col min="9690" max="9690" width="16.28515625" style="100" customWidth="1"/>
    <col min="9691" max="9691" width="0.7109375" style="100" customWidth="1"/>
    <col min="9692" max="9692" width="16.7109375" style="100" customWidth="1"/>
    <col min="9693" max="9693" width="0.7109375" style="100" customWidth="1"/>
    <col min="9694" max="9694" width="17" style="100" customWidth="1"/>
    <col min="9695" max="9695" width="0.7109375" style="100" customWidth="1"/>
    <col min="9696" max="9696" width="17.42578125" style="100" customWidth="1"/>
    <col min="9697" max="9697" width="13" style="100" bestFit="1" customWidth="1"/>
    <col min="9698" max="9702" width="0" style="100" hidden="1" customWidth="1"/>
    <col min="9703" max="9941" width="10.140625" style="100"/>
    <col min="9942" max="9942" width="6.42578125" style="100" customWidth="1"/>
    <col min="9943" max="9943" width="26.7109375" style="100" customWidth="1"/>
    <col min="9944" max="9944" width="9" style="100" customWidth="1"/>
    <col min="9945" max="9945" width="0.7109375" style="100" customWidth="1"/>
    <col min="9946" max="9946" width="16.28515625" style="100" customWidth="1"/>
    <col min="9947" max="9947" width="0.7109375" style="100" customWidth="1"/>
    <col min="9948" max="9948" width="16.7109375" style="100" customWidth="1"/>
    <col min="9949" max="9949" width="0.7109375" style="100" customWidth="1"/>
    <col min="9950" max="9950" width="17" style="100" customWidth="1"/>
    <col min="9951" max="9951" width="0.7109375" style="100" customWidth="1"/>
    <col min="9952" max="9952" width="17.42578125" style="100" customWidth="1"/>
    <col min="9953" max="9953" width="13" style="100" bestFit="1" customWidth="1"/>
    <col min="9954" max="9958" width="0" style="100" hidden="1" customWidth="1"/>
    <col min="9959" max="10197" width="10.140625" style="100"/>
    <col min="10198" max="10198" width="6.42578125" style="100" customWidth="1"/>
    <col min="10199" max="10199" width="26.7109375" style="100" customWidth="1"/>
    <col min="10200" max="10200" width="9" style="100" customWidth="1"/>
    <col min="10201" max="10201" width="0.7109375" style="100" customWidth="1"/>
    <col min="10202" max="10202" width="16.28515625" style="100" customWidth="1"/>
    <col min="10203" max="10203" width="0.7109375" style="100" customWidth="1"/>
    <col min="10204" max="10204" width="16.7109375" style="100" customWidth="1"/>
    <col min="10205" max="10205" width="0.7109375" style="100" customWidth="1"/>
    <col min="10206" max="10206" width="17" style="100" customWidth="1"/>
    <col min="10207" max="10207" width="0.7109375" style="100" customWidth="1"/>
    <col min="10208" max="10208" width="17.42578125" style="100" customWidth="1"/>
    <col min="10209" max="10209" width="13" style="100" bestFit="1" customWidth="1"/>
    <col min="10210" max="10214" width="0" style="100" hidden="1" customWidth="1"/>
    <col min="10215" max="10453" width="10.140625" style="100"/>
    <col min="10454" max="10454" width="6.42578125" style="100" customWidth="1"/>
    <col min="10455" max="10455" width="26.7109375" style="100" customWidth="1"/>
    <col min="10456" max="10456" width="9" style="100" customWidth="1"/>
    <col min="10457" max="10457" width="0.7109375" style="100" customWidth="1"/>
    <col min="10458" max="10458" width="16.28515625" style="100" customWidth="1"/>
    <col min="10459" max="10459" width="0.7109375" style="100" customWidth="1"/>
    <col min="10460" max="10460" width="16.7109375" style="100" customWidth="1"/>
    <col min="10461" max="10461" width="0.7109375" style="100" customWidth="1"/>
    <col min="10462" max="10462" width="17" style="100" customWidth="1"/>
    <col min="10463" max="10463" width="0.7109375" style="100" customWidth="1"/>
    <col min="10464" max="10464" width="17.42578125" style="100" customWidth="1"/>
    <col min="10465" max="10465" width="13" style="100" bestFit="1" customWidth="1"/>
    <col min="10466" max="10470" width="0" style="100" hidden="1" customWidth="1"/>
    <col min="10471" max="10709" width="10.140625" style="100"/>
    <col min="10710" max="10710" width="6.42578125" style="100" customWidth="1"/>
    <col min="10711" max="10711" width="26.7109375" style="100" customWidth="1"/>
    <col min="10712" max="10712" width="9" style="100" customWidth="1"/>
    <col min="10713" max="10713" width="0.7109375" style="100" customWidth="1"/>
    <col min="10714" max="10714" width="16.28515625" style="100" customWidth="1"/>
    <col min="10715" max="10715" width="0.7109375" style="100" customWidth="1"/>
    <col min="10716" max="10716" width="16.7109375" style="100" customWidth="1"/>
    <col min="10717" max="10717" width="0.7109375" style="100" customWidth="1"/>
    <col min="10718" max="10718" width="17" style="100" customWidth="1"/>
    <col min="10719" max="10719" width="0.7109375" style="100" customWidth="1"/>
    <col min="10720" max="10720" width="17.42578125" style="100" customWidth="1"/>
    <col min="10721" max="10721" width="13" style="100" bestFit="1" customWidth="1"/>
    <col min="10722" max="10726" width="0" style="100" hidden="1" customWidth="1"/>
    <col min="10727" max="10965" width="10.140625" style="100"/>
    <col min="10966" max="10966" width="6.42578125" style="100" customWidth="1"/>
    <col min="10967" max="10967" width="26.7109375" style="100" customWidth="1"/>
    <col min="10968" max="10968" width="9" style="100" customWidth="1"/>
    <col min="10969" max="10969" width="0.7109375" style="100" customWidth="1"/>
    <col min="10970" max="10970" width="16.28515625" style="100" customWidth="1"/>
    <col min="10971" max="10971" width="0.7109375" style="100" customWidth="1"/>
    <col min="10972" max="10972" width="16.7109375" style="100" customWidth="1"/>
    <col min="10973" max="10973" width="0.7109375" style="100" customWidth="1"/>
    <col min="10974" max="10974" width="17" style="100" customWidth="1"/>
    <col min="10975" max="10975" width="0.7109375" style="100" customWidth="1"/>
    <col min="10976" max="10976" width="17.42578125" style="100" customWidth="1"/>
    <col min="10977" max="10977" width="13" style="100" bestFit="1" customWidth="1"/>
    <col min="10978" max="10982" width="0" style="100" hidden="1" customWidth="1"/>
    <col min="10983" max="11221" width="10.140625" style="100"/>
    <col min="11222" max="11222" width="6.42578125" style="100" customWidth="1"/>
    <col min="11223" max="11223" width="26.7109375" style="100" customWidth="1"/>
    <col min="11224" max="11224" width="9" style="100" customWidth="1"/>
    <col min="11225" max="11225" width="0.7109375" style="100" customWidth="1"/>
    <col min="11226" max="11226" width="16.28515625" style="100" customWidth="1"/>
    <col min="11227" max="11227" width="0.7109375" style="100" customWidth="1"/>
    <col min="11228" max="11228" width="16.7109375" style="100" customWidth="1"/>
    <col min="11229" max="11229" width="0.7109375" style="100" customWidth="1"/>
    <col min="11230" max="11230" width="17" style="100" customWidth="1"/>
    <col min="11231" max="11231" width="0.7109375" style="100" customWidth="1"/>
    <col min="11232" max="11232" width="17.42578125" style="100" customWidth="1"/>
    <col min="11233" max="11233" width="13" style="100" bestFit="1" customWidth="1"/>
    <col min="11234" max="11238" width="0" style="100" hidden="1" customWidth="1"/>
    <col min="11239" max="11477" width="10.140625" style="100"/>
    <col min="11478" max="11478" width="6.42578125" style="100" customWidth="1"/>
    <col min="11479" max="11479" width="26.7109375" style="100" customWidth="1"/>
    <col min="11480" max="11480" width="9" style="100" customWidth="1"/>
    <col min="11481" max="11481" width="0.7109375" style="100" customWidth="1"/>
    <col min="11482" max="11482" width="16.28515625" style="100" customWidth="1"/>
    <col min="11483" max="11483" width="0.7109375" style="100" customWidth="1"/>
    <col min="11484" max="11484" width="16.7109375" style="100" customWidth="1"/>
    <col min="11485" max="11485" width="0.7109375" style="100" customWidth="1"/>
    <col min="11486" max="11486" width="17" style="100" customWidth="1"/>
    <col min="11487" max="11487" width="0.7109375" style="100" customWidth="1"/>
    <col min="11488" max="11488" width="17.42578125" style="100" customWidth="1"/>
    <col min="11489" max="11489" width="13" style="100" bestFit="1" customWidth="1"/>
    <col min="11490" max="11494" width="0" style="100" hidden="1" customWidth="1"/>
    <col min="11495" max="11733" width="10.140625" style="100"/>
    <col min="11734" max="11734" width="6.42578125" style="100" customWidth="1"/>
    <col min="11735" max="11735" width="26.7109375" style="100" customWidth="1"/>
    <col min="11736" max="11736" width="9" style="100" customWidth="1"/>
    <col min="11737" max="11737" width="0.7109375" style="100" customWidth="1"/>
    <col min="11738" max="11738" width="16.28515625" style="100" customWidth="1"/>
    <col min="11739" max="11739" width="0.7109375" style="100" customWidth="1"/>
    <col min="11740" max="11740" width="16.7109375" style="100" customWidth="1"/>
    <col min="11741" max="11741" width="0.7109375" style="100" customWidth="1"/>
    <col min="11742" max="11742" width="17" style="100" customWidth="1"/>
    <col min="11743" max="11743" width="0.7109375" style="100" customWidth="1"/>
    <col min="11744" max="11744" width="17.42578125" style="100" customWidth="1"/>
    <col min="11745" max="11745" width="13" style="100" bestFit="1" customWidth="1"/>
    <col min="11746" max="11750" width="0" style="100" hidden="1" customWidth="1"/>
    <col min="11751" max="11989" width="10.140625" style="100"/>
    <col min="11990" max="11990" width="6.42578125" style="100" customWidth="1"/>
    <col min="11991" max="11991" width="26.7109375" style="100" customWidth="1"/>
    <col min="11992" max="11992" width="9" style="100" customWidth="1"/>
    <col min="11993" max="11993" width="0.7109375" style="100" customWidth="1"/>
    <col min="11994" max="11994" width="16.28515625" style="100" customWidth="1"/>
    <col min="11995" max="11995" width="0.7109375" style="100" customWidth="1"/>
    <col min="11996" max="11996" width="16.7109375" style="100" customWidth="1"/>
    <col min="11997" max="11997" width="0.7109375" style="100" customWidth="1"/>
    <col min="11998" max="11998" width="17" style="100" customWidth="1"/>
    <col min="11999" max="11999" width="0.7109375" style="100" customWidth="1"/>
    <col min="12000" max="12000" width="17.42578125" style="100" customWidth="1"/>
    <col min="12001" max="12001" width="13" style="100" bestFit="1" customWidth="1"/>
    <col min="12002" max="12006" width="0" style="100" hidden="1" customWidth="1"/>
    <col min="12007" max="12245" width="10.140625" style="100"/>
    <col min="12246" max="12246" width="6.42578125" style="100" customWidth="1"/>
    <col min="12247" max="12247" width="26.7109375" style="100" customWidth="1"/>
    <col min="12248" max="12248" width="9" style="100" customWidth="1"/>
    <col min="12249" max="12249" width="0.7109375" style="100" customWidth="1"/>
    <col min="12250" max="12250" width="16.28515625" style="100" customWidth="1"/>
    <col min="12251" max="12251" width="0.7109375" style="100" customWidth="1"/>
    <col min="12252" max="12252" width="16.7109375" style="100" customWidth="1"/>
    <col min="12253" max="12253" width="0.7109375" style="100" customWidth="1"/>
    <col min="12254" max="12254" width="17" style="100" customWidth="1"/>
    <col min="12255" max="12255" width="0.7109375" style="100" customWidth="1"/>
    <col min="12256" max="12256" width="17.42578125" style="100" customWidth="1"/>
    <col min="12257" max="12257" width="13" style="100" bestFit="1" customWidth="1"/>
    <col min="12258" max="12262" width="0" style="100" hidden="1" customWidth="1"/>
    <col min="12263" max="12501" width="10.140625" style="100"/>
    <col min="12502" max="12502" width="6.42578125" style="100" customWidth="1"/>
    <col min="12503" max="12503" width="26.7109375" style="100" customWidth="1"/>
    <col min="12504" max="12504" width="9" style="100" customWidth="1"/>
    <col min="12505" max="12505" width="0.7109375" style="100" customWidth="1"/>
    <col min="12506" max="12506" width="16.28515625" style="100" customWidth="1"/>
    <col min="12507" max="12507" width="0.7109375" style="100" customWidth="1"/>
    <col min="12508" max="12508" width="16.7109375" style="100" customWidth="1"/>
    <col min="12509" max="12509" width="0.7109375" style="100" customWidth="1"/>
    <col min="12510" max="12510" width="17" style="100" customWidth="1"/>
    <col min="12511" max="12511" width="0.7109375" style="100" customWidth="1"/>
    <col min="12512" max="12512" width="17.42578125" style="100" customWidth="1"/>
    <col min="12513" max="12513" width="13" style="100" bestFit="1" customWidth="1"/>
    <col min="12514" max="12518" width="0" style="100" hidden="1" customWidth="1"/>
    <col min="12519" max="12757" width="10.140625" style="100"/>
    <col min="12758" max="12758" width="6.42578125" style="100" customWidth="1"/>
    <col min="12759" max="12759" width="26.7109375" style="100" customWidth="1"/>
    <col min="12760" max="12760" width="9" style="100" customWidth="1"/>
    <col min="12761" max="12761" width="0.7109375" style="100" customWidth="1"/>
    <col min="12762" max="12762" width="16.28515625" style="100" customWidth="1"/>
    <col min="12763" max="12763" width="0.7109375" style="100" customWidth="1"/>
    <col min="12764" max="12764" width="16.7109375" style="100" customWidth="1"/>
    <col min="12765" max="12765" width="0.7109375" style="100" customWidth="1"/>
    <col min="12766" max="12766" width="17" style="100" customWidth="1"/>
    <col min="12767" max="12767" width="0.7109375" style="100" customWidth="1"/>
    <col min="12768" max="12768" width="17.42578125" style="100" customWidth="1"/>
    <col min="12769" max="12769" width="13" style="100" bestFit="1" customWidth="1"/>
    <col min="12770" max="12774" width="0" style="100" hidden="1" customWidth="1"/>
    <col min="12775" max="13013" width="10.140625" style="100"/>
    <col min="13014" max="13014" width="6.42578125" style="100" customWidth="1"/>
    <col min="13015" max="13015" width="26.7109375" style="100" customWidth="1"/>
    <col min="13016" max="13016" width="9" style="100" customWidth="1"/>
    <col min="13017" max="13017" width="0.7109375" style="100" customWidth="1"/>
    <col min="13018" max="13018" width="16.28515625" style="100" customWidth="1"/>
    <col min="13019" max="13019" width="0.7109375" style="100" customWidth="1"/>
    <col min="13020" max="13020" width="16.7109375" style="100" customWidth="1"/>
    <col min="13021" max="13021" width="0.7109375" style="100" customWidth="1"/>
    <col min="13022" max="13022" width="17" style="100" customWidth="1"/>
    <col min="13023" max="13023" width="0.7109375" style="100" customWidth="1"/>
    <col min="13024" max="13024" width="17.42578125" style="100" customWidth="1"/>
    <col min="13025" max="13025" width="13" style="100" bestFit="1" customWidth="1"/>
    <col min="13026" max="13030" width="0" style="100" hidden="1" customWidth="1"/>
    <col min="13031" max="13269" width="10.140625" style="100"/>
    <col min="13270" max="13270" width="6.42578125" style="100" customWidth="1"/>
    <col min="13271" max="13271" width="26.7109375" style="100" customWidth="1"/>
    <col min="13272" max="13272" width="9" style="100" customWidth="1"/>
    <col min="13273" max="13273" width="0.7109375" style="100" customWidth="1"/>
    <col min="13274" max="13274" width="16.28515625" style="100" customWidth="1"/>
    <col min="13275" max="13275" width="0.7109375" style="100" customWidth="1"/>
    <col min="13276" max="13276" width="16.7109375" style="100" customWidth="1"/>
    <col min="13277" max="13277" width="0.7109375" style="100" customWidth="1"/>
    <col min="13278" max="13278" width="17" style="100" customWidth="1"/>
    <col min="13279" max="13279" width="0.7109375" style="100" customWidth="1"/>
    <col min="13280" max="13280" width="17.42578125" style="100" customWidth="1"/>
    <col min="13281" max="13281" width="13" style="100" bestFit="1" customWidth="1"/>
    <col min="13282" max="13286" width="0" style="100" hidden="1" customWidth="1"/>
    <col min="13287" max="13525" width="10.140625" style="100"/>
    <col min="13526" max="13526" width="6.42578125" style="100" customWidth="1"/>
    <col min="13527" max="13527" width="26.7109375" style="100" customWidth="1"/>
    <col min="13528" max="13528" width="9" style="100" customWidth="1"/>
    <col min="13529" max="13529" width="0.7109375" style="100" customWidth="1"/>
    <col min="13530" max="13530" width="16.28515625" style="100" customWidth="1"/>
    <col min="13531" max="13531" width="0.7109375" style="100" customWidth="1"/>
    <col min="13532" max="13532" width="16.7109375" style="100" customWidth="1"/>
    <col min="13533" max="13533" width="0.7109375" style="100" customWidth="1"/>
    <col min="13534" max="13534" width="17" style="100" customWidth="1"/>
    <col min="13535" max="13535" width="0.7109375" style="100" customWidth="1"/>
    <col min="13536" max="13536" width="17.42578125" style="100" customWidth="1"/>
    <col min="13537" max="13537" width="13" style="100" bestFit="1" customWidth="1"/>
    <col min="13538" max="13542" width="0" style="100" hidden="1" customWidth="1"/>
    <col min="13543" max="13781" width="10.140625" style="100"/>
    <col min="13782" max="13782" width="6.42578125" style="100" customWidth="1"/>
    <col min="13783" max="13783" width="26.7109375" style="100" customWidth="1"/>
    <col min="13784" max="13784" width="9" style="100" customWidth="1"/>
    <col min="13785" max="13785" width="0.7109375" style="100" customWidth="1"/>
    <col min="13786" max="13786" width="16.28515625" style="100" customWidth="1"/>
    <col min="13787" max="13787" width="0.7109375" style="100" customWidth="1"/>
    <col min="13788" max="13788" width="16.7109375" style="100" customWidth="1"/>
    <col min="13789" max="13789" width="0.7109375" style="100" customWidth="1"/>
    <col min="13790" max="13790" width="17" style="100" customWidth="1"/>
    <col min="13791" max="13791" width="0.7109375" style="100" customWidth="1"/>
    <col min="13792" max="13792" width="17.42578125" style="100" customWidth="1"/>
    <col min="13793" max="13793" width="13" style="100" bestFit="1" customWidth="1"/>
    <col min="13794" max="13798" width="0" style="100" hidden="1" customWidth="1"/>
    <col min="13799" max="14037" width="10.140625" style="100"/>
    <col min="14038" max="14038" width="6.42578125" style="100" customWidth="1"/>
    <col min="14039" max="14039" width="26.7109375" style="100" customWidth="1"/>
    <col min="14040" max="14040" width="9" style="100" customWidth="1"/>
    <col min="14041" max="14041" width="0.7109375" style="100" customWidth="1"/>
    <col min="14042" max="14042" width="16.28515625" style="100" customWidth="1"/>
    <col min="14043" max="14043" width="0.7109375" style="100" customWidth="1"/>
    <col min="14044" max="14044" width="16.7109375" style="100" customWidth="1"/>
    <col min="14045" max="14045" width="0.7109375" style="100" customWidth="1"/>
    <col min="14046" max="14046" width="17" style="100" customWidth="1"/>
    <col min="14047" max="14047" width="0.7109375" style="100" customWidth="1"/>
    <col min="14048" max="14048" width="17.42578125" style="100" customWidth="1"/>
    <col min="14049" max="14049" width="13" style="100" bestFit="1" customWidth="1"/>
    <col min="14050" max="14054" width="0" style="100" hidden="1" customWidth="1"/>
    <col min="14055" max="14293" width="10.140625" style="100"/>
    <col min="14294" max="14294" width="6.42578125" style="100" customWidth="1"/>
    <col min="14295" max="14295" width="26.7109375" style="100" customWidth="1"/>
    <col min="14296" max="14296" width="9" style="100" customWidth="1"/>
    <col min="14297" max="14297" width="0.7109375" style="100" customWidth="1"/>
    <col min="14298" max="14298" width="16.28515625" style="100" customWidth="1"/>
    <col min="14299" max="14299" width="0.7109375" style="100" customWidth="1"/>
    <col min="14300" max="14300" width="16.7109375" style="100" customWidth="1"/>
    <col min="14301" max="14301" width="0.7109375" style="100" customWidth="1"/>
    <col min="14302" max="14302" width="17" style="100" customWidth="1"/>
    <col min="14303" max="14303" width="0.7109375" style="100" customWidth="1"/>
    <col min="14304" max="14304" width="17.42578125" style="100" customWidth="1"/>
    <col min="14305" max="14305" width="13" style="100" bestFit="1" customWidth="1"/>
    <col min="14306" max="14310" width="0" style="100" hidden="1" customWidth="1"/>
    <col min="14311" max="14549" width="10.140625" style="100"/>
    <col min="14550" max="14550" width="6.42578125" style="100" customWidth="1"/>
    <col min="14551" max="14551" width="26.7109375" style="100" customWidth="1"/>
    <col min="14552" max="14552" width="9" style="100" customWidth="1"/>
    <col min="14553" max="14553" width="0.7109375" style="100" customWidth="1"/>
    <col min="14554" max="14554" width="16.28515625" style="100" customWidth="1"/>
    <col min="14555" max="14555" width="0.7109375" style="100" customWidth="1"/>
    <col min="14556" max="14556" width="16.7109375" style="100" customWidth="1"/>
    <col min="14557" max="14557" width="0.7109375" style="100" customWidth="1"/>
    <col min="14558" max="14558" width="17" style="100" customWidth="1"/>
    <col min="14559" max="14559" width="0.7109375" style="100" customWidth="1"/>
    <col min="14560" max="14560" width="17.42578125" style="100" customWidth="1"/>
    <col min="14561" max="14561" width="13" style="100" bestFit="1" customWidth="1"/>
    <col min="14562" max="14566" width="0" style="100" hidden="1" customWidth="1"/>
    <col min="14567" max="14805" width="10.140625" style="100"/>
    <col min="14806" max="14806" width="6.42578125" style="100" customWidth="1"/>
    <col min="14807" max="14807" width="26.7109375" style="100" customWidth="1"/>
    <col min="14808" max="14808" width="9" style="100" customWidth="1"/>
    <col min="14809" max="14809" width="0.7109375" style="100" customWidth="1"/>
    <col min="14810" max="14810" width="16.28515625" style="100" customWidth="1"/>
    <col min="14811" max="14811" width="0.7109375" style="100" customWidth="1"/>
    <col min="14812" max="14812" width="16.7109375" style="100" customWidth="1"/>
    <col min="14813" max="14813" width="0.7109375" style="100" customWidth="1"/>
    <col min="14814" max="14814" width="17" style="100" customWidth="1"/>
    <col min="14815" max="14815" width="0.7109375" style="100" customWidth="1"/>
    <col min="14816" max="14816" width="17.42578125" style="100" customWidth="1"/>
    <col min="14817" max="14817" width="13" style="100" bestFit="1" customWidth="1"/>
    <col min="14818" max="14822" width="0" style="100" hidden="1" customWidth="1"/>
    <col min="14823" max="15061" width="10.140625" style="100"/>
    <col min="15062" max="15062" width="6.42578125" style="100" customWidth="1"/>
    <col min="15063" max="15063" width="26.7109375" style="100" customWidth="1"/>
    <col min="15064" max="15064" width="9" style="100" customWidth="1"/>
    <col min="15065" max="15065" width="0.7109375" style="100" customWidth="1"/>
    <col min="15066" max="15066" width="16.28515625" style="100" customWidth="1"/>
    <col min="15067" max="15067" width="0.7109375" style="100" customWidth="1"/>
    <col min="15068" max="15068" width="16.7109375" style="100" customWidth="1"/>
    <col min="15069" max="15069" width="0.7109375" style="100" customWidth="1"/>
    <col min="15070" max="15070" width="17" style="100" customWidth="1"/>
    <col min="15071" max="15071" width="0.7109375" style="100" customWidth="1"/>
    <col min="15072" max="15072" width="17.42578125" style="100" customWidth="1"/>
    <col min="15073" max="15073" width="13" style="100" bestFit="1" customWidth="1"/>
    <col min="15074" max="15078" width="0" style="100" hidden="1" customWidth="1"/>
    <col min="15079" max="15317" width="10.140625" style="100"/>
    <col min="15318" max="15318" width="6.42578125" style="100" customWidth="1"/>
    <col min="15319" max="15319" width="26.7109375" style="100" customWidth="1"/>
    <col min="15320" max="15320" width="9" style="100" customWidth="1"/>
    <col min="15321" max="15321" width="0.7109375" style="100" customWidth="1"/>
    <col min="15322" max="15322" width="16.28515625" style="100" customWidth="1"/>
    <col min="15323" max="15323" width="0.7109375" style="100" customWidth="1"/>
    <col min="15324" max="15324" width="16.7109375" style="100" customWidth="1"/>
    <col min="15325" max="15325" width="0.7109375" style="100" customWidth="1"/>
    <col min="15326" max="15326" width="17" style="100" customWidth="1"/>
    <col min="15327" max="15327" width="0.7109375" style="100" customWidth="1"/>
    <col min="15328" max="15328" width="17.42578125" style="100" customWidth="1"/>
    <col min="15329" max="15329" width="13" style="100" bestFit="1" customWidth="1"/>
    <col min="15330" max="15334" width="0" style="100" hidden="1" customWidth="1"/>
    <col min="15335" max="15573" width="10.140625" style="100"/>
    <col min="15574" max="15574" width="6.42578125" style="100" customWidth="1"/>
    <col min="15575" max="15575" width="26.7109375" style="100" customWidth="1"/>
    <col min="15576" max="15576" width="9" style="100" customWidth="1"/>
    <col min="15577" max="15577" width="0.7109375" style="100" customWidth="1"/>
    <col min="15578" max="15578" width="16.28515625" style="100" customWidth="1"/>
    <col min="15579" max="15579" width="0.7109375" style="100" customWidth="1"/>
    <col min="15580" max="15580" width="16.7109375" style="100" customWidth="1"/>
    <col min="15581" max="15581" width="0.7109375" style="100" customWidth="1"/>
    <col min="15582" max="15582" width="17" style="100" customWidth="1"/>
    <col min="15583" max="15583" width="0.7109375" style="100" customWidth="1"/>
    <col min="15584" max="15584" width="17.42578125" style="100" customWidth="1"/>
    <col min="15585" max="15585" width="13" style="100" bestFit="1" customWidth="1"/>
    <col min="15586" max="15590" width="0" style="100" hidden="1" customWidth="1"/>
    <col min="15591" max="15829" width="10.140625" style="100"/>
    <col min="15830" max="15830" width="6.42578125" style="100" customWidth="1"/>
    <col min="15831" max="15831" width="26.7109375" style="100" customWidth="1"/>
    <col min="15832" max="15832" width="9" style="100" customWidth="1"/>
    <col min="15833" max="15833" width="0.7109375" style="100" customWidth="1"/>
    <col min="15834" max="15834" width="16.28515625" style="100" customWidth="1"/>
    <col min="15835" max="15835" width="0.7109375" style="100" customWidth="1"/>
    <col min="15836" max="15836" width="16.7109375" style="100" customWidth="1"/>
    <col min="15837" max="15837" width="0.7109375" style="100" customWidth="1"/>
    <col min="15838" max="15838" width="17" style="100" customWidth="1"/>
    <col min="15839" max="15839" width="0.7109375" style="100" customWidth="1"/>
    <col min="15840" max="15840" width="17.42578125" style="100" customWidth="1"/>
    <col min="15841" max="15841" width="13" style="100" bestFit="1" customWidth="1"/>
    <col min="15842" max="15846" width="0" style="100" hidden="1" customWidth="1"/>
    <col min="15847" max="16085" width="10.140625" style="100"/>
    <col min="16086" max="16086" width="6.42578125" style="100" customWidth="1"/>
    <col min="16087" max="16087" width="26.7109375" style="100" customWidth="1"/>
    <col min="16088" max="16088" width="9" style="100" customWidth="1"/>
    <col min="16089" max="16089" width="0.7109375" style="100" customWidth="1"/>
    <col min="16090" max="16090" width="16.28515625" style="100" customWidth="1"/>
    <col min="16091" max="16091" width="0.7109375" style="100" customWidth="1"/>
    <col min="16092" max="16092" width="16.7109375" style="100" customWidth="1"/>
    <col min="16093" max="16093" width="0.7109375" style="100" customWidth="1"/>
    <col min="16094" max="16094" width="17" style="100" customWidth="1"/>
    <col min="16095" max="16095" width="0.7109375" style="100" customWidth="1"/>
    <col min="16096" max="16096" width="17.42578125" style="100" customWidth="1"/>
    <col min="16097" max="16097" width="13" style="100" bestFit="1" customWidth="1"/>
    <col min="16098" max="16102" width="0" style="100" hidden="1" customWidth="1"/>
    <col min="16103" max="16384" width="10.140625" style="100"/>
  </cols>
  <sheetData>
    <row r="1" spans="1:16" s="130" customFormat="1" ht="24.95" customHeight="1">
      <c r="A1" s="129" t="s">
        <v>0</v>
      </c>
    </row>
    <row r="2" spans="1:16" s="130" customFormat="1" ht="24.95" customHeight="1">
      <c r="A2" s="129" t="s">
        <v>74</v>
      </c>
    </row>
    <row r="3" spans="1:16" s="130" customFormat="1" ht="24.95" customHeight="1">
      <c r="A3" s="150" t="s">
        <v>194</v>
      </c>
    </row>
    <row r="4" spans="1:16" ht="24.95" customHeight="1"/>
    <row r="5" spans="1:16" ht="24.95" customHeight="1">
      <c r="H5" s="105"/>
      <c r="I5" s="99"/>
      <c r="J5" s="216" t="s">
        <v>2</v>
      </c>
      <c r="K5" s="216"/>
      <c r="L5" s="216"/>
      <c r="M5" s="99"/>
      <c r="N5" s="216" t="s">
        <v>3</v>
      </c>
      <c r="O5" s="216"/>
      <c r="P5" s="216"/>
    </row>
    <row r="6" spans="1:16" ht="24.95" customHeight="1">
      <c r="H6" s="105"/>
      <c r="I6" s="99"/>
      <c r="J6" s="215" t="s">
        <v>4</v>
      </c>
      <c r="K6" s="215"/>
      <c r="L6" s="215"/>
      <c r="M6" s="99"/>
      <c r="N6" s="215" t="s">
        <v>4</v>
      </c>
      <c r="O6" s="215"/>
      <c r="P6" s="215"/>
    </row>
    <row r="7" spans="1:16" ht="24.95" customHeight="1">
      <c r="H7" s="105" t="s">
        <v>5</v>
      </c>
      <c r="I7" s="99"/>
      <c r="J7" s="106" t="s">
        <v>173</v>
      </c>
      <c r="L7" s="106" t="s">
        <v>76</v>
      </c>
      <c r="M7" s="107"/>
      <c r="N7" s="106" t="str">
        <f>+J7</f>
        <v>2025</v>
      </c>
      <c r="P7" s="106" t="str">
        <f>+L7</f>
        <v>2024</v>
      </c>
    </row>
    <row r="8" spans="1:16" ht="24.95" customHeight="1">
      <c r="A8" s="131" t="s">
        <v>77</v>
      </c>
      <c r="H8" s="132"/>
      <c r="J8" s="159"/>
      <c r="K8" s="133"/>
      <c r="L8" s="159"/>
      <c r="M8" s="133"/>
      <c r="N8" s="159"/>
      <c r="O8" s="133"/>
      <c r="P8" s="159"/>
    </row>
    <row r="9" spans="1:16" ht="24.95" customHeight="1">
      <c r="A9" s="100" t="s">
        <v>179</v>
      </c>
      <c r="H9" s="132"/>
      <c r="J9" s="1">
        <v>271752</v>
      </c>
      <c r="K9" s="2"/>
      <c r="L9" s="2">
        <v>303280</v>
      </c>
      <c r="M9" s="133"/>
      <c r="N9" s="2">
        <v>118737</v>
      </c>
      <c r="O9" s="2"/>
      <c r="P9" s="2">
        <v>147795</v>
      </c>
    </row>
    <row r="10" spans="1:16" ht="24.95" customHeight="1">
      <c r="A10" s="100" t="s">
        <v>78</v>
      </c>
      <c r="H10" s="132"/>
      <c r="J10" s="1">
        <v>40171</v>
      </c>
      <c r="K10" s="2"/>
      <c r="L10" s="2">
        <v>137110</v>
      </c>
      <c r="M10" s="133"/>
      <c r="N10" s="2">
        <v>7813</v>
      </c>
      <c r="O10" s="2"/>
      <c r="P10" s="2">
        <v>118669</v>
      </c>
    </row>
    <row r="11" spans="1:16" ht="24.95" customHeight="1">
      <c r="A11" s="131"/>
      <c r="B11" s="131" t="s">
        <v>79</v>
      </c>
      <c r="H11" s="132">
        <v>18</v>
      </c>
      <c r="J11" s="82">
        <f>SUM(J9:J10)</f>
        <v>311923</v>
      </c>
      <c r="K11" s="83"/>
      <c r="L11" s="82">
        <f>SUM(L9:L10)</f>
        <v>440390</v>
      </c>
      <c r="M11" s="160"/>
      <c r="N11" s="82">
        <f>SUM(N9:N10)</f>
        <v>126550</v>
      </c>
      <c r="O11" s="83"/>
      <c r="P11" s="82">
        <f>SUM(P9:P10)</f>
        <v>266464</v>
      </c>
    </row>
    <row r="12" spans="1:16" ht="24.95" customHeight="1">
      <c r="A12" s="131"/>
      <c r="H12" s="132"/>
      <c r="J12" s="1"/>
      <c r="K12" s="2"/>
      <c r="L12" s="2"/>
      <c r="M12" s="133"/>
      <c r="N12" s="2"/>
      <c r="O12" s="2"/>
      <c r="P12" s="2"/>
    </row>
    <row r="13" spans="1:16" ht="24.95" customHeight="1">
      <c r="A13" s="131" t="s">
        <v>80</v>
      </c>
      <c r="H13" s="132"/>
      <c r="J13" s="1"/>
      <c r="K13" s="2"/>
      <c r="L13" s="2"/>
      <c r="M13" s="133"/>
      <c r="N13" s="2"/>
      <c r="O13" s="2"/>
      <c r="P13" s="2"/>
    </row>
    <row r="14" spans="1:16" ht="24.95" customHeight="1">
      <c r="A14" s="161" t="s">
        <v>162</v>
      </c>
      <c r="I14" s="3"/>
      <c r="J14" s="4">
        <v>-205753</v>
      </c>
      <c r="K14" s="2"/>
      <c r="L14" s="5">
        <v>-244853</v>
      </c>
      <c r="M14" s="2"/>
      <c r="N14" s="5">
        <v>-89215</v>
      </c>
      <c r="O14" s="2"/>
      <c r="P14" s="5">
        <v>-116130</v>
      </c>
    </row>
    <row r="15" spans="1:16" ht="24.95" customHeight="1">
      <c r="A15" s="161" t="s">
        <v>81</v>
      </c>
      <c r="I15" s="3"/>
      <c r="J15" s="4">
        <v>-36797</v>
      </c>
      <c r="K15" s="2"/>
      <c r="L15" s="5">
        <v>-134964</v>
      </c>
      <c r="M15" s="2"/>
      <c r="N15" s="5">
        <v>-7742</v>
      </c>
      <c r="O15" s="2"/>
      <c r="P15" s="5">
        <v>-117586</v>
      </c>
    </row>
    <row r="16" spans="1:16" ht="24.95" customHeight="1">
      <c r="B16" s="162" t="s">
        <v>82</v>
      </c>
      <c r="I16" s="3"/>
      <c r="J16" s="82">
        <f>SUM(J14:J15)</f>
        <v>-242550</v>
      </c>
      <c r="K16" s="83"/>
      <c r="L16" s="82">
        <f>SUM(L14:L15)</f>
        <v>-379817</v>
      </c>
      <c r="M16" s="83"/>
      <c r="N16" s="82">
        <f>SUM(N14:N15)</f>
        <v>-96957</v>
      </c>
      <c r="O16" s="83"/>
      <c r="P16" s="82">
        <f>SUM(P14:P15)</f>
        <v>-233716</v>
      </c>
    </row>
    <row r="17" spans="1:17" ht="24.95" customHeight="1">
      <c r="A17" s="161"/>
      <c r="I17" s="3"/>
      <c r="J17" s="4"/>
      <c r="K17" s="2"/>
      <c r="L17" s="5"/>
      <c r="M17" s="2"/>
      <c r="N17" s="5"/>
      <c r="O17" s="2"/>
      <c r="P17" s="5"/>
    </row>
    <row r="18" spans="1:17" ht="24.95" customHeight="1">
      <c r="A18" s="131" t="s">
        <v>83</v>
      </c>
      <c r="I18" s="3"/>
      <c r="J18" s="83">
        <f>J11+J16</f>
        <v>69373</v>
      </c>
      <c r="K18" s="83"/>
      <c r="L18" s="83">
        <f>L11+L16</f>
        <v>60573</v>
      </c>
      <c r="M18" s="160"/>
      <c r="N18" s="83">
        <f>N11+N16</f>
        <v>29593</v>
      </c>
      <c r="O18" s="83"/>
      <c r="P18" s="83">
        <f>P11+P16</f>
        <v>32748</v>
      </c>
    </row>
    <row r="19" spans="1:17" ht="24.95" customHeight="1">
      <c r="A19" s="100" t="s">
        <v>84</v>
      </c>
      <c r="I19" s="3"/>
      <c r="J19" s="2">
        <v>0</v>
      </c>
      <c r="K19" s="2"/>
      <c r="L19" s="2">
        <v>0</v>
      </c>
      <c r="M19" s="133"/>
      <c r="N19" s="2">
        <v>12666</v>
      </c>
      <c r="O19" s="2"/>
      <c r="P19" s="2">
        <v>20000</v>
      </c>
    </row>
    <row r="20" spans="1:17" ht="24.95" customHeight="1">
      <c r="A20" s="100" t="s">
        <v>85</v>
      </c>
      <c r="H20" s="132"/>
      <c r="I20" s="3"/>
      <c r="J20" s="61">
        <v>4192</v>
      </c>
      <c r="K20" s="2"/>
      <c r="L20" s="62">
        <v>1273</v>
      </c>
      <c r="M20" s="133"/>
      <c r="N20" s="62">
        <v>10547</v>
      </c>
      <c r="O20" s="2"/>
      <c r="P20" s="62">
        <v>7205</v>
      </c>
    </row>
    <row r="21" spans="1:17" ht="24.95" customHeight="1">
      <c r="A21" s="131" t="s">
        <v>86</v>
      </c>
      <c r="I21" s="3"/>
      <c r="J21" s="82">
        <f>J18+J19+J20</f>
        <v>73565</v>
      </c>
      <c r="K21" s="83"/>
      <c r="L21" s="82">
        <f>L18+L19+L20</f>
        <v>61846</v>
      </c>
      <c r="M21" s="160"/>
      <c r="N21" s="82">
        <f>N18+N19+N20</f>
        <v>52806</v>
      </c>
      <c r="O21" s="83"/>
      <c r="P21" s="82">
        <f>P18+P19+P20</f>
        <v>59953</v>
      </c>
    </row>
    <row r="22" spans="1:17" ht="24.95" customHeight="1">
      <c r="A22" s="100" t="s">
        <v>87</v>
      </c>
      <c r="I22" s="3"/>
      <c r="J22" s="1">
        <v>-27856</v>
      </c>
      <c r="K22" s="2"/>
      <c r="L22" s="2">
        <v>-32580</v>
      </c>
      <c r="M22" s="133"/>
      <c r="N22" s="2">
        <v>-19071</v>
      </c>
      <c r="O22" s="2"/>
      <c r="P22" s="2">
        <v>-21536</v>
      </c>
    </row>
    <row r="23" spans="1:17" ht="24.95" customHeight="1">
      <c r="A23" s="100" t="s">
        <v>88</v>
      </c>
      <c r="H23" s="132"/>
      <c r="J23" s="1">
        <v>-43170</v>
      </c>
      <c r="K23" s="2"/>
      <c r="L23" s="2">
        <v>-37476</v>
      </c>
      <c r="M23" s="133"/>
      <c r="N23" s="1">
        <v>-28187</v>
      </c>
      <c r="O23" s="2"/>
      <c r="P23" s="2">
        <v>-26539</v>
      </c>
    </row>
    <row r="24" spans="1:17" ht="24.95" customHeight="1">
      <c r="A24" s="100" t="s">
        <v>197</v>
      </c>
      <c r="I24" s="3"/>
      <c r="J24" s="2">
        <v>0</v>
      </c>
      <c r="K24" s="2"/>
      <c r="L24" s="2">
        <v>30859</v>
      </c>
      <c r="M24" s="133"/>
      <c r="N24" s="2">
        <v>0</v>
      </c>
      <c r="O24" s="2"/>
      <c r="P24" s="2">
        <v>30859</v>
      </c>
    </row>
    <row r="25" spans="1:17" ht="24.95" customHeight="1">
      <c r="A25" s="100" t="s">
        <v>89</v>
      </c>
      <c r="H25" s="132"/>
      <c r="J25" s="1">
        <v>-467</v>
      </c>
      <c r="K25" s="2"/>
      <c r="L25" s="2">
        <v>-2</v>
      </c>
      <c r="M25" s="133"/>
      <c r="N25" s="2">
        <v>-460</v>
      </c>
      <c r="O25" s="2"/>
      <c r="P25" s="2">
        <v>842</v>
      </c>
    </row>
    <row r="26" spans="1:17" ht="24.95" customHeight="1">
      <c r="A26" s="131" t="s">
        <v>90</v>
      </c>
      <c r="H26" s="132"/>
      <c r="J26" s="84">
        <f>SUM(J21:J25)</f>
        <v>2072</v>
      </c>
      <c r="K26" s="83"/>
      <c r="L26" s="85">
        <f>SUM(L21:L25)</f>
        <v>22647</v>
      </c>
      <c r="M26" s="160"/>
      <c r="N26" s="85">
        <f>SUM(N21:N25)</f>
        <v>5088</v>
      </c>
      <c r="O26" s="83"/>
      <c r="P26" s="85">
        <f>SUM(P21:P25)</f>
        <v>43579</v>
      </c>
    </row>
    <row r="27" spans="1:17" ht="24.95" customHeight="1">
      <c r="A27" s="100" t="s">
        <v>91</v>
      </c>
      <c r="H27" s="132"/>
      <c r="J27" s="1">
        <v>-32816</v>
      </c>
      <c r="K27" s="2"/>
      <c r="L27" s="2">
        <v>-34704</v>
      </c>
      <c r="M27" s="133"/>
      <c r="N27" s="2">
        <v>-3633</v>
      </c>
      <c r="O27" s="2"/>
      <c r="P27" s="2">
        <v>-4137</v>
      </c>
    </row>
    <row r="28" spans="1:17" ht="24.95" customHeight="1">
      <c r="A28" s="100" t="s">
        <v>175</v>
      </c>
      <c r="H28" s="132"/>
      <c r="J28" s="1">
        <v>-6</v>
      </c>
      <c r="K28" s="2"/>
      <c r="L28" s="2">
        <v>27</v>
      </c>
      <c r="M28" s="133"/>
      <c r="N28" s="2">
        <v>0</v>
      </c>
      <c r="O28" s="2"/>
      <c r="P28" s="2">
        <v>0</v>
      </c>
    </row>
    <row r="29" spans="1:17" ht="24.95" customHeight="1">
      <c r="A29" s="107" t="s">
        <v>186</v>
      </c>
      <c r="J29" s="84">
        <f>SUM(J26:J28)</f>
        <v>-30750</v>
      </c>
      <c r="K29" s="83"/>
      <c r="L29" s="85">
        <f>SUM(L26:L28)</f>
        <v>-12030</v>
      </c>
      <c r="M29" s="160"/>
      <c r="N29" s="85">
        <f>SUM(N26:N28)</f>
        <v>1455</v>
      </c>
      <c r="O29" s="83"/>
      <c r="P29" s="85">
        <f>SUM(P26:P28)</f>
        <v>39442</v>
      </c>
      <c r="Q29" s="163"/>
    </row>
    <row r="30" spans="1:17" ht="24.95" customHeight="1">
      <c r="A30" s="100" t="s">
        <v>92</v>
      </c>
      <c r="H30" s="105">
        <v>13</v>
      </c>
      <c r="J30" s="61">
        <v>-2112</v>
      </c>
      <c r="K30" s="2"/>
      <c r="L30" s="62">
        <v>-10217</v>
      </c>
      <c r="M30" s="133"/>
      <c r="N30" s="62">
        <v>-249</v>
      </c>
      <c r="O30" s="2"/>
      <c r="P30" s="62">
        <v>-11232</v>
      </c>
    </row>
    <row r="31" spans="1:17" ht="24.95" customHeight="1">
      <c r="A31" s="131" t="s">
        <v>93</v>
      </c>
      <c r="H31" s="132"/>
      <c r="J31" s="82">
        <f>J29+J30</f>
        <v>-32862</v>
      </c>
      <c r="K31" s="83"/>
      <c r="L31" s="86">
        <f>L29+L30</f>
        <v>-22247</v>
      </c>
      <c r="M31" s="160"/>
      <c r="N31" s="86">
        <f>N29+N30</f>
        <v>1206</v>
      </c>
      <c r="O31" s="83"/>
      <c r="P31" s="86">
        <f>P29+P30</f>
        <v>28210</v>
      </c>
    </row>
    <row r="32" spans="1:17" ht="24.95" customHeight="1">
      <c r="A32" s="131"/>
      <c r="H32" s="132"/>
      <c r="J32" s="6"/>
      <c r="K32" s="3"/>
      <c r="L32" s="5"/>
      <c r="N32" s="7"/>
      <c r="O32" s="3"/>
      <c r="P32" s="7"/>
    </row>
    <row r="33" spans="1:16" ht="24.95" customHeight="1"/>
    <row r="34" spans="1:16" ht="24.95" customHeight="1"/>
    <row r="35" spans="1:16" ht="24.95" customHeight="1"/>
    <row r="36" spans="1:16" ht="24.95" customHeight="1"/>
    <row r="37" spans="1:16" ht="24.95" customHeight="1">
      <c r="A37" s="118" t="s">
        <v>204</v>
      </c>
    </row>
    <row r="38" spans="1:16" ht="24.95" customHeight="1">
      <c r="A38" s="118"/>
    </row>
    <row r="39" spans="1:16" ht="24.95" customHeight="1">
      <c r="A39" s="118"/>
    </row>
    <row r="40" spans="1:16" s="130" customFormat="1" ht="24.95" customHeight="1">
      <c r="A40" s="129" t="s">
        <v>0</v>
      </c>
    </row>
    <row r="41" spans="1:16" s="130" customFormat="1" ht="24.95" customHeight="1">
      <c r="A41" s="129" t="s">
        <v>158</v>
      </c>
    </row>
    <row r="42" spans="1:16" s="130" customFormat="1" ht="24.95" customHeight="1">
      <c r="A42" s="150" t="str">
        <f>+A3</f>
        <v>FOR THE SIX-MONTH PERIODS ENDED JUNE 30, 2025 (UNAUDITED/REVIEWED ONLY)</v>
      </c>
    </row>
    <row r="43" spans="1:16" ht="24.95" customHeight="1"/>
    <row r="44" spans="1:16" ht="24.95" customHeight="1">
      <c r="H44" s="105"/>
      <c r="I44" s="99"/>
      <c r="J44" s="216" t="s">
        <v>2</v>
      </c>
      <c r="K44" s="216"/>
      <c r="L44" s="216"/>
      <c r="M44" s="99"/>
      <c r="N44" s="216" t="s">
        <v>3</v>
      </c>
      <c r="O44" s="216"/>
      <c r="P44" s="216"/>
    </row>
    <row r="45" spans="1:16" ht="24.95" customHeight="1">
      <c r="H45" s="105"/>
      <c r="I45" s="99"/>
      <c r="J45" s="215" t="s">
        <v>4</v>
      </c>
      <c r="K45" s="215"/>
      <c r="L45" s="215"/>
      <c r="M45" s="99"/>
      <c r="N45" s="215" t="s">
        <v>4</v>
      </c>
      <c r="O45" s="215"/>
      <c r="P45" s="215"/>
    </row>
    <row r="46" spans="1:16" ht="24.95" customHeight="1">
      <c r="H46" s="105"/>
      <c r="I46" s="99"/>
      <c r="J46" s="106" t="str">
        <f>+J7</f>
        <v>2025</v>
      </c>
      <c r="L46" s="106" t="str">
        <f>+L7</f>
        <v>2024</v>
      </c>
      <c r="M46" s="107"/>
      <c r="N46" s="106" t="str">
        <f>+J46</f>
        <v>2025</v>
      </c>
      <c r="P46" s="106" t="str">
        <f>+L46</f>
        <v>2024</v>
      </c>
    </row>
    <row r="47" spans="1:16" ht="24.95" customHeight="1">
      <c r="A47" s="131" t="s">
        <v>94</v>
      </c>
      <c r="B47" s="99"/>
      <c r="C47" s="99"/>
      <c r="D47" s="99"/>
      <c r="E47" s="99"/>
      <c r="F47" s="99"/>
      <c r="G47" s="99"/>
    </row>
    <row r="48" spans="1:16" ht="24.95" customHeight="1">
      <c r="A48" s="131" t="s">
        <v>163</v>
      </c>
      <c r="B48" s="99"/>
      <c r="C48" s="99"/>
      <c r="D48" s="99"/>
      <c r="E48" s="99"/>
      <c r="F48" s="99"/>
      <c r="G48" s="99"/>
    </row>
    <row r="49" spans="1:16" ht="24.95" customHeight="1">
      <c r="B49" s="99" t="s">
        <v>95</v>
      </c>
      <c r="D49" s="99"/>
      <c r="J49" s="8"/>
      <c r="K49" s="3"/>
      <c r="L49" s="9"/>
      <c r="M49" s="10"/>
      <c r="N49" s="11"/>
      <c r="O49" s="10"/>
      <c r="P49" s="11"/>
    </row>
    <row r="50" spans="1:16" ht="24.95" customHeight="1">
      <c r="B50" s="99"/>
      <c r="C50" s="100" t="s">
        <v>96</v>
      </c>
      <c r="D50" s="99"/>
      <c r="J50" s="12">
        <v>158</v>
      </c>
      <c r="K50" s="2"/>
      <c r="L50" s="9">
        <v>-612</v>
      </c>
      <c r="M50" s="13"/>
      <c r="N50" s="9">
        <v>158</v>
      </c>
      <c r="O50" s="13"/>
      <c r="P50" s="9">
        <v>-612</v>
      </c>
    </row>
    <row r="51" spans="1:16" ht="24.95" customHeight="1">
      <c r="B51" s="99" t="s">
        <v>165</v>
      </c>
      <c r="D51" s="99"/>
      <c r="J51" s="12"/>
      <c r="K51" s="2"/>
      <c r="L51" s="9"/>
      <c r="M51" s="13"/>
      <c r="N51" s="9"/>
      <c r="O51" s="13"/>
      <c r="P51" s="9"/>
    </row>
    <row r="52" spans="1:16" ht="24.95" customHeight="1">
      <c r="B52" s="99"/>
      <c r="C52" s="100" t="s">
        <v>166</v>
      </c>
      <c r="D52" s="99"/>
      <c r="E52" s="99"/>
      <c r="F52" s="99"/>
      <c r="G52" s="99"/>
      <c r="J52" s="26">
        <v>-32</v>
      </c>
      <c r="K52" s="5"/>
      <c r="L52" s="27">
        <v>122</v>
      </c>
      <c r="M52" s="9"/>
      <c r="N52" s="27">
        <v>-32</v>
      </c>
      <c r="O52" s="9"/>
      <c r="P52" s="27">
        <v>122</v>
      </c>
    </row>
    <row r="53" spans="1:16" ht="24.95" customHeight="1">
      <c r="B53" s="112" t="s">
        <v>164</v>
      </c>
      <c r="C53" s="131"/>
      <c r="D53" s="112"/>
      <c r="E53" s="99"/>
      <c r="F53" s="99"/>
      <c r="G53" s="99"/>
      <c r="J53" s="87">
        <f>SUM(J49:J52)</f>
        <v>126</v>
      </c>
      <c r="K53" s="83"/>
      <c r="L53" s="88">
        <f>SUM(L49:L52)</f>
        <v>-490</v>
      </c>
      <c r="M53" s="89"/>
      <c r="N53" s="88">
        <f>SUM(N49:N52)</f>
        <v>126</v>
      </c>
      <c r="O53" s="89"/>
      <c r="P53" s="88">
        <f>SUM(P49:P52)</f>
        <v>-490</v>
      </c>
    </row>
    <row r="54" spans="1:16" ht="24.95" customHeight="1">
      <c r="A54" s="131" t="s">
        <v>97</v>
      </c>
      <c r="C54" s="99"/>
      <c r="D54" s="99"/>
      <c r="E54" s="99"/>
      <c r="F54" s="99"/>
      <c r="G54" s="99"/>
      <c r="J54" s="90">
        <f>+J53</f>
        <v>126</v>
      </c>
      <c r="K54" s="83"/>
      <c r="L54" s="90">
        <f>+L53</f>
        <v>-490</v>
      </c>
      <c r="M54" s="89"/>
      <c r="N54" s="90">
        <f>+N53</f>
        <v>126</v>
      </c>
      <c r="O54" s="89"/>
      <c r="P54" s="90">
        <f>+P53</f>
        <v>-490</v>
      </c>
    </row>
    <row r="55" spans="1:16" ht="24.95" customHeight="1" thickBot="1">
      <c r="A55" s="112" t="s">
        <v>98</v>
      </c>
      <c r="B55" s="131"/>
      <c r="J55" s="91">
        <f>J53+J31</f>
        <v>-32736</v>
      </c>
      <c r="K55" s="83"/>
      <c r="L55" s="91">
        <f>L53+L31</f>
        <v>-22737</v>
      </c>
      <c r="M55" s="89"/>
      <c r="N55" s="91">
        <f>N53+N31</f>
        <v>1332</v>
      </c>
      <c r="O55" s="89"/>
      <c r="P55" s="91">
        <f>P53+P31</f>
        <v>27720</v>
      </c>
    </row>
    <row r="56" spans="1:16" ht="24.95" customHeight="1" thickTop="1">
      <c r="J56" s="164"/>
      <c r="K56" s="3"/>
      <c r="L56" s="133"/>
      <c r="M56" s="165"/>
      <c r="N56" s="166"/>
      <c r="O56" s="166"/>
      <c r="P56" s="166"/>
    </row>
    <row r="57" spans="1:16" ht="24.95" customHeight="1">
      <c r="A57" s="112"/>
      <c r="J57" s="164"/>
      <c r="K57" s="3"/>
      <c r="L57" s="164"/>
      <c r="M57" s="165"/>
      <c r="N57" s="164"/>
      <c r="O57" s="166"/>
      <c r="P57" s="164"/>
    </row>
    <row r="58" spans="1:16" ht="24.95" customHeight="1">
      <c r="A58" s="131" t="s">
        <v>99</v>
      </c>
      <c r="J58" s="14"/>
      <c r="K58" s="3"/>
      <c r="L58" s="2"/>
      <c r="M58" s="165"/>
      <c r="N58" s="15"/>
      <c r="O58" s="15"/>
      <c r="P58" s="15"/>
    </row>
    <row r="59" spans="1:16" ht="24.95" customHeight="1">
      <c r="B59" s="99" t="s">
        <v>100</v>
      </c>
      <c r="J59" s="12">
        <f>+J31-J60</f>
        <v>-28654</v>
      </c>
      <c r="K59" s="2"/>
      <c r="L59" s="12">
        <f>+L31-L60</f>
        <v>-17384</v>
      </c>
      <c r="M59" s="9"/>
      <c r="N59" s="12">
        <f>+N31-N60</f>
        <v>1206</v>
      </c>
      <c r="O59" s="9"/>
      <c r="P59" s="12">
        <f>+P31-P60</f>
        <v>28210</v>
      </c>
    </row>
    <row r="60" spans="1:16" ht="24.95" customHeight="1">
      <c r="B60" s="99" t="s">
        <v>71</v>
      </c>
      <c r="J60" s="26">
        <v>-4208</v>
      </c>
      <c r="K60" s="2"/>
      <c r="L60" s="26">
        <v>-4863</v>
      </c>
      <c r="M60" s="13"/>
      <c r="N60" s="26">
        <v>0</v>
      </c>
      <c r="O60" s="13"/>
      <c r="P60" s="26">
        <v>0</v>
      </c>
    </row>
    <row r="61" spans="1:16" ht="24.95" customHeight="1" thickBot="1">
      <c r="A61" s="99"/>
      <c r="J61" s="16">
        <f>SUM(J59:J60)</f>
        <v>-32862</v>
      </c>
      <c r="K61" s="2"/>
      <c r="L61" s="16">
        <f>SUM(L59:L60)</f>
        <v>-22247</v>
      </c>
      <c r="M61" s="13"/>
      <c r="N61" s="16">
        <f>SUM(N59:N60)</f>
        <v>1206</v>
      </c>
      <c r="O61" s="13"/>
      <c r="P61" s="16">
        <f>SUM(P59:P60)</f>
        <v>28210</v>
      </c>
    </row>
    <row r="62" spans="1:16" ht="24.95" customHeight="1" thickTop="1">
      <c r="J62" s="18"/>
      <c r="K62" s="3"/>
      <c r="L62" s="13"/>
      <c r="M62" s="10"/>
      <c r="N62" s="19"/>
      <c r="O62" s="19"/>
      <c r="P62" s="19"/>
    </row>
    <row r="63" spans="1:16" ht="24.95" customHeight="1">
      <c r="A63" s="131" t="s">
        <v>101</v>
      </c>
      <c r="J63" s="18"/>
      <c r="K63" s="3"/>
      <c r="L63" s="13"/>
      <c r="M63" s="10"/>
      <c r="N63" s="10"/>
      <c r="O63" s="10"/>
      <c r="P63" s="10"/>
    </row>
    <row r="64" spans="1:16" ht="24.95" customHeight="1">
      <c r="B64" s="214" t="s">
        <v>100</v>
      </c>
      <c r="C64" s="214"/>
      <c r="D64" s="214"/>
      <c r="E64" s="214"/>
      <c r="F64" s="214"/>
      <c r="J64" s="12">
        <f>+J55-J65</f>
        <v>-28528</v>
      </c>
      <c r="K64" s="2"/>
      <c r="L64" s="12">
        <f>+L55-L65</f>
        <v>-17874</v>
      </c>
      <c r="M64" s="9"/>
      <c r="N64" s="12">
        <f>+N55-N65</f>
        <v>1332</v>
      </c>
      <c r="O64" s="9"/>
      <c r="P64" s="12">
        <f>+P55-P65</f>
        <v>27720</v>
      </c>
    </row>
    <row r="65" spans="1:16" ht="24.95" customHeight="1">
      <c r="B65" s="214" t="s">
        <v>71</v>
      </c>
      <c r="C65" s="214"/>
      <c r="D65" s="214"/>
      <c r="E65" s="214"/>
      <c r="F65" s="214"/>
      <c r="J65" s="26">
        <f>+J60</f>
        <v>-4208</v>
      </c>
      <c r="K65" s="13"/>
      <c r="L65" s="27">
        <f>+L60</f>
        <v>-4863</v>
      </c>
      <c r="M65" s="13"/>
      <c r="N65" s="27">
        <v>0</v>
      </c>
      <c r="O65" s="9"/>
      <c r="P65" s="27">
        <v>0</v>
      </c>
    </row>
    <row r="66" spans="1:16" ht="24.95" customHeight="1" thickBot="1">
      <c r="A66" s="99"/>
      <c r="J66" s="16">
        <f>SUM(J64:J65)</f>
        <v>-32736</v>
      </c>
      <c r="K66" s="13"/>
      <c r="L66" s="17">
        <f>SUM(L64:L65)</f>
        <v>-22737</v>
      </c>
      <c r="M66" s="13"/>
      <c r="N66" s="17">
        <f>SUM(N64:N65)</f>
        <v>1332</v>
      </c>
      <c r="O66" s="9"/>
      <c r="P66" s="17">
        <f>SUM(P64:P65)</f>
        <v>27720</v>
      </c>
    </row>
    <row r="67" spans="1:16" ht="24.95" customHeight="1" thickTop="1">
      <c r="A67" s="99"/>
      <c r="J67" s="20"/>
      <c r="K67" s="15"/>
      <c r="L67" s="21"/>
      <c r="M67" s="165"/>
      <c r="N67" s="21"/>
      <c r="O67" s="15"/>
      <c r="P67" s="21"/>
    </row>
    <row r="68" spans="1:16" ht="24.95" customHeight="1">
      <c r="A68" s="109" t="s">
        <v>102</v>
      </c>
      <c r="H68" s="132"/>
      <c r="J68" s="20"/>
      <c r="K68" s="165"/>
      <c r="L68" s="21"/>
      <c r="M68" s="165"/>
      <c r="N68" s="165"/>
      <c r="O68" s="165"/>
      <c r="P68" s="165"/>
    </row>
    <row r="69" spans="1:16" ht="24.95" customHeight="1">
      <c r="A69" s="99" t="s">
        <v>156</v>
      </c>
      <c r="J69" s="28">
        <f>+J59/676700</f>
        <v>-4.2343726910004431E-2</v>
      </c>
      <c r="K69" s="22"/>
      <c r="L69" s="28">
        <f>+L59/676700</f>
        <v>-2.5689374907640016E-2</v>
      </c>
      <c r="M69" s="22"/>
      <c r="N69" s="28">
        <f>+N59/676700</f>
        <v>1.7821782178217822E-3</v>
      </c>
      <c r="O69" s="22"/>
      <c r="P69" s="28">
        <f>+P59/676700</f>
        <v>4.1687601595980492E-2</v>
      </c>
    </row>
    <row r="70" spans="1:16" ht="24.95" customHeight="1" thickBot="1">
      <c r="A70" s="99" t="s">
        <v>157</v>
      </c>
      <c r="J70" s="63">
        <v>676700</v>
      </c>
      <c r="K70" s="165"/>
      <c r="L70" s="63">
        <v>676700</v>
      </c>
      <c r="M70" s="165"/>
      <c r="N70" s="63">
        <v>676700</v>
      </c>
      <c r="O70" s="165"/>
      <c r="P70" s="63">
        <v>676700</v>
      </c>
    </row>
    <row r="71" spans="1:16" ht="24.95" customHeight="1" thickTop="1"/>
    <row r="72" spans="1:16" ht="24.95" customHeight="1"/>
    <row r="73" spans="1:16" ht="24.95" customHeight="1"/>
    <row r="74" spans="1:16" ht="24.95" customHeight="1"/>
    <row r="75" spans="1:16" ht="24.95" customHeight="1">
      <c r="A75" s="118" t="s">
        <v>204</v>
      </c>
    </row>
    <row r="76" spans="1:16" ht="23.65" customHeight="1">
      <c r="L76" s="23"/>
    </row>
    <row r="78" spans="1:16" ht="23.65" customHeight="1">
      <c r="L78" s="167"/>
      <c r="N78" s="24"/>
      <c r="P78" s="24"/>
    </row>
    <row r="79" spans="1:16" ht="23.65" customHeight="1">
      <c r="N79" s="24"/>
      <c r="P79" s="24"/>
    </row>
    <row r="80" spans="1:16" ht="23.65" customHeight="1">
      <c r="N80" s="24"/>
      <c r="P80" s="24"/>
    </row>
    <row r="81" spans="10:16" ht="23.65" customHeight="1">
      <c r="L81" s="24"/>
      <c r="N81" s="24"/>
      <c r="P81" s="24"/>
    </row>
    <row r="82" spans="10:16" ht="23.65" customHeight="1">
      <c r="L82" s="24"/>
      <c r="N82" s="24"/>
      <c r="P82" s="24"/>
    </row>
    <row r="83" spans="10:16" ht="23.65" customHeight="1">
      <c r="L83" s="24"/>
      <c r="N83" s="24"/>
      <c r="P83" s="24"/>
    </row>
    <row r="84" spans="10:16" ht="23.65" customHeight="1">
      <c r="J84" s="167"/>
      <c r="L84" s="167"/>
      <c r="N84" s="24"/>
      <c r="P84" s="24"/>
    </row>
    <row r="86" spans="10:16" ht="23.65" customHeight="1">
      <c r="J86" s="167"/>
      <c r="N86" s="163"/>
      <c r="P86" s="163"/>
    </row>
    <row r="87" spans="10:16" ht="23.65" customHeight="1">
      <c r="J87" s="167"/>
      <c r="L87" s="167"/>
    </row>
    <row r="91" spans="10:16" ht="23.65" customHeight="1">
      <c r="J91" s="167"/>
      <c r="L91" s="167"/>
    </row>
    <row r="92" spans="10:16" ht="23.65" customHeight="1">
      <c r="J92" s="167"/>
      <c r="L92" s="167"/>
    </row>
    <row r="94" spans="10:16" ht="23.65" customHeight="1">
      <c r="J94" s="167"/>
    </row>
    <row r="95" spans="10:16" ht="23.65" customHeight="1">
      <c r="J95" s="167"/>
      <c r="L95" s="167"/>
    </row>
    <row r="98" spans="12:14" ht="23.65" customHeight="1">
      <c r="L98" s="167"/>
      <c r="N98" s="167"/>
    </row>
    <row r="99" spans="12:14" ht="23.65" customHeight="1">
      <c r="N99" s="167"/>
    </row>
    <row r="100" spans="12:14" ht="23.65" customHeight="1">
      <c r="L100" s="167"/>
    </row>
    <row r="101" spans="12:14" ht="23.65" customHeight="1">
      <c r="L101" s="167"/>
      <c r="N101" s="167"/>
    </row>
    <row r="102" spans="12:14" ht="23.65" customHeight="1">
      <c r="N102" s="167"/>
    </row>
    <row r="103" spans="12:14" ht="23.65" customHeight="1">
      <c r="N103" s="167"/>
    </row>
    <row r="104" spans="12:14" ht="23.65" customHeight="1">
      <c r="L104" s="167"/>
    </row>
    <row r="105" spans="12:14" ht="23.65" customHeight="1">
      <c r="L105" s="167"/>
    </row>
    <row r="106" spans="12:14" ht="23.65" customHeight="1">
      <c r="L106" s="167"/>
    </row>
    <row r="107" spans="12:14" ht="23.65" customHeight="1">
      <c r="L107" s="167"/>
    </row>
    <row r="108" spans="12:14" ht="23.65" customHeight="1">
      <c r="L108" s="167"/>
    </row>
    <row r="109" spans="12:14" ht="23.65" customHeight="1">
      <c r="L109" s="167"/>
    </row>
  </sheetData>
  <mergeCells count="8">
    <mergeCell ref="J45:L45"/>
    <mergeCell ref="N45:P45"/>
    <mergeCell ref="J5:L5"/>
    <mergeCell ref="N5:P5"/>
    <mergeCell ref="J6:L6"/>
    <mergeCell ref="N6:P6"/>
    <mergeCell ref="J44:L44"/>
    <mergeCell ref="N44:P44"/>
  </mergeCells>
  <pageMargins left="0.74803149606299213" right="0.27559055118110237" top="0.59055118110236227" bottom="0.43307086614173229" header="0.31496062992125984" footer="0.31496062992125984"/>
  <pageSetup paperSize="9" scale="80" firstPageNumber="3" fitToHeight="0" orientation="portrait" useFirstPageNumber="1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Z26"/>
  <sheetViews>
    <sheetView view="pageBreakPreview" zoomScaleNormal="90" zoomScaleSheetLayoutView="100" workbookViewId="0">
      <selection activeCell="J16" sqref="J16"/>
    </sheetView>
  </sheetViews>
  <sheetFormatPr defaultColWidth="10.140625" defaultRowHeight="26.1" customHeight="1"/>
  <cols>
    <col min="1" max="1" width="3" style="101" customWidth="1"/>
    <col min="2" max="2" width="44.85546875" style="101" customWidth="1"/>
    <col min="3" max="3" width="0.85546875" style="101" hidden="1" customWidth="1"/>
    <col min="4" max="4" width="7" style="101" hidden="1" customWidth="1"/>
    <col min="5" max="5" width="0.85546875" style="101" customWidth="1"/>
    <col min="6" max="6" width="13.7109375" style="101" customWidth="1"/>
    <col min="7" max="7" width="0.85546875" style="101" customWidth="1"/>
    <col min="8" max="8" width="13.7109375" style="101" customWidth="1"/>
    <col min="9" max="9" width="0.85546875" style="101" customWidth="1"/>
    <col min="10" max="10" width="13.7109375" style="101" customWidth="1"/>
    <col min="11" max="11" width="0.85546875" style="101" customWidth="1"/>
    <col min="12" max="12" width="13.7109375" style="101" customWidth="1"/>
    <col min="13" max="13" width="0.85546875" style="101" customWidth="1"/>
    <col min="14" max="14" width="13.7109375" style="101" customWidth="1"/>
    <col min="15" max="15" width="0.85546875" style="101" customWidth="1"/>
    <col min="16" max="16" width="25.42578125" style="101" customWidth="1"/>
    <col min="17" max="17" width="0.85546875" style="101" customWidth="1"/>
    <col min="18" max="18" width="15.42578125" style="101" customWidth="1"/>
    <col min="19" max="19" width="1" style="101" customWidth="1"/>
    <col min="20" max="20" width="16" style="101" customWidth="1"/>
    <col min="21" max="21" width="0.85546875" style="101" customWidth="1"/>
    <col min="22" max="22" width="13.7109375" style="101" customWidth="1"/>
    <col min="23" max="23" width="0.85546875" style="101" customWidth="1"/>
    <col min="24" max="24" width="13.7109375" style="101" customWidth="1"/>
    <col min="25" max="25" width="0.85546875" style="101" customWidth="1"/>
    <col min="26" max="26" width="13.7109375" style="101" customWidth="1"/>
    <col min="27" max="27" width="0.85546875" style="101" customWidth="1"/>
    <col min="28" max="28" width="12.42578125" style="101" bestFit="1" customWidth="1"/>
    <col min="29" max="232" width="10.140625" style="101"/>
    <col min="233" max="233" width="3" style="101" customWidth="1"/>
    <col min="234" max="234" width="53" style="101" customWidth="1"/>
    <col min="235" max="235" width="0.7109375" style="101" customWidth="1"/>
    <col min="236" max="236" width="9.42578125" style="101" customWidth="1"/>
    <col min="237" max="237" width="0.7109375" style="101" customWidth="1"/>
    <col min="238" max="238" width="15.140625" style="101" customWidth="1"/>
    <col min="239" max="239" width="1.42578125" style="101" customWidth="1"/>
    <col min="240" max="240" width="18" style="101" customWidth="1"/>
    <col min="241" max="241" width="1.42578125" style="101" customWidth="1"/>
    <col min="242" max="242" width="15.42578125" style="101" customWidth="1"/>
    <col min="243" max="243" width="0.85546875" style="101" customWidth="1"/>
    <col min="244" max="244" width="16.42578125" style="101" customWidth="1"/>
    <col min="245" max="245" width="1.42578125" style="101" customWidth="1"/>
    <col min="246" max="246" width="16.42578125" style="101" customWidth="1"/>
    <col min="247" max="247" width="1.28515625" style="101" customWidth="1"/>
    <col min="248" max="248" width="15.7109375" style="101" customWidth="1"/>
    <col min="249" max="249" width="1.28515625" style="101" customWidth="1"/>
    <col min="250" max="250" width="14.140625" style="101" bestFit="1" customWidth="1"/>
    <col min="251" max="251" width="1" style="101" customWidth="1"/>
    <col min="252" max="252" width="16.140625" style="101" customWidth="1"/>
    <col min="253" max="253" width="10.140625" style="101"/>
    <col min="254" max="254" width="14.42578125" style="101" bestFit="1" customWidth="1"/>
    <col min="255" max="488" width="10.140625" style="101"/>
    <col min="489" max="489" width="3" style="101" customWidth="1"/>
    <col min="490" max="490" width="53" style="101" customWidth="1"/>
    <col min="491" max="491" width="0.7109375" style="101" customWidth="1"/>
    <col min="492" max="492" width="9.42578125" style="101" customWidth="1"/>
    <col min="493" max="493" width="0.7109375" style="101" customWidth="1"/>
    <col min="494" max="494" width="15.140625" style="101" customWidth="1"/>
    <col min="495" max="495" width="1.42578125" style="101" customWidth="1"/>
    <col min="496" max="496" width="18" style="101" customWidth="1"/>
    <col min="497" max="497" width="1.42578125" style="101" customWidth="1"/>
    <col min="498" max="498" width="15.42578125" style="101" customWidth="1"/>
    <col min="499" max="499" width="0.85546875" style="101" customWidth="1"/>
    <col min="500" max="500" width="16.42578125" style="101" customWidth="1"/>
    <col min="501" max="501" width="1.42578125" style="101" customWidth="1"/>
    <col min="502" max="502" width="16.42578125" style="101" customWidth="1"/>
    <col min="503" max="503" width="1.28515625" style="101" customWidth="1"/>
    <col min="504" max="504" width="15.7109375" style="101" customWidth="1"/>
    <col min="505" max="505" width="1.28515625" style="101" customWidth="1"/>
    <col min="506" max="506" width="14.140625" style="101" bestFit="1" customWidth="1"/>
    <col min="507" max="507" width="1" style="101" customWidth="1"/>
    <col min="508" max="508" width="16.140625" style="101" customWidth="1"/>
    <col min="509" max="509" width="10.140625" style="101"/>
    <col min="510" max="510" width="14.42578125" style="101" bestFit="1" customWidth="1"/>
    <col min="511" max="744" width="10.140625" style="101"/>
    <col min="745" max="745" width="3" style="101" customWidth="1"/>
    <col min="746" max="746" width="53" style="101" customWidth="1"/>
    <col min="747" max="747" width="0.7109375" style="101" customWidth="1"/>
    <col min="748" max="748" width="9.42578125" style="101" customWidth="1"/>
    <col min="749" max="749" width="0.7109375" style="101" customWidth="1"/>
    <col min="750" max="750" width="15.140625" style="101" customWidth="1"/>
    <col min="751" max="751" width="1.42578125" style="101" customWidth="1"/>
    <col min="752" max="752" width="18" style="101" customWidth="1"/>
    <col min="753" max="753" width="1.42578125" style="101" customWidth="1"/>
    <col min="754" max="754" width="15.42578125" style="101" customWidth="1"/>
    <col min="755" max="755" width="0.85546875" style="101" customWidth="1"/>
    <col min="756" max="756" width="16.42578125" style="101" customWidth="1"/>
    <col min="757" max="757" width="1.42578125" style="101" customWidth="1"/>
    <col min="758" max="758" width="16.42578125" style="101" customWidth="1"/>
    <col min="759" max="759" width="1.28515625" style="101" customWidth="1"/>
    <col min="760" max="760" width="15.7109375" style="101" customWidth="1"/>
    <col min="761" max="761" width="1.28515625" style="101" customWidth="1"/>
    <col min="762" max="762" width="14.140625" style="101" bestFit="1" customWidth="1"/>
    <col min="763" max="763" width="1" style="101" customWidth="1"/>
    <col min="764" max="764" width="16.140625" style="101" customWidth="1"/>
    <col min="765" max="765" width="10.140625" style="101"/>
    <col min="766" max="766" width="14.42578125" style="101" bestFit="1" customWidth="1"/>
    <col min="767" max="1000" width="10.140625" style="101"/>
    <col min="1001" max="1001" width="3" style="101" customWidth="1"/>
    <col min="1002" max="1002" width="53" style="101" customWidth="1"/>
    <col min="1003" max="1003" width="0.7109375" style="101" customWidth="1"/>
    <col min="1004" max="1004" width="9.42578125" style="101" customWidth="1"/>
    <col min="1005" max="1005" width="0.7109375" style="101" customWidth="1"/>
    <col min="1006" max="1006" width="15.140625" style="101" customWidth="1"/>
    <col min="1007" max="1007" width="1.42578125" style="101" customWidth="1"/>
    <col min="1008" max="1008" width="18" style="101" customWidth="1"/>
    <col min="1009" max="1009" width="1.42578125" style="101" customWidth="1"/>
    <col min="1010" max="1010" width="15.42578125" style="101" customWidth="1"/>
    <col min="1011" max="1011" width="0.85546875" style="101" customWidth="1"/>
    <col min="1012" max="1012" width="16.42578125" style="101" customWidth="1"/>
    <col min="1013" max="1013" width="1.42578125" style="101" customWidth="1"/>
    <col min="1014" max="1014" width="16.42578125" style="101" customWidth="1"/>
    <col min="1015" max="1015" width="1.28515625" style="101" customWidth="1"/>
    <col min="1016" max="1016" width="15.7109375" style="101" customWidth="1"/>
    <col min="1017" max="1017" width="1.28515625" style="101" customWidth="1"/>
    <col min="1018" max="1018" width="14.140625" style="101" bestFit="1" customWidth="1"/>
    <col min="1019" max="1019" width="1" style="101" customWidth="1"/>
    <col min="1020" max="1020" width="16.140625" style="101" customWidth="1"/>
    <col min="1021" max="1021" width="10.140625" style="101"/>
    <col min="1022" max="1022" width="14.42578125" style="101" bestFit="1" customWidth="1"/>
    <col min="1023" max="1256" width="10.140625" style="101"/>
    <col min="1257" max="1257" width="3" style="101" customWidth="1"/>
    <col min="1258" max="1258" width="53" style="101" customWidth="1"/>
    <col min="1259" max="1259" width="0.7109375" style="101" customWidth="1"/>
    <col min="1260" max="1260" width="9.42578125" style="101" customWidth="1"/>
    <col min="1261" max="1261" width="0.7109375" style="101" customWidth="1"/>
    <col min="1262" max="1262" width="15.140625" style="101" customWidth="1"/>
    <col min="1263" max="1263" width="1.42578125" style="101" customWidth="1"/>
    <col min="1264" max="1264" width="18" style="101" customWidth="1"/>
    <col min="1265" max="1265" width="1.42578125" style="101" customWidth="1"/>
    <col min="1266" max="1266" width="15.42578125" style="101" customWidth="1"/>
    <col min="1267" max="1267" width="0.85546875" style="101" customWidth="1"/>
    <col min="1268" max="1268" width="16.42578125" style="101" customWidth="1"/>
    <col min="1269" max="1269" width="1.42578125" style="101" customWidth="1"/>
    <col min="1270" max="1270" width="16.42578125" style="101" customWidth="1"/>
    <col min="1271" max="1271" width="1.28515625" style="101" customWidth="1"/>
    <col min="1272" max="1272" width="15.7109375" style="101" customWidth="1"/>
    <col min="1273" max="1273" width="1.28515625" style="101" customWidth="1"/>
    <col min="1274" max="1274" width="14.140625" style="101" bestFit="1" customWidth="1"/>
    <col min="1275" max="1275" width="1" style="101" customWidth="1"/>
    <col min="1276" max="1276" width="16.140625" style="101" customWidth="1"/>
    <col min="1277" max="1277" width="10.140625" style="101"/>
    <col min="1278" max="1278" width="14.42578125" style="101" bestFit="1" customWidth="1"/>
    <col min="1279" max="1512" width="10.140625" style="101"/>
    <col min="1513" max="1513" width="3" style="101" customWidth="1"/>
    <col min="1514" max="1514" width="53" style="101" customWidth="1"/>
    <col min="1515" max="1515" width="0.7109375" style="101" customWidth="1"/>
    <col min="1516" max="1516" width="9.42578125" style="101" customWidth="1"/>
    <col min="1517" max="1517" width="0.7109375" style="101" customWidth="1"/>
    <col min="1518" max="1518" width="15.140625" style="101" customWidth="1"/>
    <col min="1519" max="1519" width="1.42578125" style="101" customWidth="1"/>
    <col min="1520" max="1520" width="18" style="101" customWidth="1"/>
    <col min="1521" max="1521" width="1.42578125" style="101" customWidth="1"/>
    <col min="1522" max="1522" width="15.42578125" style="101" customWidth="1"/>
    <col min="1523" max="1523" width="0.85546875" style="101" customWidth="1"/>
    <col min="1524" max="1524" width="16.42578125" style="101" customWidth="1"/>
    <col min="1525" max="1525" width="1.42578125" style="101" customWidth="1"/>
    <col min="1526" max="1526" width="16.42578125" style="101" customWidth="1"/>
    <col min="1527" max="1527" width="1.28515625" style="101" customWidth="1"/>
    <col min="1528" max="1528" width="15.7109375" style="101" customWidth="1"/>
    <col min="1529" max="1529" width="1.28515625" style="101" customWidth="1"/>
    <col min="1530" max="1530" width="14.140625" style="101" bestFit="1" customWidth="1"/>
    <col min="1531" max="1531" width="1" style="101" customWidth="1"/>
    <col min="1532" max="1532" width="16.140625" style="101" customWidth="1"/>
    <col min="1533" max="1533" width="10.140625" style="101"/>
    <col min="1534" max="1534" width="14.42578125" style="101" bestFit="1" customWidth="1"/>
    <col min="1535" max="1768" width="10.140625" style="101"/>
    <col min="1769" max="1769" width="3" style="101" customWidth="1"/>
    <col min="1770" max="1770" width="53" style="101" customWidth="1"/>
    <col min="1771" max="1771" width="0.7109375" style="101" customWidth="1"/>
    <col min="1772" max="1772" width="9.42578125" style="101" customWidth="1"/>
    <col min="1773" max="1773" width="0.7109375" style="101" customWidth="1"/>
    <col min="1774" max="1774" width="15.140625" style="101" customWidth="1"/>
    <col min="1775" max="1775" width="1.42578125" style="101" customWidth="1"/>
    <col min="1776" max="1776" width="18" style="101" customWidth="1"/>
    <col min="1777" max="1777" width="1.42578125" style="101" customWidth="1"/>
    <col min="1778" max="1778" width="15.42578125" style="101" customWidth="1"/>
    <col min="1779" max="1779" width="0.85546875" style="101" customWidth="1"/>
    <col min="1780" max="1780" width="16.42578125" style="101" customWidth="1"/>
    <col min="1781" max="1781" width="1.42578125" style="101" customWidth="1"/>
    <col min="1782" max="1782" width="16.42578125" style="101" customWidth="1"/>
    <col min="1783" max="1783" width="1.28515625" style="101" customWidth="1"/>
    <col min="1784" max="1784" width="15.7109375" style="101" customWidth="1"/>
    <col min="1785" max="1785" width="1.28515625" style="101" customWidth="1"/>
    <col min="1786" max="1786" width="14.140625" style="101" bestFit="1" customWidth="1"/>
    <col min="1787" max="1787" width="1" style="101" customWidth="1"/>
    <col min="1788" max="1788" width="16.140625" style="101" customWidth="1"/>
    <col min="1789" max="1789" width="10.140625" style="101"/>
    <col min="1790" max="1790" width="14.42578125" style="101" bestFit="1" customWidth="1"/>
    <col min="1791" max="2024" width="10.140625" style="101"/>
    <col min="2025" max="2025" width="3" style="101" customWidth="1"/>
    <col min="2026" max="2026" width="53" style="101" customWidth="1"/>
    <col min="2027" max="2027" width="0.7109375" style="101" customWidth="1"/>
    <col min="2028" max="2028" width="9.42578125" style="101" customWidth="1"/>
    <col min="2029" max="2029" width="0.7109375" style="101" customWidth="1"/>
    <col min="2030" max="2030" width="15.140625" style="101" customWidth="1"/>
    <col min="2031" max="2031" width="1.42578125" style="101" customWidth="1"/>
    <col min="2032" max="2032" width="18" style="101" customWidth="1"/>
    <col min="2033" max="2033" width="1.42578125" style="101" customWidth="1"/>
    <col min="2034" max="2034" width="15.42578125" style="101" customWidth="1"/>
    <col min="2035" max="2035" width="0.85546875" style="101" customWidth="1"/>
    <col min="2036" max="2036" width="16.42578125" style="101" customWidth="1"/>
    <col min="2037" max="2037" width="1.42578125" style="101" customWidth="1"/>
    <col min="2038" max="2038" width="16.42578125" style="101" customWidth="1"/>
    <col min="2039" max="2039" width="1.28515625" style="101" customWidth="1"/>
    <col min="2040" max="2040" width="15.7109375" style="101" customWidth="1"/>
    <col min="2041" max="2041" width="1.28515625" style="101" customWidth="1"/>
    <col min="2042" max="2042" width="14.140625" style="101" bestFit="1" customWidth="1"/>
    <col min="2043" max="2043" width="1" style="101" customWidth="1"/>
    <col min="2044" max="2044" width="16.140625" style="101" customWidth="1"/>
    <col min="2045" max="2045" width="10.140625" style="101"/>
    <col min="2046" max="2046" width="14.42578125" style="101" bestFit="1" customWidth="1"/>
    <col min="2047" max="2280" width="10.140625" style="101"/>
    <col min="2281" max="2281" width="3" style="101" customWidth="1"/>
    <col min="2282" max="2282" width="53" style="101" customWidth="1"/>
    <col min="2283" max="2283" width="0.7109375" style="101" customWidth="1"/>
    <col min="2284" max="2284" width="9.42578125" style="101" customWidth="1"/>
    <col min="2285" max="2285" width="0.7109375" style="101" customWidth="1"/>
    <col min="2286" max="2286" width="15.140625" style="101" customWidth="1"/>
    <col min="2287" max="2287" width="1.42578125" style="101" customWidth="1"/>
    <col min="2288" max="2288" width="18" style="101" customWidth="1"/>
    <col min="2289" max="2289" width="1.42578125" style="101" customWidth="1"/>
    <col min="2290" max="2290" width="15.42578125" style="101" customWidth="1"/>
    <col min="2291" max="2291" width="0.85546875" style="101" customWidth="1"/>
    <col min="2292" max="2292" width="16.42578125" style="101" customWidth="1"/>
    <col min="2293" max="2293" width="1.42578125" style="101" customWidth="1"/>
    <col min="2294" max="2294" width="16.42578125" style="101" customWidth="1"/>
    <col min="2295" max="2295" width="1.28515625" style="101" customWidth="1"/>
    <col min="2296" max="2296" width="15.7109375" style="101" customWidth="1"/>
    <col min="2297" max="2297" width="1.28515625" style="101" customWidth="1"/>
    <col min="2298" max="2298" width="14.140625" style="101" bestFit="1" customWidth="1"/>
    <col min="2299" max="2299" width="1" style="101" customWidth="1"/>
    <col min="2300" max="2300" width="16.140625" style="101" customWidth="1"/>
    <col min="2301" max="2301" width="10.140625" style="101"/>
    <col min="2302" max="2302" width="14.42578125" style="101" bestFit="1" customWidth="1"/>
    <col min="2303" max="2536" width="10.140625" style="101"/>
    <col min="2537" max="2537" width="3" style="101" customWidth="1"/>
    <col min="2538" max="2538" width="53" style="101" customWidth="1"/>
    <col min="2539" max="2539" width="0.7109375" style="101" customWidth="1"/>
    <col min="2540" max="2540" width="9.42578125" style="101" customWidth="1"/>
    <col min="2541" max="2541" width="0.7109375" style="101" customWidth="1"/>
    <col min="2542" max="2542" width="15.140625" style="101" customWidth="1"/>
    <col min="2543" max="2543" width="1.42578125" style="101" customWidth="1"/>
    <col min="2544" max="2544" width="18" style="101" customWidth="1"/>
    <col min="2545" max="2545" width="1.42578125" style="101" customWidth="1"/>
    <col min="2546" max="2546" width="15.42578125" style="101" customWidth="1"/>
    <col min="2547" max="2547" width="0.85546875" style="101" customWidth="1"/>
    <col min="2548" max="2548" width="16.42578125" style="101" customWidth="1"/>
    <col min="2549" max="2549" width="1.42578125" style="101" customWidth="1"/>
    <col min="2550" max="2550" width="16.42578125" style="101" customWidth="1"/>
    <col min="2551" max="2551" width="1.28515625" style="101" customWidth="1"/>
    <col min="2552" max="2552" width="15.7109375" style="101" customWidth="1"/>
    <col min="2553" max="2553" width="1.28515625" style="101" customWidth="1"/>
    <col min="2554" max="2554" width="14.140625" style="101" bestFit="1" customWidth="1"/>
    <col min="2555" max="2555" width="1" style="101" customWidth="1"/>
    <col min="2556" max="2556" width="16.140625" style="101" customWidth="1"/>
    <col min="2557" max="2557" width="10.140625" style="101"/>
    <col min="2558" max="2558" width="14.42578125" style="101" bestFit="1" customWidth="1"/>
    <col min="2559" max="2792" width="10.140625" style="101"/>
    <col min="2793" max="2793" width="3" style="101" customWidth="1"/>
    <col min="2794" max="2794" width="53" style="101" customWidth="1"/>
    <col min="2795" max="2795" width="0.7109375" style="101" customWidth="1"/>
    <col min="2796" max="2796" width="9.42578125" style="101" customWidth="1"/>
    <col min="2797" max="2797" width="0.7109375" style="101" customWidth="1"/>
    <col min="2798" max="2798" width="15.140625" style="101" customWidth="1"/>
    <col min="2799" max="2799" width="1.42578125" style="101" customWidth="1"/>
    <col min="2800" max="2800" width="18" style="101" customWidth="1"/>
    <col min="2801" max="2801" width="1.42578125" style="101" customWidth="1"/>
    <col min="2802" max="2802" width="15.42578125" style="101" customWidth="1"/>
    <col min="2803" max="2803" width="0.85546875" style="101" customWidth="1"/>
    <col min="2804" max="2804" width="16.42578125" style="101" customWidth="1"/>
    <col min="2805" max="2805" width="1.42578125" style="101" customWidth="1"/>
    <col min="2806" max="2806" width="16.42578125" style="101" customWidth="1"/>
    <col min="2807" max="2807" width="1.28515625" style="101" customWidth="1"/>
    <col min="2808" max="2808" width="15.7109375" style="101" customWidth="1"/>
    <col min="2809" max="2809" width="1.28515625" style="101" customWidth="1"/>
    <col min="2810" max="2810" width="14.140625" style="101" bestFit="1" customWidth="1"/>
    <col min="2811" max="2811" width="1" style="101" customWidth="1"/>
    <col min="2812" max="2812" width="16.140625" style="101" customWidth="1"/>
    <col min="2813" max="2813" width="10.140625" style="101"/>
    <col min="2814" max="2814" width="14.42578125" style="101" bestFit="1" customWidth="1"/>
    <col min="2815" max="3048" width="10.140625" style="101"/>
    <col min="3049" max="3049" width="3" style="101" customWidth="1"/>
    <col min="3050" max="3050" width="53" style="101" customWidth="1"/>
    <col min="3051" max="3051" width="0.7109375" style="101" customWidth="1"/>
    <col min="3052" max="3052" width="9.42578125" style="101" customWidth="1"/>
    <col min="3053" max="3053" width="0.7109375" style="101" customWidth="1"/>
    <col min="3054" max="3054" width="15.140625" style="101" customWidth="1"/>
    <col min="3055" max="3055" width="1.42578125" style="101" customWidth="1"/>
    <col min="3056" max="3056" width="18" style="101" customWidth="1"/>
    <col min="3057" max="3057" width="1.42578125" style="101" customWidth="1"/>
    <col min="3058" max="3058" width="15.42578125" style="101" customWidth="1"/>
    <col min="3059" max="3059" width="0.85546875" style="101" customWidth="1"/>
    <col min="3060" max="3060" width="16.42578125" style="101" customWidth="1"/>
    <col min="3061" max="3061" width="1.42578125" style="101" customWidth="1"/>
    <col min="3062" max="3062" width="16.42578125" style="101" customWidth="1"/>
    <col min="3063" max="3063" width="1.28515625" style="101" customWidth="1"/>
    <col min="3064" max="3064" width="15.7109375" style="101" customWidth="1"/>
    <col min="3065" max="3065" width="1.28515625" style="101" customWidth="1"/>
    <col min="3066" max="3066" width="14.140625" style="101" bestFit="1" customWidth="1"/>
    <col min="3067" max="3067" width="1" style="101" customWidth="1"/>
    <col min="3068" max="3068" width="16.140625" style="101" customWidth="1"/>
    <col min="3069" max="3069" width="10.140625" style="101"/>
    <col min="3070" max="3070" width="14.42578125" style="101" bestFit="1" customWidth="1"/>
    <col min="3071" max="3304" width="10.140625" style="101"/>
    <col min="3305" max="3305" width="3" style="101" customWidth="1"/>
    <col min="3306" max="3306" width="53" style="101" customWidth="1"/>
    <col min="3307" max="3307" width="0.7109375" style="101" customWidth="1"/>
    <col min="3308" max="3308" width="9.42578125" style="101" customWidth="1"/>
    <col min="3309" max="3309" width="0.7109375" style="101" customWidth="1"/>
    <col min="3310" max="3310" width="15.140625" style="101" customWidth="1"/>
    <col min="3311" max="3311" width="1.42578125" style="101" customWidth="1"/>
    <col min="3312" max="3312" width="18" style="101" customWidth="1"/>
    <col min="3313" max="3313" width="1.42578125" style="101" customWidth="1"/>
    <col min="3314" max="3314" width="15.42578125" style="101" customWidth="1"/>
    <col min="3315" max="3315" width="0.85546875" style="101" customWidth="1"/>
    <col min="3316" max="3316" width="16.42578125" style="101" customWidth="1"/>
    <col min="3317" max="3317" width="1.42578125" style="101" customWidth="1"/>
    <col min="3318" max="3318" width="16.42578125" style="101" customWidth="1"/>
    <col min="3319" max="3319" width="1.28515625" style="101" customWidth="1"/>
    <col min="3320" max="3320" width="15.7109375" style="101" customWidth="1"/>
    <col min="3321" max="3321" width="1.28515625" style="101" customWidth="1"/>
    <col min="3322" max="3322" width="14.140625" style="101" bestFit="1" customWidth="1"/>
    <col min="3323" max="3323" width="1" style="101" customWidth="1"/>
    <col min="3324" max="3324" width="16.140625" style="101" customWidth="1"/>
    <col min="3325" max="3325" width="10.140625" style="101"/>
    <col min="3326" max="3326" width="14.42578125" style="101" bestFit="1" customWidth="1"/>
    <col min="3327" max="3560" width="10.140625" style="101"/>
    <col min="3561" max="3561" width="3" style="101" customWidth="1"/>
    <col min="3562" max="3562" width="53" style="101" customWidth="1"/>
    <col min="3563" max="3563" width="0.7109375" style="101" customWidth="1"/>
    <col min="3564" max="3564" width="9.42578125" style="101" customWidth="1"/>
    <col min="3565" max="3565" width="0.7109375" style="101" customWidth="1"/>
    <col min="3566" max="3566" width="15.140625" style="101" customWidth="1"/>
    <col min="3567" max="3567" width="1.42578125" style="101" customWidth="1"/>
    <col min="3568" max="3568" width="18" style="101" customWidth="1"/>
    <col min="3569" max="3569" width="1.42578125" style="101" customWidth="1"/>
    <col min="3570" max="3570" width="15.42578125" style="101" customWidth="1"/>
    <col min="3571" max="3571" width="0.85546875" style="101" customWidth="1"/>
    <col min="3572" max="3572" width="16.42578125" style="101" customWidth="1"/>
    <col min="3573" max="3573" width="1.42578125" style="101" customWidth="1"/>
    <col min="3574" max="3574" width="16.42578125" style="101" customWidth="1"/>
    <col min="3575" max="3575" width="1.28515625" style="101" customWidth="1"/>
    <col min="3576" max="3576" width="15.7109375" style="101" customWidth="1"/>
    <col min="3577" max="3577" width="1.28515625" style="101" customWidth="1"/>
    <col min="3578" max="3578" width="14.140625" style="101" bestFit="1" customWidth="1"/>
    <col min="3579" max="3579" width="1" style="101" customWidth="1"/>
    <col min="3580" max="3580" width="16.140625" style="101" customWidth="1"/>
    <col min="3581" max="3581" width="10.140625" style="101"/>
    <col min="3582" max="3582" width="14.42578125" style="101" bestFit="1" customWidth="1"/>
    <col min="3583" max="3816" width="10.140625" style="101"/>
    <col min="3817" max="3817" width="3" style="101" customWidth="1"/>
    <col min="3818" max="3818" width="53" style="101" customWidth="1"/>
    <col min="3819" max="3819" width="0.7109375" style="101" customWidth="1"/>
    <col min="3820" max="3820" width="9.42578125" style="101" customWidth="1"/>
    <col min="3821" max="3821" width="0.7109375" style="101" customWidth="1"/>
    <col min="3822" max="3822" width="15.140625" style="101" customWidth="1"/>
    <col min="3823" max="3823" width="1.42578125" style="101" customWidth="1"/>
    <col min="3824" max="3824" width="18" style="101" customWidth="1"/>
    <col min="3825" max="3825" width="1.42578125" style="101" customWidth="1"/>
    <col min="3826" max="3826" width="15.42578125" style="101" customWidth="1"/>
    <col min="3827" max="3827" width="0.85546875" style="101" customWidth="1"/>
    <col min="3828" max="3828" width="16.42578125" style="101" customWidth="1"/>
    <col min="3829" max="3829" width="1.42578125" style="101" customWidth="1"/>
    <col min="3830" max="3830" width="16.42578125" style="101" customWidth="1"/>
    <col min="3831" max="3831" width="1.28515625" style="101" customWidth="1"/>
    <col min="3832" max="3832" width="15.7109375" style="101" customWidth="1"/>
    <col min="3833" max="3833" width="1.28515625" style="101" customWidth="1"/>
    <col min="3834" max="3834" width="14.140625" style="101" bestFit="1" customWidth="1"/>
    <col min="3835" max="3835" width="1" style="101" customWidth="1"/>
    <col min="3836" max="3836" width="16.140625" style="101" customWidth="1"/>
    <col min="3837" max="3837" width="10.140625" style="101"/>
    <col min="3838" max="3838" width="14.42578125" style="101" bestFit="1" customWidth="1"/>
    <col min="3839" max="4072" width="10.140625" style="101"/>
    <col min="4073" max="4073" width="3" style="101" customWidth="1"/>
    <col min="4074" max="4074" width="53" style="101" customWidth="1"/>
    <col min="4075" max="4075" width="0.7109375" style="101" customWidth="1"/>
    <col min="4076" max="4076" width="9.42578125" style="101" customWidth="1"/>
    <col min="4077" max="4077" width="0.7109375" style="101" customWidth="1"/>
    <col min="4078" max="4078" width="15.140625" style="101" customWidth="1"/>
    <col min="4079" max="4079" width="1.42578125" style="101" customWidth="1"/>
    <col min="4080" max="4080" width="18" style="101" customWidth="1"/>
    <col min="4081" max="4081" width="1.42578125" style="101" customWidth="1"/>
    <col min="4082" max="4082" width="15.42578125" style="101" customWidth="1"/>
    <col min="4083" max="4083" width="0.85546875" style="101" customWidth="1"/>
    <col min="4084" max="4084" width="16.42578125" style="101" customWidth="1"/>
    <col min="4085" max="4085" width="1.42578125" style="101" customWidth="1"/>
    <col min="4086" max="4086" width="16.42578125" style="101" customWidth="1"/>
    <col min="4087" max="4087" width="1.28515625" style="101" customWidth="1"/>
    <col min="4088" max="4088" width="15.7109375" style="101" customWidth="1"/>
    <col min="4089" max="4089" width="1.28515625" style="101" customWidth="1"/>
    <col min="4090" max="4090" width="14.140625" style="101" bestFit="1" customWidth="1"/>
    <col min="4091" max="4091" width="1" style="101" customWidth="1"/>
    <col min="4092" max="4092" width="16.140625" style="101" customWidth="1"/>
    <col min="4093" max="4093" width="10.140625" style="101"/>
    <col min="4094" max="4094" width="14.42578125" style="101" bestFit="1" customWidth="1"/>
    <col min="4095" max="4328" width="10.140625" style="101"/>
    <col min="4329" max="4329" width="3" style="101" customWidth="1"/>
    <col min="4330" max="4330" width="53" style="101" customWidth="1"/>
    <col min="4331" max="4331" width="0.7109375" style="101" customWidth="1"/>
    <col min="4332" max="4332" width="9.42578125" style="101" customWidth="1"/>
    <col min="4333" max="4333" width="0.7109375" style="101" customWidth="1"/>
    <col min="4334" max="4334" width="15.140625" style="101" customWidth="1"/>
    <col min="4335" max="4335" width="1.42578125" style="101" customWidth="1"/>
    <col min="4336" max="4336" width="18" style="101" customWidth="1"/>
    <col min="4337" max="4337" width="1.42578125" style="101" customWidth="1"/>
    <col min="4338" max="4338" width="15.42578125" style="101" customWidth="1"/>
    <col min="4339" max="4339" width="0.85546875" style="101" customWidth="1"/>
    <col min="4340" max="4340" width="16.42578125" style="101" customWidth="1"/>
    <col min="4341" max="4341" width="1.42578125" style="101" customWidth="1"/>
    <col min="4342" max="4342" width="16.42578125" style="101" customWidth="1"/>
    <col min="4343" max="4343" width="1.28515625" style="101" customWidth="1"/>
    <col min="4344" max="4344" width="15.7109375" style="101" customWidth="1"/>
    <col min="4345" max="4345" width="1.28515625" style="101" customWidth="1"/>
    <col min="4346" max="4346" width="14.140625" style="101" bestFit="1" customWidth="1"/>
    <col min="4347" max="4347" width="1" style="101" customWidth="1"/>
    <col min="4348" max="4348" width="16.140625" style="101" customWidth="1"/>
    <col min="4349" max="4349" width="10.140625" style="101"/>
    <col min="4350" max="4350" width="14.42578125" style="101" bestFit="1" customWidth="1"/>
    <col min="4351" max="4584" width="10.140625" style="101"/>
    <col min="4585" max="4585" width="3" style="101" customWidth="1"/>
    <col min="4586" max="4586" width="53" style="101" customWidth="1"/>
    <col min="4587" max="4587" width="0.7109375" style="101" customWidth="1"/>
    <col min="4588" max="4588" width="9.42578125" style="101" customWidth="1"/>
    <col min="4589" max="4589" width="0.7109375" style="101" customWidth="1"/>
    <col min="4590" max="4590" width="15.140625" style="101" customWidth="1"/>
    <col min="4591" max="4591" width="1.42578125" style="101" customWidth="1"/>
    <col min="4592" max="4592" width="18" style="101" customWidth="1"/>
    <col min="4593" max="4593" width="1.42578125" style="101" customWidth="1"/>
    <col min="4594" max="4594" width="15.42578125" style="101" customWidth="1"/>
    <col min="4595" max="4595" width="0.85546875" style="101" customWidth="1"/>
    <col min="4596" max="4596" width="16.42578125" style="101" customWidth="1"/>
    <col min="4597" max="4597" width="1.42578125" style="101" customWidth="1"/>
    <col min="4598" max="4598" width="16.42578125" style="101" customWidth="1"/>
    <col min="4599" max="4599" width="1.28515625" style="101" customWidth="1"/>
    <col min="4600" max="4600" width="15.7109375" style="101" customWidth="1"/>
    <col min="4601" max="4601" width="1.28515625" style="101" customWidth="1"/>
    <col min="4602" max="4602" width="14.140625" style="101" bestFit="1" customWidth="1"/>
    <col min="4603" max="4603" width="1" style="101" customWidth="1"/>
    <col min="4604" max="4604" width="16.140625" style="101" customWidth="1"/>
    <col min="4605" max="4605" width="10.140625" style="101"/>
    <col min="4606" max="4606" width="14.42578125" style="101" bestFit="1" customWidth="1"/>
    <col min="4607" max="4840" width="10.140625" style="101"/>
    <col min="4841" max="4841" width="3" style="101" customWidth="1"/>
    <col min="4842" max="4842" width="53" style="101" customWidth="1"/>
    <col min="4843" max="4843" width="0.7109375" style="101" customWidth="1"/>
    <col min="4844" max="4844" width="9.42578125" style="101" customWidth="1"/>
    <col min="4845" max="4845" width="0.7109375" style="101" customWidth="1"/>
    <col min="4846" max="4846" width="15.140625" style="101" customWidth="1"/>
    <col min="4847" max="4847" width="1.42578125" style="101" customWidth="1"/>
    <col min="4848" max="4848" width="18" style="101" customWidth="1"/>
    <col min="4849" max="4849" width="1.42578125" style="101" customWidth="1"/>
    <col min="4850" max="4850" width="15.42578125" style="101" customWidth="1"/>
    <col min="4851" max="4851" width="0.85546875" style="101" customWidth="1"/>
    <col min="4852" max="4852" width="16.42578125" style="101" customWidth="1"/>
    <col min="4853" max="4853" width="1.42578125" style="101" customWidth="1"/>
    <col min="4854" max="4854" width="16.42578125" style="101" customWidth="1"/>
    <col min="4855" max="4855" width="1.28515625" style="101" customWidth="1"/>
    <col min="4856" max="4856" width="15.7109375" style="101" customWidth="1"/>
    <col min="4857" max="4857" width="1.28515625" style="101" customWidth="1"/>
    <col min="4858" max="4858" width="14.140625" style="101" bestFit="1" customWidth="1"/>
    <col min="4859" max="4859" width="1" style="101" customWidth="1"/>
    <col min="4860" max="4860" width="16.140625" style="101" customWidth="1"/>
    <col min="4861" max="4861" width="10.140625" style="101"/>
    <col min="4862" max="4862" width="14.42578125" style="101" bestFit="1" customWidth="1"/>
    <col min="4863" max="5096" width="10.140625" style="101"/>
    <col min="5097" max="5097" width="3" style="101" customWidth="1"/>
    <col min="5098" max="5098" width="53" style="101" customWidth="1"/>
    <col min="5099" max="5099" width="0.7109375" style="101" customWidth="1"/>
    <col min="5100" max="5100" width="9.42578125" style="101" customWidth="1"/>
    <col min="5101" max="5101" width="0.7109375" style="101" customWidth="1"/>
    <col min="5102" max="5102" width="15.140625" style="101" customWidth="1"/>
    <col min="5103" max="5103" width="1.42578125" style="101" customWidth="1"/>
    <col min="5104" max="5104" width="18" style="101" customWidth="1"/>
    <col min="5105" max="5105" width="1.42578125" style="101" customWidth="1"/>
    <col min="5106" max="5106" width="15.42578125" style="101" customWidth="1"/>
    <col min="5107" max="5107" width="0.85546875" style="101" customWidth="1"/>
    <col min="5108" max="5108" width="16.42578125" style="101" customWidth="1"/>
    <col min="5109" max="5109" width="1.42578125" style="101" customWidth="1"/>
    <col min="5110" max="5110" width="16.42578125" style="101" customWidth="1"/>
    <col min="5111" max="5111" width="1.28515625" style="101" customWidth="1"/>
    <col min="5112" max="5112" width="15.7109375" style="101" customWidth="1"/>
    <col min="5113" max="5113" width="1.28515625" style="101" customWidth="1"/>
    <col min="5114" max="5114" width="14.140625" style="101" bestFit="1" customWidth="1"/>
    <col min="5115" max="5115" width="1" style="101" customWidth="1"/>
    <col min="5116" max="5116" width="16.140625" style="101" customWidth="1"/>
    <col min="5117" max="5117" width="10.140625" style="101"/>
    <col min="5118" max="5118" width="14.42578125" style="101" bestFit="1" customWidth="1"/>
    <col min="5119" max="5352" width="10.140625" style="101"/>
    <col min="5353" max="5353" width="3" style="101" customWidth="1"/>
    <col min="5354" max="5354" width="53" style="101" customWidth="1"/>
    <col min="5355" max="5355" width="0.7109375" style="101" customWidth="1"/>
    <col min="5356" max="5356" width="9.42578125" style="101" customWidth="1"/>
    <col min="5357" max="5357" width="0.7109375" style="101" customWidth="1"/>
    <col min="5358" max="5358" width="15.140625" style="101" customWidth="1"/>
    <col min="5359" max="5359" width="1.42578125" style="101" customWidth="1"/>
    <col min="5360" max="5360" width="18" style="101" customWidth="1"/>
    <col min="5361" max="5361" width="1.42578125" style="101" customWidth="1"/>
    <col min="5362" max="5362" width="15.42578125" style="101" customWidth="1"/>
    <col min="5363" max="5363" width="0.85546875" style="101" customWidth="1"/>
    <col min="5364" max="5364" width="16.42578125" style="101" customWidth="1"/>
    <col min="5365" max="5365" width="1.42578125" style="101" customWidth="1"/>
    <col min="5366" max="5366" width="16.42578125" style="101" customWidth="1"/>
    <col min="5367" max="5367" width="1.28515625" style="101" customWidth="1"/>
    <col min="5368" max="5368" width="15.7109375" style="101" customWidth="1"/>
    <col min="5369" max="5369" width="1.28515625" style="101" customWidth="1"/>
    <col min="5370" max="5370" width="14.140625" style="101" bestFit="1" customWidth="1"/>
    <col min="5371" max="5371" width="1" style="101" customWidth="1"/>
    <col min="5372" max="5372" width="16.140625" style="101" customWidth="1"/>
    <col min="5373" max="5373" width="10.140625" style="101"/>
    <col min="5374" max="5374" width="14.42578125" style="101" bestFit="1" customWidth="1"/>
    <col min="5375" max="5608" width="10.140625" style="101"/>
    <col min="5609" max="5609" width="3" style="101" customWidth="1"/>
    <col min="5610" max="5610" width="53" style="101" customWidth="1"/>
    <col min="5611" max="5611" width="0.7109375" style="101" customWidth="1"/>
    <col min="5612" max="5612" width="9.42578125" style="101" customWidth="1"/>
    <col min="5613" max="5613" width="0.7109375" style="101" customWidth="1"/>
    <col min="5614" max="5614" width="15.140625" style="101" customWidth="1"/>
    <col min="5615" max="5615" width="1.42578125" style="101" customWidth="1"/>
    <col min="5616" max="5616" width="18" style="101" customWidth="1"/>
    <col min="5617" max="5617" width="1.42578125" style="101" customWidth="1"/>
    <col min="5618" max="5618" width="15.42578125" style="101" customWidth="1"/>
    <col min="5619" max="5619" width="0.85546875" style="101" customWidth="1"/>
    <col min="5620" max="5620" width="16.42578125" style="101" customWidth="1"/>
    <col min="5621" max="5621" width="1.42578125" style="101" customWidth="1"/>
    <col min="5622" max="5622" width="16.42578125" style="101" customWidth="1"/>
    <col min="5623" max="5623" width="1.28515625" style="101" customWidth="1"/>
    <col min="5624" max="5624" width="15.7109375" style="101" customWidth="1"/>
    <col min="5625" max="5625" width="1.28515625" style="101" customWidth="1"/>
    <col min="5626" max="5626" width="14.140625" style="101" bestFit="1" customWidth="1"/>
    <col min="5627" max="5627" width="1" style="101" customWidth="1"/>
    <col min="5628" max="5628" width="16.140625" style="101" customWidth="1"/>
    <col min="5629" max="5629" width="10.140625" style="101"/>
    <col min="5630" max="5630" width="14.42578125" style="101" bestFit="1" customWidth="1"/>
    <col min="5631" max="5864" width="10.140625" style="101"/>
    <col min="5865" max="5865" width="3" style="101" customWidth="1"/>
    <col min="5866" max="5866" width="53" style="101" customWidth="1"/>
    <col min="5867" max="5867" width="0.7109375" style="101" customWidth="1"/>
    <col min="5868" max="5868" width="9.42578125" style="101" customWidth="1"/>
    <col min="5869" max="5869" width="0.7109375" style="101" customWidth="1"/>
    <col min="5870" max="5870" width="15.140625" style="101" customWidth="1"/>
    <col min="5871" max="5871" width="1.42578125" style="101" customWidth="1"/>
    <col min="5872" max="5872" width="18" style="101" customWidth="1"/>
    <col min="5873" max="5873" width="1.42578125" style="101" customWidth="1"/>
    <col min="5874" max="5874" width="15.42578125" style="101" customWidth="1"/>
    <col min="5875" max="5875" width="0.85546875" style="101" customWidth="1"/>
    <col min="5876" max="5876" width="16.42578125" style="101" customWidth="1"/>
    <col min="5877" max="5877" width="1.42578125" style="101" customWidth="1"/>
    <col min="5878" max="5878" width="16.42578125" style="101" customWidth="1"/>
    <col min="5879" max="5879" width="1.28515625" style="101" customWidth="1"/>
    <col min="5880" max="5880" width="15.7109375" style="101" customWidth="1"/>
    <col min="5881" max="5881" width="1.28515625" style="101" customWidth="1"/>
    <col min="5882" max="5882" width="14.140625" style="101" bestFit="1" customWidth="1"/>
    <col min="5883" max="5883" width="1" style="101" customWidth="1"/>
    <col min="5884" max="5884" width="16.140625" style="101" customWidth="1"/>
    <col min="5885" max="5885" width="10.140625" style="101"/>
    <col min="5886" max="5886" width="14.42578125" style="101" bestFit="1" customWidth="1"/>
    <col min="5887" max="6120" width="10.140625" style="101"/>
    <col min="6121" max="6121" width="3" style="101" customWidth="1"/>
    <col min="6122" max="6122" width="53" style="101" customWidth="1"/>
    <col min="6123" max="6123" width="0.7109375" style="101" customWidth="1"/>
    <col min="6124" max="6124" width="9.42578125" style="101" customWidth="1"/>
    <col min="6125" max="6125" width="0.7109375" style="101" customWidth="1"/>
    <col min="6126" max="6126" width="15.140625" style="101" customWidth="1"/>
    <col min="6127" max="6127" width="1.42578125" style="101" customWidth="1"/>
    <col min="6128" max="6128" width="18" style="101" customWidth="1"/>
    <col min="6129" max="6129" width="1.42578125" style="101" customWidth="1"/>
    <col min="6130" max="6130" width="15.42578125" style="101" customWidth="1"/>
    <col min="6131" max="6131" width="0.85546875" style="101" customWidth="1"/>
    <col min="6132" max="6132" width="16.42578125" style="101" customWidth="1"/>
    <col min="6133" max="6133" width="1.42578125" style="101" customWidth="1"/>
    <col min="6134" max="6134" width="16.42578125" style="101" customWidth="1"/>
    <col min="6135" max="6135" width="1.28515625" style="101" customWidth="1"/>
    <col min="6136" max="6136" width="15.7109375" style="101" customWidth="1"/>
    <col min="6137" max="6137" width="1.28515625" style="101" customWidth="1"/>
    <col min="6138" max="6138" width="14.140625" style="101" bestFit="1" customWidth="1"/>
    <col min="6139" max="6139" width="1" style="101" customWidth="1"/>
    <col min="6140" max="6140" width="16.140625" style="101" customWidth="1"/>
    <col min="6141" max="6141" width="10.140625" style="101"/>
    <col min="6142" max="6142" width="14.42578125" style="101" bestFit="1" customWidth="1"/>
    <col min="6143" max="6376" width="10.140625" style="101"/>
    <col min="6377" max="6377" width="3" style="101" customWidth="1"/>
    <col min="6378" max="6378" width="53" style="101" customWidth="1"/>
    <col min="6379" max="6379" width="0.7109375" style="101" customWidth="1"/>
    <col min="6380" max="6380" width="9.42578125" style="101" customWidth="1"/>
    <col min="6381" max="6381" width="0.7109375" style="101" customWidth="1"/>
    <col min="6382" max="6382" width="15.140625" style="101" customWidth="1"/>
    <col min="6383" max="6383" width="1.42578125" style="101" customWidth="1"/>
    <col min="6384" max="6384" width="18" style="101" customWidth="1"/>
    <col min="6385" max="6385" width="1.42578125" style="101" customWidth="1"/>
    <col min="6386" max="6386" width="15.42578125" style="101" customWidth="1"/>
    <col min="6387" max="6387" width="0.85546875" style="101" customWidth="1"/>
    <col min="6388" max="6388" width="16.42578125" style="101" customWidth="1"/>
    <col min="6389" max="6389" width="1.42578125" style="101" customWidth="1"/>
    <col min="6390" max="6390" width="16.42578125" style="101" customWidth="1"/>
    <col min="6391" max="6391" width="1.28515625" style="101" customWidth="1"/>
    <col min="6392" max="6392" width="15.7109375" style="101" customWidth="1"/>
    <col min="6393" max="6393" width="1.28515625" style="101" customWidth="1"/>
    <col min="6394" max="6394" width="14.140625" style="101" bestFit="1" customWidth="1"/>
    <col min="6395" max="6395" width="1" style="101" customWidth="1"/>
    <col min="6396" max="6396" width="16.140625" style="101" customWidth="1"/>
    <col min="6397" max="6397" width="10.140625" style="101"/>
    <col min="6398" max="6398" width="14.42578125" style="101" bestFit="1" customWidth="1"/>
    <col min="6399" max="6632" width="10.140625" style="101"/>
    <col min="6633" max="6633" width="3" style="101" customWidth="1"/>
    <col min="6634" max="6634" width="53" style="101" customWidth="1"/>
    <col min="6635" max="6635" width="0.7109375" style="101" customWidth="1"/>
    <col min="6636" max="6636" width="9.42578125" style="101" customWidth="1"/>
    <col min="6637" max="6637" width="0.7109375" style="101" customWidth="1"/>
    <col min="6638" max="6638" width="15.140625" style="101" customWidth="1"/>
    <col min="6639" max="6639" width="1.42578125" style="101" customWidth="1"/>
    <col min="6640" max="6640" width="18" style="101" customWidth="1"/>
    <col min="6641" max="6641" width="1.42578125" style="101" customWidth="1"/>
    <col min="6642" max="6642" width="15.42578125" style="101" customWidth="1"/>
    <col min="6643" max="6643" width="0.85546875" style="101" customWidth="1"/>
    <col min="6644" max="6644" width="16.42578125" style="101" customWidth="1"/>
    <col min="6645" max="6645" width="1.42578125" style="101" customWidth="1"/>
    <col min="6646" max="6646" width="16.42578125" style="101" customWidth="1"/>
    <col min="6647" max="6647" width="1.28515625" style="101" customWidth="1"/>
    <col min="6648" max="6648" width="15.7109375" style="101" customWidth="1"/>
    <col min="6649" max="6649" width="1.28515625" style="101" customWidth="1"/>
    <col min="6650" max="6650" width="14.140625" style="101" bestFit="1" customWidth="1"/>
    <col min="6651" max="6651" width="1" style="101" customWidth="1"/>
    <col min="6652" max="6652" width="16.140625" style="101" customWidth="1"/>
    <col min="6653" max="6653" width="10.140625" style="101"/>
    <col min="6654" max="6654" width="14.42578125" style="101" bestFit="1" customWidth="1"/>
    <col min="6655" max="6888" width="10.140625" style="101"/>
    <col min="6889" max="6889" width="3" style="101" customWidth="1"/>
    <col min="6890" max="6890" width="53" style="101" customWidth="1"/>
    <col min="6891" max="6891" width="0.7109375" style="101" customWidth="1"/>
    <col min="6892" max="6892" width="9.42578125" style="101" customWidth="1"/>
    <col min="6893" max="6893" width="0.7109375" style="101" customWidth="1"/>
    <col min="6894" max="6894" width="15.140625" style="101" customWidth="1"/>
    <col min="6895" max="6895" width="1.42578125" style="101" customWidth="1"/>
    <col min="6896" max="6896" width="18" style="101" customWidth="1"/>
    <col min="6897" max="6897" width="1.42578125" style="101" customWidth="1"/>
    <col min="6898" max="6898" width="15.42578125" style="101" customWidth="1"/>
    <col min="6899" max="6899" width="0.85546875" style="101" customWidth="1"/>
    <col min="6900" max="6900" width="16.42578125" style="101" customWidth="1"/>
    <col min="6901" max="6901" width="1.42578125" style="101" customWidth="1"/>
    <col min="6902" max="6902" width="16.42578125" style="101" customWidth="1"/>
    <col min="6903" max="6903" width="1.28515625" style="101" customWidth="1"/>
    <col min="6904" max="6904" width="15.7109375" style="101" customWidth="1"/>
    <col min="6905" max="6905" width="1.28515625" style="101" customWidth="1"/>
    <col min="6906" max="6906" width="14.140625" style="101" bestFit="1" customWidth="1"/>
    <col min="6907" max="6907" width="1" style="101" customWidth="1"/>
    <col min="6908" max="6908" width="16.140625" style="101" customWidth="1"/>
    <col min="6909" max="6909" width="10.140625" style="101"/>
    <col min="6910" max="6910" width="14.42578125" style="101" bestFit="1" customWidth="1"/>
    <col min="6911" max="7144" width="10.140625" style="101"/>
    <col min="7145" max="7145" width="3" style="101" customWidth="1"/>
    <col min="7146" max="7146" width="53" style="101" customWidth="1"/>
    <col min="7147" max="7147" width="0.7109375" style="101" customWidth="1"/>
    <col min="7148" max="7148" width="9.42578125" style="101" customWidth="1"/>
    <col min="7149" max="7149" width="0.7109375" style="101" customWidth="1"/>
    <col min="7150" max="7150" width="15.140625" style="101" customWidth="1"/>
    <col min="7151" max="7151" width="1.42578125" style="101" customWidth="1"/>
    <col min="7152" max="7152" width="18" style="101" customWidth="1"/>
    <col min="7153" max="7153" width="1.42578125" style="101" customWidth="1"/>
    <col min="7154" max="7154" width="15.42578125" style="101" customWidth="1"/>
    <col min="7155" max="7155" width="0.85546875" style="101" customWidth="1"/>
    <col min="7156" max="7156" width="16.42578125" style="101" customWidth="1"/>
    <col min="7157" max="7157" width="1.42578125" style="101" customWidth="1"/>
    <col min="7158" max="7158" width="16.42578125" style="101" customWidth="1"/>
    <col min="7159" max="7159" width="1.28515625" style="101" customWidth="1"/>
    <col min="7160" max="7160" width="15.7109375" style="101" customWidth="1"/>
    <col min="7161" max="7161" width="1.28515625" style="101" customWidth="1"/>
    <col min="7162" max="7162" width="14.140625" style="101" bestFit="1" customWidth="1"/>
    <col min="7163" max="7163" width="1" style="101" customWidth="1"/>
    <col min="7164" max="7164" width="16.140625" style="101" customWidth="1"/>
    <col min="7165" max="7165" width="10.140625" style="101"/>
    <col min="7166" max="7166" width="14.42578125" style="101" bestFit="1" customWidth="1"/>
    <col min="7167" max="7400" width="10.140625" style="101"/>
    <col min="7401" max="7401" width="3" style="101" customWidth="1"/>
    <col min="7402" max="7402" width="53" style="101" customWidth="1"/>
    <col min="7403" max="7403" width="0.7109375" style="101" customWidth="1"/>
    <col min="7404" max="7404" width="9.42578125" style="101" customWidth="1"/>
    <col min="7405" max="7405" width="0.7109375" style="101" customWidth="1"/>
    <col min="7406" max="7406" width="15.140625" style="101" customWidth="1"/>
    <col min="7407" max="7407" width="1.42578125" style="101" customWidth="1"/>
    <col min="7408" max="7408" width="18" style="101" customWidth="1"/>
    <col min="7409" max="7409" width="1.42578125" style="101" customWidth="1"/>
    <col min="7410" max="7410" width="15.42578125" style="101" customWidth="1"/>
    <col min="7411" max="7411" width="0.85546875" style="101" customWidth="1"/>
    <col min="7412" max="7412" width="16.42578125" style="101" customWidth="1"/>
    <col min="7413" max="7413" width="1.42578125" style="101" customWidth="1"/>
    <col min="7414" max="7414" width="16.42578125" style="101" customWidth="1"/>
    <col min="7415" max="7415" width="1.28515625" style="101" customWidth="1"/>
    <col min="7416" max="7416" width="15.7109375" style="101" customWidth="1"/>
    <col min="7417" max="7417" width="1.28515625" style="101" customWidth="1"/>
    <col min="7418" max="7418" width="14.140625" style="101" bestFit="1" customWidth="1"/>
    <col min="7419" max="7419" width="1" style="101" customWidth="1"/>
    <col min="7420" max="7420" width="16.140625" style="101" customWidth="1"/>
    <col min="7421" max="7421" width="10.140625" style="101"/>
    <col min="7422" max="7422" width="14.42578125" style="101" bestFit="1" customWidth="1"/>
    <col min="7423" max="7656" width="10.140625" style="101"/>
    <col min="7657" max="7657" width="3" style="101" customWidth="1"/>
    <col min="7658" max="7658" width="53" style="101" customWidth="1"/>
    <col min="7659" max="7659" width="0.7109375" style="101" customWidth="1"/>
    <col min="7660" max="7660" width="9.42578125" style="101" customWidth="1"/>
    <col min="7661" max="7661" width="0.7109375" style="101" customWidth="1"/>
    <col min="7662" max="7662" width="15.140625" style="101" customWidth="1"/>
    <col min="7663" max="7663" width="1.42578125" style="101" customWidth="1"/>
    <col min="7664" max="7664" width="18" style="101" customWidth="1"/>
    <col min="7665" max="7665" width="1.42578125" style="101" customWidth="1"/>
    <col min="7666" max="7666" width="15.42578125" style="101" customWidth="1"/>
    <col min="7667" max="7667" width="0.85546875" style="101" customWidth="1"/>
    <col min="7668" max="7668" width="16.42578125" style="101" customWidth="1"/>
    <col min="7669" max="7669" width="1.42578125" style="101" customWidth="1"/>
    <col min="7670" max="7670" width="16.42578125" style="101" customWidth="1"/>
    <col min="7671" max="7671" width="1.28515625" style="101" customWidth="1"/>
    <col min="7672" max="7672" width="15.7109375" style="101" customWidth="1"/>
    <col min="7673" max="7673" width="1.28515625" style="101" customWidth="1"/>
    <col min="7674" max="7674" width="14.140625" style="101" bestFit="1" customWidth="1"/>
    <col min="7675" max="7675" width="1" style="101" customWidth="1"/>
    <col min="7676" max="7676" width="16.140625" style="101" customWidth="1"/>
    <col min="7677" max="7677" width="10.140625" style="101"/>
    <col min="7678" max="7678" width="14.42578125" style="101" bestFit="1" customWidth="1"/>
    <col min="7679" max="7912" width="10.140625" style="101"/>
    <col min="7913" max="7913" width="3" style="101" customWidth="1"/>
    <col min="7914" max="7914" width="53" style="101" customWidth="1"/>
    <col min="7915" max="7915" width="0.7109375" style="101" customWidth="1"/>
    <col min="7916" max="7916" width="9.42578125" style="101" customWidth="1"/>
    <col min="7917" max="7917" width="0.7109375" style="101" customWidth="1"/>
    <col min="7918" max="7918" width="15.140625" style="101" customWidth="1"/>
    <col min="7919" max="7919" width="1.42578125" style="101" customWidth="1"/>
    <col min="7920" max="7920" width="18" style="101" customWidth="1"/>
    <col min="7921" max="7921" width="1.42578125" style="101" customWidth="1"/>
    <col min="7922" max="7922" width="15.42578125" style="101" customWidth="1"/>
    <col min="7923" max="7923" width="0.85546875" style="101" customWidth="1"/>
    <col min="7924" max="7924" width="16.42578125" style="101" customWidth="1"/>
    <col min="7925" max="7925" width="1.42578125" style="101" customWidth="1"/>
    <col min="7926" max="7926" width="16.42578125" style="101" customWidth="1"/>
    <col min="7927" max="7927" width="1.28515625" style="101" customWidth="1"/>
    <col min="7928" max="7928" width="15.7109375" style="101" customWidth="1"/>
    <col min="7929" max="7929" width="1.28515625" style="101" customWidth="1"/>
    <col min="7930" max="7930" width="14.140625" style="101" bestFit="1" customWidth="1"/>
    <col min="7931" max="7931" width="1" style="101" customWidth="1"/>
    <col min="7932" max="7932" width="16.140625" style="101" customWidth="1"/>
    <col min="7933" max="7933" width="10.140625" style="101"/>
    <col min="7934" max="7934" width="14.42578125" style="101" bestFit="1" customWidth="1"/>
    <col min="7935" max="8168" width="10.140625" style="101"/>
    <col min="8169" max="8169" width="3" style="101" customWidth="1"/>
    <col min="8170" max="8170" width="53" style="101" customWidth="1"/>
    <col min="8171" max="8171" width="0.7109375" style="101" customWidth="1"/>
    <col min="8172" max="8172" width="9.42578125" style="101" customWidth="1"/>
    <col min="8173" max="8173" width="0.7109375" style="101" customWidth="1"/>
    <col min="8174" max="8174" width="15.140625" style="101" customWidth="1"/>
    <col min="8175" max="8175" width="1.42578125" style="101" customWidth="1"/>
    <col min="8176" max="8176" width="18" style="101" customWidth="1"/>
    <col min="8177" max="8177" width="1.42578125" style="101" customWidth="1"/>
    <col min="8178" max="8178" width="15.42578125" style="101" customWidth="1"/>
    <col min="8179" max="8179" width="0.85546875" style="101" customWidth="1"/>
    <col min="8180" max="8180" width="16.42578125" style="101" customWidth="1"/>
    <col min="8181" max="8181" width="1.42578125" style="101" customWidth="1"/>
    <col min="8182" max="8182" width="16.42578125" style="101" customWidth="1"/>
    <col min="8183" max="8183" width="1.28515625" style="101" customWidth="1"/>
    <col min="8184" max="8184" width="15.7109375" style="101" customWidth="1"/>
    <col min="8185" max="8185" width="1.28515625" style="101" customWidth="1"/>
    <col min="8186" max="8186" width="14.140625" style="101" bestFit="1" customWidth="1"/>
    <col min="8187" max="8187" width="1" style="101" customWidth="1"/>
    <col min="8188" max="8188" width="16.140625" style="101" customWidth="1"/>
    <col min="8189" max="8189" width="10.140625" style="101"/>
    <col min="8190" max="8190" width="14.42578125" style="101" bestFit="1" customWidth="1"/>
    <col min="8191" max="8424" width="10.140625" style="101"/>
    <col min="8425" max="8425" width="3" style="101" customWidth="1"/>
    <col min="8426" max="8426" width="53" style="101" customWidth="1"/>
    <col min="8427" max="8427" width="0.7109375" style="101" customWidth="1"/>
    <col min="8428" max="8428" width="9.42578125" style="101" customWidth="1"/>
    <col min="8429" max="8429" width="0.7109375" style="101" customWidth="1"/>
    <col min="8430" max="8430" width="15.140625" style="101" customWidth="1"/>
    <col min="8431" max="8431" width="1.42578125" style="101" customWidth="1"/>
    <col min="8432" max="8432" width="18" style="101" customWidth="1"/>
    <col min="8433" max="8433" width="1.42578125" style="101" customWidth="1"/>
    <col min="8434" max="8434" width="15.42578125" style="101" customWidth="1"/>
    <col min="8435" max="8435" width="0.85546875" style="101" customWidth="1"/>
    <col min="8436" max="8436" width="16.42578125" style="101" customWidth="1"/>
    <col min="8437" max="8437" width="1.42578125" style="101" customWidth="1"/>
    <col min="8438" max="8438" width="16.42578125" style="101" customWidth="1"/>
    <col min="8439" max="8439" width="1.28515625" style="101" customWidth="1"/>
    <col min="8440" max="8440" width="15.7109375" style="101" customWidth="1"/>
    <col min="8441" max="8441" width="1.28515625" style="101" customWidth="1"/>
    <col min="8442" max="8442" width="14.140625" style="101" bestFit="1" customWidth="1"/>
    <col min="8443" max="8443" width="1" style="101" customWidth="1"/>
    <col min="8444" max="8444" width="16.140625" style="101" customWidth="1"/>
    <col min="8445" max="8445" width="10.140625" style="101"/>
    <col min="8446" max="8446" width="14.42578125" style="101" bestFit="1" customWidth="1"/>
    <col min="8447" max="8680" width="10.140625" style="101"/>
    <col min="8681" max="8681" width="3" style="101" customWidth="1"/>
    <col min="8682" max="8682" width="53" style="101" customWidth="1"/>
    <col min="8683" max="8683" width="0.7109375" style="101" customWidth="1"/>
    <col min="8684" max="8684" width="9.42578125" style="101" customWidth="1"/>
    <col min="8685" max="8685" width="0.7109375" style="101" customWidth="1"/>
    <col min="8686" max="8686" width="15.140625" style="101" customWidth="1"/>
    <col min="8687" max="8687" width="1.42578125" style="101" customWidth="1"/>
    <col min="8688" max="8688" width="18" style="101" customWidth="1"/>
    <col min="8689" max="8689" width="1.42578125" style="101" customWidth="1"/>
    <col min="8690" max="8690" width="15.42578125" style="101" customWidth="1"/>
    <col min="8691" max="8691" width="0.85546875" style="101" customWidth="1"/>
    <col min="8692" max="8692" width="16.42578125" style="101" customWidth="1"/>
    <col min="8693" max="8693" width="1.42578125" style="101" customWidth="1"/>
    <col min="8694" max="8694" width="16.42578125" style="101" customWidth="1"/>
    <col min="8695" max="8695" width="1.28515625" style="101" customWidth="1"/>
    <col min="8696" max="8696" width="15.7109375" style="101" customWidth="1"/>
    <col min="8697" max="8697" width="1.28515625" style="101" customWidth="1"/>
    <col min="8698" max="8698" width="14.140625" style="101" bestFit="1" customWidth="1"/>
    <col min="8699" max="8699" width="1" style="101" customWidth="1"/>
    <col min="8700" max="8700" width="16.140625" style="101" customWidth="1"/>
    <col min="8701" max="8701" width="10.140625" style="101"/>
    <col min="8702" max="8702" width="14.42578125" style="101" bestFit="1" customWidth="1"/>
    <col min="8703" max="8936" width="10.140625" style="101"/>
    <col min="8937" max="8937" width="3" style="101" customWidth="1"/>
    <col min="8938" max="8938" width="53" style="101" customWidth="1"/>
    <col min="8939" max="8939" width="0.7109375" style="101" customWidth="1"/>
    <col min="8940" max="8940" width="9.42578125" style="101" customWidth="1"/>
    <col min="8941" max="8941" width="0.7109375" style="101" customWidth="1"/>
    <col min="8942" max="8942" width="15.140625" style="101" customWidth="1"/>
    <col min="8943" max="8943" width="1.42578125" style="101" customWidth="1"/>
    <col min="8944" max="8944" width="18" style="101" customWidth="1"/>
    <col min="8945" max="8945" width="1.42578125" style="101" customWidth="1"/>
    <col min="8946" max="8946" width="15.42578125" style="101" customWidth="1"/>
    <col min="8947" max="8947" width="0.85546875" style="101" customWidth="1"/>
    <col min="8948" max="8948" width="16.42578125" style="101" customWidth="1"/>
    <col min="8949" max="8949" width="1.42578125" style="101" customWidth="1"/>
    <col min="8950" max="8950" width="16.42578125" style="101" customWidth="1"/>
    <col min="8951" max="8951" width="1.28515625" style="101" customWidth="1"/>
    <col min="8952" max="8952" width="15.7109375" style="101" customWidth="1"/>
    <col min="8953" max="8953" width="1.28515625" style="101" customWidth="1"/>
    <col min="8954" max="8954" width="14.140625" style="101" bestFit="1" customWidth="1"/>
    <col min="8955" max="8955" width="1" style="101" customWidth="1"/>
    <col min="8956" max="8956" width="16.140625" style="101" customWidth="1"/>
    <col min="8957" max="8957" width="10.140625" style="101"/>
    <col min="8958" max="8958" width="14.42578125" style="101" bestFit="1" customWidth="1"/>
    <col min="8959" max="9192" width="10.140625" style="101"/>
    <col min="9193" max="9193" width="3" style="101" customWidth="1"/>
    <col min="9194" max="9194" width="53" style="101" customWidth="1"/>
    <col min="9195" max="9195" width="0.7109375" style="101" customWidth="1"/>
    <col min="9196" max="9196" width="9.42578125" style="101" customWidth="1"/>
    <col min="9197" max="9197" width="0.7109375" style="101" customWidth="1"/>
    <col min="9198" max="9198" width="15.140625" style="101" customWidth="1"/>
    <col min="9199" max="9199" width="1.42578125" style="101" customWidth="1"/>
    <col min="9200" max="9200" width="18" style="101" customWidth="1"/>
    <col min="9201" max="9201" width="1.42578125" style="101" customWidth="1"/>
    <col min="9202" max="9202" width="15.42578125" style="101" customWidth="1"/>
    <col min="9203" max="9203" width="0.85546875" style="101" customWidth="1"/>
    <col min="9204" max="9204" width="16.42578125" style="101" customWidth="1"/>
    <col min="9205" max="9205" width="1.42578125" style="101" customWidth="1"/>
    <col min="9206" max="9206" width="16.42578125" style="101" customWidth="1"/>
    <col min="9207" max="9207" width="1.28515625" style="101" customWidth="1"/>
    <col min="9208" max="9208" width="15.7109375" style="101" customWidth="1"/>
    <col min="9209" max="9209" width="1.28515625" style="101" customWidth="1"/>
    <col min="9210" max="9210" width="14.140625" style="101" bestFit="1" customWidth="1"/>
    <col min="9211" max="9211" width="1" style="101" customWidth="1"/>
    <col min="9212" max="9212" width="16.140625" style="101" customWidth="1"/>
    <col min="9213" max="9213" width="10.140625" style="101"/>
    <col min="9214" max="9214" width="14.42578125" style="101" bestFit="1" customWidth="1"/>
    <col min="9215" max="9448" width="10.140625" style="101"/>
    <col min="9449" max="9449" width="3" style="101" customWidth="1"/>
    <col min="9450" max="9450" width="53" style="101" customWidth="1"/>
    <col min="9451" max="9451" width="0.7109375" style="101" customWidth="1"/>
    <col min="9452" max="9452" width="9.42578125" style="101" customWidth="1"/>
    <col min="9453" max="9453" width="0.7109375" style="101" customWidth="1"/>
    <col min="9454" max="9454" width="15.140625" style="101" customWidth="1"/>
    <col min="9455" max="9455" width="1.42578125" style="101" customWidth="1"/>
    <col min="9456" max="9456" width="18" style="101" customWidth="1"/>
    <col min="9457" max="9457" width="1.42578125" style="101" customWidth="1"/>
    <col min="9458" max="9458" width="15.42578125" style="101" customWidth="1"/>
    <col min="9459" max="9459" width="0.85546875" style="101" customWidth="1"/>
    <col min="9460" max="9460" width="16.42578125" style="101" customWidth="1"/>
    <col min="9461" max="9461" width="1.42578125" style="101" customWidth="1"/>
    <col min="9462" max="9462" width="16.42578125" style="101" customWidth="1"/>
    <col min="9463" max="9463" width="1.28515625" style="101" customWidth="1"/>
    <col min="9464" max="9464" width="15.7109375" style="101" customWidth="1"/>
    <col min="9465" max="9465" width="1.28515625" style="101" customWidth="1"/>
    <col min="9466" max="9466" width="14.140625" style="101" bestFit="1" customWidth="1"/>
    <col min="9467" max="9467" width="1" style="101" customWidth="1"/>
    <col min="9468" max="9468" width="16.140625" style="101" customWidth="1"/>
    <col min="9469" max="9469" width="10.140625" style="101"/>
    <col min="9470" max="9470" width="14.42578125" style="101" bestFit="1" customWidth="1"/>
    <col min="9471" max="9704" width="10.140625" style="101"/>
    <col min="9705" max="9705" width="3" style="101" customWidth="1"/>
    <col min="9706" max="9706" width="53" style="101" customWidth="1"/>
    <col min="9707" max="9707" width="0.7109375" style="101" customWidth="1"/>
    <col min="9708" max="9708" width="9.42578125" style="101" customWidth="1"/>
    <col min="9709" max="9709" width="0.7109375" style="101" customWidth="1"/>
    <col min="9710" max="9710" width="15.140625" style="101" customWidth="1"/>
    <col min="9711" max="9711" width="1.42578125" style="101" customWidth="1"/>
    <col min="9712" max="9712" width="18" style="101" customWidth="1"/>
    <col min="9713" max="9713" width="1.42578125" style="101" customWidth="1"/>
    <col min="9714" max="9714" width="15.42578125" style="101" customWidth="1"/>
    <col min="9715" max="9715" width="0.85546875" style="101" customWidth="1"/>
    <col min="9716" max="9716" width="16.42578125" style="101" customWidth="1"/>
    <col min="9717" max="9717" width="1.42578125" style="101" customWidth="1"/>
    <col min="9718" max="9718" width="16.42578125" style="101" customWidth="1"/>
    <col min="9719" max="9719" width="1.28515625" style="101" customWidth="1"/>
    <col min="9720" max="9720" width="15.7109375" style="101" customWidth="1"/>
    <col min="9721" max="9721" width="1.28515625" style="101" customWidth="1"/>
    <col min="9722" max="9722" width="14.140625" style="101" bestFit="1" customWidth="1"/>
    <col min="9723" max="9723" width="1" style="101" customWidth="1"/>
    <col min="9724" max="9724" width="16.140625" style="101" customWidth="1"/>
    <col min="9725" max="9725" width="10.140625" style="101"/>
    <col min="9726" max="9726" width="14.42578125" style="101" bestFit="1" customWidth="1"/>
    <col min="9727" max="9960" width="10.140625" style="101"/>
    <col min="9961" max="9961" width="3" style="101" customWidth="1"/>
    <col min="9962" max="9962" width="53" style="101" customWidth="1"/>
    <col min="9963" max="9963" width="0.7109375" style="101" customWidth="1"/>
    <col min="9964" max="9964" width="9.42578125" style="101" customWidth="1"/>
    <col min="9965" max="9965" width="0.7109375" style="101" customWidth="1"/>
    <col min="9966" max="9966" width="15.140625" style="101" customWidth="1"/>
    <col min="9967" max="9967" width="1.42578125" style="101" customWidth="1"/>
    <col min="9968" max="9968" width="18" style="101" customWidth="1"/>
    <col min="9969" max="9969" width="1.42578125" style="101" customWidth="1"/>
    <col min="9970" max="9970" width="15.42578125" style="101" customWidth="1"/>
    <col min="9971" max="9971" width="0.85546875" style="101" customWidth="1"/>
    <col min="9972" max="9972" width="16.42578125" style="101" customWidth="1"/>
    <col min="9973" max="9973" width="1.42578125" style="101" customWidth="1"/>
    <col min="9974" max="9974" width="16.42578125" style="101" customWidth="1"/>
    <col min="9975" max="9975" width="1.28515625" style="101" customWidth="1"/>
    <col min="9976" max="9976" width="15.7109375" style="101" customWidth="1"/>
    <col min="9977" max="9977" width="1.28515625" style="101" customWidth="1"/>
    <col min="9978" max="9978" width="14.140625" style="101" bestFit="1" customWidth="1"/>
    <col min="9979" max="9979" width="1" style="101" customWidth="1"/>
    <col min="9980" max="9980" width="16.140625" style="101" customWidth="1"/>
    <col min="9981" max="9981" width="10.140625" style="101"/>
    <col min="9982" max="9982" width="14.42578125" style="101" bestFit="1" customWidth="1"/>
    <col min="9983" max="10216" width="10.140625" style="101"/>
    <col min="10217" max="10217" width="3" style="101" customWidth="1"/>
    <col min="10218" max="10218" width="53" style="101" customWidth="1"/>
    <col min="10219" max="10219" width="0.7109375" style="101" customWidth="1"/>
    <col min="10220" max="10220" width="9.42578125" style="101" customWidth="1"/>
    <col min="10221" max="10221" width="0.7109375" style="101" customWidth="1"/>
    <col min="10222" max="10222" width="15.140625" style="101" customWidth="1"/>
    <col min="10223" max="10223" width="1.42578125" style="101" customWidth="1"/>
    <col min="10224" max="10224" width="18" style="101" customWidth="1"/>
    <col min="10225" max="10225" width="1.42578125" style="101" customWidth="1"/>
    <col min="10226" max="10226" width="15.42578125" style="101" customWidth="1"/>
    <col min="10227" max="10227" width="0.85546875" style="101" customWidth="1"/>
    <col min="10228" max="10228" width="16.42578125" style="101" customWidth="1"/>
    <col min="10229" max="10229" width="1.42578125" style="101" customWidth="1"/>
    <col min="10230" max="10230" width="16.42578125" style="101" customWidth="1"/>
    <col min="10231" max="10231" width="1.28515625" style="101" customWidth="1"/>
    <col min="10232" max="10232" width="15.7109375" style="101" customWidth="1"/>
    <col min="10233" max="10233" width="1.28515625" style="101" customWidth="1"/>
    <col min="10234" max="10234" width="14.140625" style="101" bestFit="1" customWidth="1"/>
    <col min="10235" max="10235" width="1" style="101" customWidth="1"/>
    <col min="10236" max="10236" width="16.140625" style="101" customWidth="1"/>
    <col min="10237" max="10237" width="10.140625" style="101"/>
    <col min="10238" max="10238" width="14.42578125" style="101" bestFit="1" customWidth="1"/>
    <col min="10239" max="10472" width="10.140625" style="101"/>
    <col min="10473" max="10473" width="3" style="101" customWidth="1"/>
    <col min="10474" max="10474" width="53" style="101" customWidth="1"/>
    <col min="10475" max="10475" width="0.7109375" style="101" customWidth="1"/>
    <col min="10476" max="10476" width="9.42578125" style="101" customWidth="1"/>
    <col min="10477" max="10477" width="0.7109375" style="101" customWidth="1"/>
    <col min="10478" max="10478" width="15.140625" style="101" customWidth="1"/>
    <col min="10479" max="10479" width="1.42578125" style="101" customWidth="1"/>
    <col min="10480" max="10480" width="18" style="101" customWidth="1"/>
    <col min="10481" max="10481" width="1.42578125" style="101" customWidth="1"/>
    <col min="10482" max="10482" width="15.42578125" style="101" customWidth="1"/>
    <col min="10483" max="10483" width="0.85546875" style="101" customWidth="1"/>
    <col min="10484" max="10484" width="16.42578125" style="101" customWidth="1"/>
    <col min="10485" max="10485" width="1.42578125" style="101" customWidth="1"/>
    <col min="10486" max="10486" width="16.42578125" style="101" customWidth="1"/>
    <col min="10487" max="10487" width="1.28515625" style="101" customWidth="1"/>
    <col min="10488" max="10488" width="15.7109375" style="101" customWidth="1"/>
    <col min="10489" max="10489" width="1.28515625" style="101" customWidth="1"/>
    <col min="10490" max="10490" width="14.140625" style="101" bestFit="1" customWidth="1"/>
    <col min="10491" max="10491" width="1" style="101" customWidth="1"/>
    <col min="10492" max="10492" width="16.140625" style="101" customWidth="1"/>
    <col min="10493" max="10493" width="10.140625" style="101"/>
    <col min="10494" max="10494" width="14.42578125" style="101" bestFit="1" customWidth="1"/>
    <col min="10495" max="10728" width="10.140625" style="101"/>
    <col min="10729" max="10729" width="3" style="101" customWidth="1"/>
    <col min="10730" max="10730" width="53" style="101" customWidth="1"/>
    <col min="10731" max="10731" width="0.7109375" style="101" customWidth="1"/>
    <col min="10732" max="10732" width="9.42578125" style="101" customWidth="1"/>
    <col min="10733" max="10733" width="0.7109375" style="101" customWidth="1"/>
    <col min="10734" max="10734" width="15.140625" style="101" customWidth="1"/>
    <col min="10735" max="10735" width="1.42578125" style="101" customWidth="1"/>
    <col min="10736" max="10736" width="18" style="101" customWidth="1"/>
    <col min="10737" max="10737" width="1.42578125" style="101" customWidth="1"/>
    <col min="10738" max="10738" width="15.42578125" style="101" customWidth="1"/>
    <col min="10739" max="10739" width="0.85546875" style="101" customWidth="1"/>
    <col min="10740" max="10740" width="16.42578125" style="101" customWidth="1"/>
    <col min="10741" max="10741" width="1.42578125" style="101" customWidth="1"/>
    <col min="10742" max="10742" width="16.42578125" style="101" customWidth="1"/>
    <col min="10743" max="10743" width="1.28515625" style="101" customWidth="1"/>
    <col min="10744" max="10744" width="15.7109375" style="101" customWidth="1"/>
    <col min="10745" max="10745" width="1.28515625" style="101" customWidth="1"/>
    <col min="10746" max="10746" width="14.140625" style="101" bestFit="1" customWidth="1"/>
    <col min="10747" max="10747" width="1" style="101" customWidth="1"/>
    <col min="10748" max="10748" width="16.140625" style="101" customWidth="1"/>
    <col min="10749" max="10749" width="10.140625" style="101"/>
    <col min="10750" max="10750" width="14.42578125" style="101" bestFit="1" customWidth="1"/>
    <col min="10751" max="10984" width="10.140625" style="101"/>
    <col min="10985" max="10985" width="3" style="101" customWidth="1"/>
    <col min="10986" max="10986" width="53" style="101" customWidth="1"/>
    <col min="10987" max="10987" width="0.7109375" style="101" customWidth="1"/>
    <col min="10988" max="10988" width="9.42578125" style="101" customWidth="1"/>
    <col min="10989" max="10989" width="0.7109375" style="101" customWidth="1"/>
    <col min="10990" max="10990" width="15.140625" style="101" customWidth="1"/>
    <col min="10991" max="10991" width="1.42578125" style="101" customWidth="1"/>
    <col min="10992" max="10992" width="18" style="101" customWidth="1"/>
    <col min="10993" max="10993" width="1.42578125" style="101" customWidth="1"/>
    <col min="10994" max="10994" width="15.42578125" style="101" customWidth="1"/>
    <col min="10995" max="10995" width="0.85546875" style="101" customWidth="1"/>
    <col min="10996" max="10996" width="16.42578125" style="101" customWidth="1"/>
    <col min="10997" max="10997" width="1.42578125" style="101" customWidth="1"/>
    <col min="10998" max="10998" width="16.42578125" style="101" customWidth="1"/>
    <col min="10999" max="10999" width="1.28515625" style="101" customWidth="1"/>
    <col min="11000" max="11000" width="15.7109375" style="101" customWidth="1"/>
    <col min="11001" max="11001" width="1.28515625" style="101" customWidth="1"/>
    <col min="11002" max="11002" width="14.140625" style="101" bestFit="1" customWidth="1"/>
    <col min="11003" max="11003" width="1" style="101" customWidth="1"/>
    <col min="11004" max="11004" width="16.140625" style="101" customWidth="1"/>
    <col min="11005" max="11005" width="10.140625" style="101"/>
    <col min="11006" max="11006" width="14.42578125" style="101" bestFit="1" customWidth="1"/>
    <col min="11007" max="11240" width="10.140625" style="101"/>
    <col min="11241" max="11241" width="3" style="101" customWidth="1"/>
    <col min="11242" max="11242" width="53" style="101" customWidth="1"/>
    <col min="11243" max="11243" width="0.7109375" style="101" customWidth="1"/>
    <col min="11244" max="11244" width="9.42578125" style="101" customWidth="1"/>
    <col min="11245" max="11245" width="0.7109375" style="101" customWidth="1"/>
    <col min="11246" max="11246" width="15.140625" style="101" customWidth="1"/>
    <col min="11247" max="11247" width="1.42578125" style="101" customWidth="1"/>
    <col min="11248" max="11248" width="18" style="101" customWidth="1"/>
    <col min="11249" max="11249" width="1.42578125" style="101" customWidth="1"/>
    <col min="11250" max="11250" width="15.42578125" style="101" customWidth="1"/>
    <col min="11251" max="11251" width="0.85546875" style="101" customWidth="1"/>
    <col min="11252" max="11252" width="16.42578125" style="101" customWidth="1"/>
    <col min="11253" max="11253" width="1.42578125" style="101" customWidth="1"/>
    <col min="11254" max="11254" width="16.42578125" style="101" customWidth="1"/>
    <col min="11255" max="11255" width="1.28515625" style="101" customWidth="1"/>
    <col min="11256" max="11256" width="15.7109375" style="101" customWidth="1"/>
    <col min="11257" max="11257" width="1.28515625" style="101" customWidth="1"/>
    <col min="11258" max="11258" width="14.140625" style="101" bestFit="1" customWidth="1"/>
    <col min="11259" max="11259" width="1" style="101" customWidth="1"/>
    <col min="11260" max="11260" width="16.140625" style="101" customWidth="1"/>
    <col min="11261" max="11261" width="10.140625" style="101"/>
    <col min="11262" max="11262" width="14.42578125" style="101" bestFit="1" customWidth="1"/>
    <col min="11263" max="11496" width="10.140625" style="101"/>
    <col min="11497" max="11497" width="3" style="101" customWidth="1"/>
    <col min="11498" max="11498" width="53" style="101" customWidth="1"/>
    <col min="11499" max="11499" width="0.7109375" style="101" customWidth="1"/>
    <col min="11500" max="11500" width="9.42578125" style="101" customWidth="1"/>
    <col min="11501" max="11501" width="0.7109375" style="101" customWidth="1"/>
    <col min="11502" max="11502" width="15.140625" style="101" customWidth="1"/>
    <col min="11503" max="11503" width="1.42578125" style="101" customWidth="1"/>
    <col min="11504" max="11504" width="18" style="101" customWidth="1"/>
    <col min="11505" max="11505" width="1.42578125" style="101" customWidth="1"/>
    <col min="11506" max="11506" width="15.42578125" style="101" customWidth="1"/>
    <col min="11507" max="11507" width="0.85546875" style="101" customWidth="1"/>
    <col min="11508" max="11508" width="16.42578125" style="101" customWidth="1"/>
    <col min="11509" max="11509" width="1.42578125" style="101" customWidth="1"/>
    <col min="11510" max="11510" width="16.42578125" style="101" customWidth="1"/>
    <col min="11511" max="11511" width="1.28515625" style="101" customWidth="1"/>
    <col min="11512" max="11512" width="15.7109375" style="101" customWidth="1"/>
    <col min="11513" max="11513" width="1.28515625" style="101" customWidth="1"/>
    <col min="11514" max="11514" width="14.140625" style="101" bestFit="1" customWidth="1"/>
    <col min="11515" max="11515" width="1" style="101" customWidth="1"/>
    <col min="11516" max="11516" width="16.140625" style="101" customWidth="1"/>
    <col min="11517" max="11517" width="10.140625" style="101"/>
    <col min="11518" max="11518" width="14.42578125" style="101" bestFit="1" customWidth="1"/>
    <col min="11519" max="11752" width="10.140625" style="101"/>
    <col min="11753" max="11753" width="3" style="101" customWidth="1"/>
    <col min="11754" max="11754" width="53" style="101" customWidth="1"/>
    <col min="11755" max="11755" width="0.7109375" style="101" customWidth="1"/>
    <col min="11756" max="11756" width="9.42578125" style="101" customWidth="1"/>
    <col min="11757" max="11757" width="0.7109375" style="101" customWidth="1"/>
    <col min="11758" max="11758" width="15.140625" style="101" customWidth="1"/>
    <col min="11759" max="11759" width="1.42578125" style="101" customWidth="1"/>
    <col min="11760" max="11760" width="18" style="101" customWidth="1"/>
    <col min="11761" max="11761" width="1.42578125" style="101" customWidth="1"/>
    <col min="11762" max="11762" width="15.42578125" style="101" customWidth="1"/>
    <col min="11763" max="11763" width="0.85546875" style="101" customWidth="1"/>
    <col min="11764" max="11764" width="16.42578125" style="101" customWidth="1"/>
    <col min="11765" max="11765" width="1.42578125" style="101" customWidth="1"/>
    <col min="11766" max="11766" width="16.42578125" style="101" customWidth="1"/>
    <col min="11767" max="11767" width="1.28515625" style="101" customWidth="1"/>
    <col min="11768" max="11768" width="15.7109375" style="101" customWidth="1"/>
    <col min="11769" max="11769" width="1.28515625" style="101" customWidth="1"/>
    <col min="11770" max="11770" width="14.140625" style="101" bestFit="1" customWidth="1"/>
    <col min="11771" max="11771" width="1" style="101" customWidth="1"/>
    <col min="11772" max="11772" width="16.140625" style="101" customWidth="1"/>
    <col min="11773" max="11773" width="10.140625" style="101"/>
    <col min="11774" max="11774" width="14.42578125" style="101" bestFit="1" customWidth="1"/>
    <col min="11775" max="12008" width="10.140625" style="101"/>
    <col min="12009" max="12009" width="3" style="101" customWidth="1"/>
    <col min="12010" max="12010" width="53" style="101" customWidth="1"/>
    <col min="12011" max="12011" width="0.7109375" style="101" customWidth="1"/>
    <col min="12012" max="12012" width="9.42578125" style="101" customWidth="1"/>
    <col min="12013" max="12013" width="0.7109375" style="101" customWidth="1"/>
    <col min="12014" max="12014" width="15.140625" style="101" customWidth="1"/>
    <col min="12015" max="12015" width="1.42578125" style="101" customWidth="1"/>
    <col min="12016" max="12016" width="18" style="101" customWidth="1"/>
    <col min="12017" max="12017" width="1.42578125" style="101" customWidth="1"/>
    <col min="12018" max="12018" width="15.42578125" style="101" customWidth="1"/>
    <col min="12019" max="12019" width="0.85546875" style="101" customWidth="1"/>
    <col min="12020" max="12020" width="16.42578125" style="101" customWidth="1"/>
    <col min="12021" max="12021" width="1.42578125" style="101" customWidth="1"/>
    <col min="12022" max="12022" width="16.42578125" style="101" customWidth="1"/>
    <col min="12023" max="12023" width="1.28515625" style="101" customWidth="1"/>
    <col min="12024" max="12024" width="15.7109375" style="101" customWidth="1"/>
    <col min="12025" max="12025" width="1.28515625" style="101" customWidth="1"/>
    <col min="12026" max="12026" width="14.140625" style="101" bestFit="1" customWidth="1"/>
    <col min="12027" max="12027" width="1" style="101" customWidth="1"/>
    <col min="12028" max="12028" width="16.140625" style="101" customWidth="1"/>
    <col min="12029" max="12029" width="10.140625" style="101"/>
    <col min="12030" max="12030" width="14.42578125" style="101" bestFit="1" customWidth="1"/>
    <col min="12031" max="12264" width="10.140625" style="101"/>
    <col min="12265" max="12265" width="3" style="101" customWidth="1"/>
    <col min="12266" max="12266" width="53" style="101" customWidth="1"/>
    <col min="12267" max="12267" width="0.7109375" style="101" customWidth="1"/>
    <col min="12268" max="12268" width="9.42578125" style="101" customWidth="1"/>
    <col min="12269" max="12269" width="0.7109375" style="101" customWidth="1"/>
    <col min="12270" max="12270" width="15.140625" style="101" customWidth="1"/>
    <col min="12271" max="12271" width="1.42578125" style="101" customWidth="1"/>
    <col min="12272" max="12272" width="18" style="101" customWidth="1"/>
    <col min="12273" max="12273" width="1.42578125" style="101" customWidth="1"/>
    <col min="12274" max="12274" width="15.42578125" style="101" customWidth="1"/>
    <col min="12275" max="12275" width="0.85546875" style="101" customWidth="1"/>
    <col min="12276" max="12276" width="16.42578125" style="101" customWidth="1"/>
    <col min="12277" max="12277" width="1.42578125" style="101" customWidth="1"/>
    <col min="12278" max="12278" width="16.42578125" style="101" customWidth="1"/>
    <col min="12279" max="12279" width="1.28515625" style="101" customWidth="1"/>
    <col min="12280" max="12280" width="15.7109375" style="101" customWidth="1"/>
    <col min="12281" max="12281" width="1.28515625" style="101" customWidth="1"/>
    <col min="12282" max="12282" width="14.140625" style="101" bestFit="1" customWidth="1"/>
    <col min="12283" max="12283" width="1" style="101" customWidth="1"/>
    <col min="12284" max="12284" width="16.140625" style="101" customWidth="1"/>
    <col min="12285" max="12285" width="10.140625" style="101"/>
    <col min="12286" max="12286" width="14.42578125" style="101" bestFit="1" customWidth="1"/>
    <col min="12287" max="12520" width="10.140625" style="101"/>
    <col min="12521" max="12521" width="3" style="101" customWidth="1"/>
    <col min="12522" max="12522" width="53" style="101" customWidth="1"/>
    <col min="12523" max="12523" width="0.7109375" style="101" customWidth="1"/>
    <col min="12524" max="12524" width="9.42578125" style="101" customWidth="1"/>
    <col min="12525" max="12525" width="0.7109375" style="101" customWidth="1"/>
    <col min="12526" max="12526" width="15.140625" style="101" customWidth="1"/>
    <col min="12527" max="12527" width="1.42578125" style="101" customWidth="1"/>
    <col min="12528" max="12528" width="18" style="101" customWidth="1"/>
    <col min="12529" max="12529" width="1.42578125" style="101" customWidth="1"/>
    <col min="12530" max="12530" width="15.42578125" style="101" customWidth="1"/>
    <col min="12531" max="12531" width="0.85546875" style="101" customWidth="1"/>
    <col min="12532" max="12532" width="16.42578125" style="101" customWidth="1"/>
    <col min="12533" max="12533" width="1.42578125" style="101" customWidth="1"/>
    <col min="12534" max="12534" width="16.42578125" style="101" customWidth="1"/>
    <col min="12535" max="12535" width="1.28515625" style="101" customWidth="1"/>
    <col min="12536" max="12536" width="15.7109375" style="101" customWidth="1"/>
    <col min="12537" max="12537" width="1.28515625" style="101" customWidth="1"/>
    <col min="12538" max="12538" width="14.140625" style="101" bestFit="1" customWidth="1"/>
    <col min="12539" max="12539" width="1" style="101" customWidth="1"/>
    <col min="12540" max="12540" width="16.140625" style="101" customWidth="1"/>
    <col min="12541" max="12541" width="10.140625" style="101"/>
    <col min="12542" max="12542" width="14.42578125" style="101" bestFit="1" customWidth="1"/>
    <col min="12543" max="12776" width="10.140625" style="101"/>
    <col min="12777" max="12777" width="3" style="101" customWidth="1"/>
    <col min="12778" max="12778" width="53" style="101" customWidth="1"/>
    <col min="12779" max="12779" width="0.7109375" style="101" customWidth="1"/>
    <col min="12780" max="12780" width="9.42578125" style="101" customWidth="1"/>
    <col min="12781" max="12781" width="0.7109375" style="101" customWidth="1"/>
    <col min="12782" max="12782" width="15.140625" style="101" customWidth="1"/>
    <col min="12783" max="12783" width="1.42578125" style="101" customWidth="1"/>
    <col min="12784" max="12784" width="18" style="101" customWidth="1"/>
    <col min="12785" max="12785" width="1.42578125" style="101" customWidth="1"/>
    <col min="12786" max="12786" width="15.42578125" style="101" customWidth="1"/>
    <col min="12787" max="12787" width="0.85546875" style="101" customWidth="1"/>
    <col min="12788" max="12788" width="16.42578125" style="101" customWidth="1"/>
    <col min="12789" max="12789" width="1.42578125" style="101" customWidth="1"/>
    <col min="12790" max="12790" width="16.42578125" style="101" customWidth="1"/>
    <col min="12791" max="12791" width="1.28515625" style="101" customWidth="1"/>
    <col min="12792" max="12792" width="15.7109375" style="101" customWidth="1"/>
    <col min="12793" max="12793" width="1.28515625" style="101" customWidth="1"/>
    <col min="12794" max="12794" width="14.140625" style="101" bestFit="1" customWidth="1"/>
    <col min="12795" max="12795" width="1" style="101" customWidth="1"/>
    <col min="12796" max="12796" width="16.140625" style="101" customWidth="1"/>
    <col min="12797" max="12797" width="10.140625" style="101"/>
    <col min="12798" max="12798" width="14.42578125" style="101" bestFit="1" customWidth="1"/>
    <col min="12799" max="13032" width="10.140625" style="101"/>
    <col min="13033" max="13033" width="3" style="101" customWidth="1"/>
    <col min="13034" max="13034" width="53" style="101" customWidth="1"/>
    <col min="13035" max="13035" width="0.7109375" style="101" customWidth="1"/>
    <col min="13036" max="13036" width="9.42578125" style="101" customWidth="1"/>
    <col min="13037" max="13037" width="0.7109375" style="101" customWidth="1"/>
    <col min="13038" max="13038" width="15.140625" style="101" customWidth="1"/>
    <col min="13039" max="13039" width="1.42578125" style="101" customWidth="1"/>
    <col min="13040" max="13040" width="18" style="101" customWidth="1"/>
    <col min="13041" max="13041" width="1.42578125" style="101" customWidth="1"/>
    <col min="13042" max="13042" width="15.42578125" style="101" customWidth="1"/>
    <col min="13043" max="13043" width="0.85546875" style="101" customWidth="1"/>
    <col min="13044" max="13044" width="16.42578125" style="101" customWidth="1"/>
    <col min="13045" max="13045" width="1.42578125" style="101" customWidth="1"/>
    <col min="13046" max="13046" width="16.42578125" style="101" customWidth="1"/>
    <col min="13047" max="13047" width="1.28515625" style="101" customWidth="1"/>
    <col min="13048" max="13048" width="15.7109375" style="101" customWidth="1"/>
    <col min="13049" max="13049" width="1.28515625" style="101" customWidth="1"/>
    <col min="13050" max="13050" width="14.140625" style="101" bestFit="1" customWidth="1"/>
    <col min="13051" max="13051" width="1" style="101" customWidth="1"/>
    <col min="13052" max="13052" width="16.140625" style="101" customWidth="1"/>
    <col min="13053" max="13053" width="10.140625" style="101"/>
    <col min="13054" max="13054" width="14.42578125" style="101" bestFit="1" customWidth="1"/>
    <col min="13055" max="13288" width="10.140625" style="101"/>
    <col min="13289" max="13289" width="3" style="101" customWidth="1"/>
    <col min="13290" max="13290" width="53" style="101" customWidth="1"/>
    <col min="13291" max="13291" width="0.7109375" style="101" customWidth="1"/>
    <col min="13292" max="13292" width="9.42578125" style="101" customWidth="1"/>
    <col min="13293" max="13293" width="0.7109375" style="101" customWidth="1"/>
    <col min="13294" max="13294" width="15.140625" style="101" customWidth="1"/>
    <col min="13295" max="13295" width="1.42578125" style="101" customWidth="1"/>
    <col min="13296" max="13296" width="18" style="101" customWidth="1"/>
    <col min="13297" max="13297" width="1.42578125" style="101" customWidth="1"/>
    <col min="13298" max="13298" width="15.42578125" style="101" customWidth="1"/>
    <col min="13299" max="13299" width="0.85546875" style="101" customWidth="1"/>
    <col min="13300" max="13300" width="16.42578125" style="101" customWidth="1"/>
    <col min="13301" max="13301" width="1.42578125" style="101" customWidth="1"/>
    <col min="13302" max="13302" width="16.42578125" style="101" customWidth="1"/>
    <col min="13303" max="13303" width="1.28515625" style="101" customWidth="1"/>
    <col min="13304" max="13304" width="15.7109375" style="101" customWidth="1"/>
    <col min="13305" max="13305" width="1.28515625" style="101" customWidth="1"/>
    <col min="13306" max="13306" width="14.140625" style="101" bestFit="1" customWidth="1"/>
    <col min="13307" max="13307" width="1" style="101" customWidth="1"/>
    <col min="13308" max="13308" width="16.140625" style="101" customWidth="1"/>
    <col min="13309" max="13309" width="10.140625" style="101"/>
    <col min="13310" max="13310" width="14.42578125" style="101" bestFit="1" customWidth="1"/>
    <col min="13311" max="13544" width="10.140625" style="101"/>
    <col min="13545" max="13545" width="3" style="101" customWidth="1"/>
    <col min="13546" max="13546" width="53" style="101" customWidth="1"/>
    <col min="13547" max="13547" width="0.7109375" style="101" customWidth="1"/>
    <col min="13548" max="13548" width="9.42578125" style="101" customWidth="1"/>
    <col min="13549" max="13549" width="0.7109375" style="101" customWidth="1"/>
    <col min="13550" max="13550" width="15.140625" style="101" customWidth="1"/>
    <col min="13551" max="13551" width="1.42578125" style="101" customWidth="1"/>
    <col min="13552" max="13552" width="18" style="101" customWidth="1"/>
    <col min="13553" max="13553" width="1.42578125" style="101" customWidth="1"/>
    <col min="13554" max="13554" width="15.42578125" style="101" customWidth="1"/>
    <col min="13555" max="13555" width="0.85546875" style="101" customWidth="1"/>
    <col min="13556" max="13556" width="16.42578125" style="101" customWidth="1"/>
    <col min="13557" max="13557" width="1.42578125" style="101" customWidth="1"/>
    <col min="13558" max="13558" width="16.42578125" style="101" customWidth="1"/>
    <col min="13559" max="13559" width="1.28515625" style="101" customWidth="1"/>
    <col min="13560" max="13560" width="15.7109375" style="101" customWidth="1"/>
    <col min="13561" max="13561" width="1.28515625" style="101" customWidth="1"/>
    <col min="13562" max="13562" width="14.140625" style="101" bestFit="1" customWidth="1"/>
    <col min="13563" max="13563" width="1" style="101" customWidth="1"/>
    <col min="13564" max="13564" width="16.140625" style="101" customWidth="1"/>
    <col min="13565" max="13565" width="10.140625" style="101"/>
    <col min="13566" max="13566" width="14.42578125" style="101" bestFit="1" customWidth="1"/>
    <col min="13567" max="13800" width="10.140625" style="101"/>
    <col min="13801" max="13801" width="3" style="101" customWidth="1"/>
    <col min="13802" max="13802" width="53" style="101" customWidth="1"/>
    <col min="13803" max="13803" width="0.7109375" style="101" customWidth="1"/>
    <col min="13804" max="13804" width="9.42578125" style="101" customWidth="1"/>
    <col min="13805" max="13805" width="0.7109375" style="101" customWidth="1"/>
    <col min="13806" max="13806" width="15.140625" style="101" customWidth="1"/>
    <col min="13807" max="13807" width="1.42578125" style="101" customWidth="1"/>
    <col min="13808" max="13808" width="18" style="101" customWidth="1"/>
    <col min="13809" max="13809" width="1.42578125" style="101" customWidth="1"/>
    <col min="13810" max="13810" width="15.42578125" style="101" customWidth="1"/>
    <col min="13811" max="13811" width="0.85546875" style="101" customWidth="1"/>
    <col min="13812" max="13812" width="16.42578125" style="101" customWidth="1"/>
    <col min="13813" max="13813" width="1.42578125" style="101" customWidth="1"/>
    <col min="13814" max="13814" width="16.42578125" style="101" customWidth="1"/>
    <col min="13815" max="13815" width="1.28515625" style="101" customWidth="1"/>
    <col min="13816" max="13816" width="15.7109375" style="101" customWidth="1"/>
    <col min="13817" max="13817" width="1.28515625" style="101" customWidth="1"/>
    <col min="13818" max="13818" width="14.140625" style="101" bestFit="1" customWidth="1"/>
    <col min="13819" max="13819" width="1" style="101" customWidth="1"/>
    <col min="13820" max="13820" width="16.140625" style="101" customWidth="1"/>
    <col min="13821" max="13821" width="10.140625" style="101"/>
    <col min="13822" max="13822" width="14.42578125" style="101" bestFit="1" customWidth="1"/>
    <col min="13823" max="14056" width="10.140625" style="101"/>
    <col min="14057" max="14057" width="3" style="101" customWidth="1"/>
    <col min="14058" max="14058" width="53" style="101" customWidth="1"/>
    <col min="14059" max="14059" width="0.7109375" style="101" customWidth="1"/>
    <col min="14060" max="14060" width="9.42578125" style="101" customWidth="1"/>
    <col min="14061" max="14061" width="0.7109375" style="101" customWidth="1"/>
    <col min="14062" max="14062" width="15.140625" style="101" customWidth="1"/>
    <col min="14063" max="14063" width="1.42578125" style="101" customWidth="1"/>
    <col min="14064" max="14064" width="18" style="101" customWidth="1"/>
    <col min="14065" max="14065" width="1.42578125" style="101" customWidth="1"/>
    <col min="14066" max="14066" width="15.42578125" style="101" customWidth="1"/>
    <col min="14067" max="14067" width="0.85546875" style="101" customWidth="1"/>
    <col min="14068" max="14068" width="16.42578125" style="101" customWidth="1"/>
    <col min="14069" max="14069" width="1.42578125" style="101" customWidth="1"/>
    <col min="14070" max="14070" width="16.42578125" style="101" customWidth="1"/>
    <col min="14071" max="14071" width="1.28515625" style="101" customWidth="1"/>
    <col min="14072" max="14072" width="15.7109375" style="101" customWidth="1"/>
    <col min="14073" max="14073" width="1.28515625" style="101" customWidth="1"/>
    <col min="14074" max="14074" width="14.140625" style="101" bestFit="1" customWidth="1"/>
    <col min="14075" max="14075" width="1" style="101" customWidth="1"/>
    <col min="14076" max="14076" width="16.140625" style="101" customWidth="1"/>
    <col min="14077" max="14077" width="10.140625" style="101"/>
    <col min="14078" max="14078" width="14.42578125" style="101" bestFit="1" customWidth="1"/>
    <col min="14079" max="14312" width="10.140625" style="101"/>
    <col min="14313" max="14313" width="3" style="101" customWidth="1"/>
    <col min="14314" max="14314" width="53" style="101" customWidth="1"/>
    <col min="14315" max="14315" width="0.7109375" style="101" customWidth="1"/>
    <col min="14316" max="14316" width="9.42578125" style="101" customWidth="1"/>
    <col min="14317" max="14317" width="0.7109375" style="101" customWidth="1"/>
    <col min="14318" max="14318" width="15.140625" style="101" customWidth="1"/>
    <col min="14319" max="14319" width="1.42578125" style="101" customWidth="1"/>
    <col min="14320" max="14320" width="18" style="101" customWidth="1"/>
    <col min="14321" max="14321" width="1.42578125" style="101" customWidth="1"/>
    <col min="14322" max="14322" width="15.42578125" style="101" customWidth="1"/>
    <col min="14323" max="14323" width="0.85546875" style="101" customWidth="1"/>
    <col min="14324" max="14324" width="16.42578125" style="101" customWidth="1"/>
    <col min="14325" max="14325" width="1.42578125" style="101" customWidth="1"/>
    <col min="14326" max="14326" width="16.42578125" style="101" customWidth="1"/>
    <col min="14327" max="14327" width="1.28515625" style="101" customWidth="1"/>
    <col min="14328" max="14328" width="15.7109375" style="101" customWidth="1"/>
    <col min="14329" max="14329" width="1.28515625" style="101" customWidth="1"/>
    <col min="14330" max="14330" width="14.140625" style="101" bestFit="1" customWidth="1"/>
    <col min="14331" max="14331" width="1" style="101" customWidth="1"/>
    <col min="14332" max="14332" width="16.140625" style="101" customWidth="1"/>
    <col min="14333" max="14333" width="10.140625" style="101"/>
    <col min="14334" max="14334" width="14.42578125" style="101" bestFit="1" customWidth="1"/>
    <col min="14335" max="14568" width="10.140625" style="101"/>
    <col min="14569" max="14569" width="3" style="101" customWidth="1"/>
    <col min="14570" max="14570" width="53" style="101" customWidth="1"/>
    <col min="14571" max="14571" width="0.7109375" style="101" customWidth="1"/>
    <col min="14572" max="14572" width="9.42578125" style="101" customWidth="1"/>
    <col min="14573" max="14573" width="0.7109375" style="101" customWidth="1"/>
    <col min="14574" max="14574" width="15.140625" style="101" customWidth="1"/>
    <col min="14575" max="14575" width="1.42578125" style="101" customWidth="1"/>
    <col min="14576" max="14576" width="18" style="101" customWidth="1"/>
    <col min="14577" max="14577" width="1.42578125" style="101" customWidth="1"/>
    <col min="14578" max="14578" width="15.42578125" style="101" customWidth="1"/>
    <col min="14579" max="14579" width="0.85546875" style="101" customWidth="1"/>
    <col min="14580" max="14580" width="16.42578125" style="101" customWidth="1"/>
    <col min="14581" max="14581" width="1.42578125" style="101" customWidth="1"/>
    <col min="14582" max="14582" width="16.42578125" style="101" customWidth="1"/>
    <col min="14583" max="14583" width="1.28515625" style="101" customWidth="1"/>
    <col min="14584" max="14584" width="15.7109375" style="101" customWidth="1"/>
    <col min="14585" max="14585" width="1.28515625" style="101" customWidth="1"/>
    <col min="14586" max="14586" width="14.140625" style="101" bestFit="1" customWidth="1"/>
    <col min="14587" max="14587" width="1" style="101" customWidth="1"/>
    <col min="14588" max="14588" width="16.140625" style="101" customWidth="1"/>
    <col min="14589" max="14589" width="10.140625" style="101"/>
    <col min="14590" max="14590" width="14.42578125" style="101" bestFit="1" customWidth="1"/>
    <col min="14591" max="14824" width="10.140625" style="101"/>
    <col min="14825" max="14825" width="3" style="101" customWidth="1"/>
    <col min="14826" max="14826" width="53" style="101" customWidth="1"/>
    <col min="14827" max="14827" width="0.7109375" style="101" customWidth="1"/>
    <col min="14828" max="14828" width="9.42578125" style="101" customWidth="1"/>
    <col min="14829" max="14829" width="0.7109375" style="101" customWidth="1"/>
    <col min="14830" max="14830" width="15.140625" style="101" customWidth="1"/>
    <col min="14831" max="14831" width="1.42578125" style="101" customWidth="1"/>
    <col min="14832" max="14832" width="18" style="101" customWidth="1"/>
    <col min="14833" max="14833" width="1.42578125" style="101" customWidth="1"/>
    <col min="14834" max="14834" width="15.42578125" style="101" customWidth="1"/>
    <col min="14835" max="14835" width="0.85546875" style="101" customWidth="1"/>
    <col min="14836" max="14836" width="16.42578125" style="101" customWidth="1"/>
    <col min="14837" max="14837" width="1.42578125" style="101" customWidth="1"/>
    <col min="14838" max="14838" width="16.42578125" style="101" customWidth="1"/>
    <col min="14839" max="14839" width="1.28515625" style="101" customWidth="1"/>
    <col min="14840" max="14840" width="15.7109375" style="101" customWidth="1"/>
    <col min="14841" max="14841" width="1.28515625" style="101" customWidth="1"/>
    <col min="14842" max="14842" width="14.140625" style="101" bestFit="1" customWidth="1"/>
    <col min="14843" max="14843" width="1" style="101" customWidth="1"/>
    <col min="14844" max="14844" width="16.140625" style="101" customWidth="1"/>
    <col min="14845" max="14845" width="10.140625" style="101"/>
    <col min="14846" max="14846" width="14.42578125" style="101" bestFit="1" customWidth="1"/>
    <col min="14847" max="15080" width="10.140625" style="101"/>
    <col min="15081" max="15081" width="3" style="101" customWidth="1"/>
    <col min="15082" max="15082" width="53" style="101" customWidth="1"/>
    <col min="15083" max="15083" width="0.7109375" style="101" customWidth="1"/>
    <col min="15084" max="15084" width="9.42578125" style="101" customWidth="1"/>
    <col min="15085" max="15085" width="0.7109375" style="101" customWidth="1"/>
    <col min="15086" max="15086" width="15.140625" style="101" customWidth="1"/>
    <col min="15087" max="15087" width="1.42578125" style="101" customWidth="1"/>
    <col min="15088" max="15088" width="18" style="101" customWidth="1"/>
    <col min="15089" max="15089" width="1.42578125" style="101" customWidth="1"/>
    <col min="15090" max="15090" width="15.42578125" style="101" customWidth="1"/>
    <col min="15091" max="15091" width="0.85546875" style="101" customWidth="1"/>
    <col min="15092" max="15092" width="16.42578125" style="101" customWidth="1"/>
    <col min="15093" max="15093" width="1.42578125" style="101" customWidth="1"/>
    <col min="15094" max="15094" width="16.42578125" style="101" customWidth="1"/>
    <col min="15095" max="15095" width="1.28515625" style="101" customWidth="1"/>
    <col min="15096" max="15096" width="15.7109375" style="101" customWidth="1"/>
    <col min="15097" max="15097" width="1.28515625" style="101" customWidth="1"/>
    <col min="15098" max="15098" width="14.140625" style="101" bestFit="1" customWidth="1"/>
    <col min="15099" max="15099" width="1" style="101" customWidth="1"/>
    <col min="15100" max="15100" width="16.140625" style="101" customWidth="1"/>
    <col min="15101" max="15101" width="10.140625" style="101"/>
    <col min="15102" max="15102" width="14.42578125" style="101" bestFit="1" customWidth="1"/>
    <col min="15103" max="15336" width="10.140625" style="101"/>
    <col min="15337" max="15337" width="3" style="101" customWidth="1"/>
    <col min="15338" max="15338" width="53" style="101" customWidth="1"/>
    <col min="15339" max="15339" width="0.7109375" style="101" customWidth="1"/>
    <col min="15340" max="15340" width="9.42578125" style="101" customWidth="1"/>
    <col min="15341" max="15341" width="0.7109375" style="101" customWidth="1"/>
    <col min="15342" max="15342" width="15.140625" style="101" customWidth="1"/>
    <col min="15343" max="15343" width="1.42578125" style="101" customWidth="1"/>
    <col min="15344" max="15344" width="18" style="101" customWidth="1"/>
    <col min="15345" max="15345" width="1.42578125" style="101" customWidth="1"/>
    <col min="15346" max="15346" width="15.42578125" style="101" customWidth="1"/>
    <col min="15347" max="15347" width="0.85546875" style="101" customWidth="1"/>
    <col min="15348" max="15348" width="16.42578125" style="101" customWidth="1"/>
    <col min="15349" max="15349" width="1.42578125" style="101" customWidth="1"/>
    <col min="15350" max="15350" width="16.42578125" style="101" customWidth="1"/>
    <col min="15351" max="15351" width="1.28515625" style="101" customWidth="1"/>
    <col min="15352" max="15352" width="15.7109375" style="101" customWidth="1"/>
    <col min="15353" max="15353" width="1.28515625" style="101" customWidth="1"/>
    <col min="15354" max="15354" width="14.140625" style="101" bestFit="1" customWidth="1"/>
    <col min="15355" max="15355" width="1" style="101" customWidth="1"/>
    <col min="15356" max="15356" width="16.140625" style="101" customWidth="1"/>
    <col min="15357" max="15357" width="10.140625" style="101"/>
    <col min="15358" max="15358" width="14.42578125" style="101" bestFit="1" customWidth="1"/>
    <col min="15359" max="15592" width="10.140625" style="101"/>
    <col min="15593" max="15593" width="3" style="101" customWidth="1"/>
    <col min="15594" max="15594" width="53" style="101" customWidth="1"/>
    <col min="15595" max="15595" width="0.7109375" style="101" customWidth="1"/>
    <col min="15596" max="15596" width="9.42578125" style="101" customWidth="1"/>
    <col min="15597" max="15597" width="0.7109375" style="101" customWidth="1"/>
    <col min="15598" max="15598" width="15.140625" style="101" customWidth="1"/>
    <col min="15599" max="15599" width="1.42578125" style="101" customWidth="1"/>
    <col min="15600" max="15600" width="18" style="101" customWidth="1"/>
    <col min="15601" max="15601" width="1.42578125" style="101" customWidth="1"/>
    <col min="15602" max="15602" width="15.42578125" style="101" customWidth="1"/>
    <col min="15603" max="15603" width="0.85546875" style="101" customWidth="1"/>
    <col min="15604" max="15604" width="16.42578125" style="101" customWidth="1"/>
    <col min="15605" max="15605" width="1.42578125" style="101" customWidth="1"/>
    <col min="15606" max="15606" width="16.42578125" style="101" customWidth="1"/>
    <col min="15607" max="15607" width="1.28515625" style="101" customWidth="1"/>
    <col min="15608" max="15608" width="15.7109375" style="101" customWidth="1"/>
    <col min="15609" max="15609" width="1.28515625" style="101" customWidth="1"/>
    <col min="15610" max="15610" width="14.140625" style="101" bestFit="1" customWidth="1"/>
    <col min="15611" max="15611" width="1" style="101" customWidth="1"/>
    <col min="15612" max="15612" width="16.140625" style="101" customWidth="1"/>
    <col min="15613" max="15613" width="10.140625" style="101"/>
    <col min="15614" max="15614" width="14.42578125" style="101" bestFit="1" customWidth="1"/>
    <col min="15615" max="15848" width="10.140625" style="101"/>
    <col min="15849" max="15849" width="3" style="101" customWidth="1"/>
    <col min="15850" max="15850" width="53" style="101" customWidth="1"/>
    <col min="15851" max="15851" width="0.7109375" style="101" customWidth="1"/>
    <col min="15852" max="15852" width="9.42578125" style="101" customWidth="1"/>
    <col min="15853" max="15853" width="0.7109375" style="101" customWidth="1"/>
    <col min="15854" max="15854" width="15.140625" style="101" customWidth="1"/>
    <col min="15855" max="15855" width="1.42578125" style="101" customWidth="1"/>
    <col min="15856" max="15856" width="18" style="101" customWidth="1"/>
    <col min="15857" max="15857" width="1.42578125" style="101" customWidth="1"/>
    <col min="15858" max="15858" width="15.42578125" style="101" customWidth="1"/>
    <col min="15859" max="15859" width="0.85546875" style="101" customWidth="1"/>
    <col min="15860" max="15860" width="16.42578125" style="101" customWidth="1"/>
    <col min="15861" max="15861" width="1.42578125" style="101" customWidth="1"/>
    <col min="15862" max="15862" width="16.42578125" style="101" customWidth="1"/>
    <col min="15863" max="15863" width="1.28515625" style="101" customWidth="1"/>
    <col min="15864" max="15864" width="15.7109375" style="101" customWidth="1"/>
    <col min="15865" max="15865" width="1.28515625" style="101" customWidth="1"/>
    <col min="15866" max="15866" width="14.140625" style="101" bestFit="1" customWidth="1"/>
    <col min="15867" max="15867" width="1" style="101" customWidth="1"/>
    <col min="15868" max="15868" width="16.140625" style="101" customWidth="1"/>
    <col min="15869" max="15869" width="10.140625" style="101"/>
    <col min="15870" max="15870" width="14.42578125" style="101" bestFit="1" customWidth="1"/>
    <col min="15871" max="16104" width="10.140625" style="101"/>
    <col min="16105" max="16105" width="3" style="101" customWidth="1"/>
    <col min="16106" max="16106" width="53" style="101" customWidth="1"/>
    <col min="16107" max="16107" width="0.7109375" style="101" customWidth="1"/>
    <col min="16108" max="16108" width="9.42578125" style="101" customWidth="1"/>
    <col min="16109" max="16109" width="0.7109375" style="101" customWidth="1"/>
    <col min="16110" max="16110" width="15.140625" style="101" customWidth="1"/>
    <col min="16111" max="16111" width="1.42578125" style="101" customWidth="1"/>
    <col min="16112" max="16112" width="18" style="101" customWidth="1"/>
    <col min="16113" max="16113" width="1.42578125" style="101" customWidth="1"/>
    <col min="16114" max="16114" width="15.42578125" style="101" customWidth="1"/>
    <col min="16115" max="16115" width="0.85546875" style="101" customWidth="1"/>
    <col min="16116" max="16116" width="16.42578125" style="101" customWidth="1"/>
    <col min="16117" max="16117" width="1.42578125" style="101" customWidth="1"/>
    <col min="16118" max="16118" width="16.42578125" style="101" customWidth="1"/>
    <col min="16119" max="16119" width="1.28515625" style="101" customWidth="1"/>
    <col min="16120" max="16120" width="15.7109375" style="101" customWidth="1"/>
    <col min="16121" max="16121" width="1.28515625" style="101" customWidth="1"/>
    <col min="16122" max="16122" width="14.140625" style="101" bestFit="1" customWidth="1"/>
    <col min="16123" max="16123" width="1" style="101" customWidth="1"/>
    <col min="16124" max="16124" width="16.140625" style="101" customWidth="1"/>
    <col min="16125" max="16125" width="10.140625" style="101"/>
    <col min="16126" max="16126" width="14.42578125" style="101" bestFit="1" customWidth="1"/>
    <col min="16127" max="16384" width="10.140625" style="101"/>
  </cols>
  <sheetData>
    <row r="1" spans="1:26" s="148" customFormat="1" ht="26.1" customHeight="1">
      <c r="A1" s="129" t="s">
        <v>0</v>
      </c>
    </row>
    <row r="2" spans="1:26" s="148" customFormat="1" ht="26.1" customHeight="1">
      <c r="A2" s="149" t="s">
        <v>103</v>
      </c>
    </row>
    <row r="3" spans="1:26" s="148" customFormat="1" ht="26.1" customHeight="1">
      <c r="A3" s="150" t="str">
        <f>'PL (T)'!A3</f>
        <v>FOR THE SIX-MONTH PERIODS ENDED JUNE 30, 2025 (UNAUDITED/REVIEWED ONLY)</v>
      </c>
    </row>
    <row r="4" spans="1:26" s="125" customFormat="1" ht="26.1" customHeight="1">
      <c r="A4" s="151"/>
      <c r="Z4" s="152"/>
    </row>
    <row r="5" spans="1:26" ht="26.1" customHeight="1">
      <c r="F5" s="218" t="s">
        <v>104</v>
      </c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</row>
    <row r="6" spans="1:26" ht="26.1" customHeight="1">
      <c r="F6" s="230" t="s">
        <v>105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153"/>
      <c r="X6" s="224" t="s">
        <v>71</v>
      </c>
      <c r="Y6" s="153"/>
      <c r="Z6" s="224" t="s">
        <v>106</v>
      </c>
    </row>
    <row r="7" spans="1:26" ht="26.1" customHeight="1">
      <c r="F7" s="153"/>
      <c r="G7" s="153"/>
      <c r="H7" s="153"/>
      <c r="I7" s="153"/>
      <c r="J7" s="153"/>
      <c r="K7" s="153"/>
      <c r="L7" s="153"/>
      <c r="M7" s="153"/>
      <c r="N7" s="153"/>
      <c r="O7" s="168"/>
      <c r="P7" s="223" t="s">
        <v>109</v>
      </c>
      <c r="Q7" s="223"/>
      <c r="R7" s="223"/>
      <c r="S7" s="223"/>
      <c r="T7" s="223"/>
      <c r="U7" s="153"/>
      <c r="V7" s="224" t="s">
        <v>110</v>
      </c>
      <c r="W7" s="153"/>
      <c r="X7" s="219"/>
      <c r="Y7" s="153"/>
      <c r="Z7" s="219"/>
    </row>
    <row r="8" spans="1:26" ht="26.1" customHeight="1">
      <c r="B8" s="141"/>
      <c r="F8" s="219" t="s">
        <v>107</v>
      </c>
      <c r="G8" s="135"/>
      <c r="H8" s="221" t="s">
        <v>108</v>
      </c>
      <c r="I8" s="135"/>
      <c r="J8" s="221" t="s">
        <v>65</v>
      </c>
      <c r="K8" s="135"/>
      <c r="L8" s="223" t="s">
        <v>66</v>
      </c>
      <c r="M8" s="223"/>
      <c r="N8" s="223"/>
      <c r="O8" s="135"/>
      <c r="P8" s="154" t="s">
        <v>168</v>
      </c>
      <c r="U8" s="135"/>
      <c r="V8" s="219"/>
      <c r="W8" s="135"/>
      <c r="X8" s="219"/>
      <c r="Y8" s="135"/>
      <c r="Z8" s="219"/>
    </row>
    <row r="9" spans="1:26" ht="26.1" customHeight="1">
      <c r="F9" s="219"/>
      <c r="G9" s="135"/>
      <c r="H9" s="221"/>
      <c r="I9" s="135"/>
      <c r="J9" s="221"/>
      <c r="K9" s="135"/>
      <c r="L9" s="224" t="s">
        <v>111</v>
      </c>
      <c r="M9" s="135"/>
      <c r="N9" s="225" t="s">
        <v>68</v>
      </c>
      <c r="O9" s="135"/>
      <c r="P9" s="227" t="s">
        <v>112</v>
      </c>
      <c r="Q9" s="135"/>
      <c r="R9" s="135" t="s">
        <v>167</v>
      </c>
      <c r="S9" s="135"/>
      <c r="T9" s="135" t="s">
        <v>113</v>
      </c>
      <c r="U9" s="135"/>
      <c r="V9" s="219"/>
      <c r="W9" s="135"/>
      <c r="X9" s="219"/>
      <c r="Y9" s="135"/>
      <c r="Z9" s="219"/>
    </row>
    <row r="10" spans="1:26" ht="26.1" customHeight="1">
      <c r="F10" s="219"/>
      <c r="G10" s="135"/>
      <c r="H10" s="221"/>
      <c r="I10" s="135"/>
      <c r="J10" s="221"/>
      <c r="K10" s="135"/>
      <c r="L10" s="219"/>
      <c r="M10" s="135"/>
      <c r="N10" s="226"/>
      <c r="O10" s="135"/>
      <c r="P10" s="228"/>
      <c r="Q10" s="135"/>
      <c r="R10" s="135" t="s">
        <v>114</v>
      </c>
      <c r="S10" s="135"/>
      <c r="T10" s="135" t="s">
        <v>181</v>
      </c>
      <c r="U10" s="135"/>
      <c r="V10" s="219"/>
      <c r="W10" s="135"/>
      <c r="X10" s="219"/>
      <c r="Y10" s="135"/>
      <c r="Z10" s="219"/>
    </row>
    <row r="11" spans="1:26" ht="48.6" customHeight="1">
      <c r="D11" s="132" t="s">
        <v>75</v>
      </c>
      <c r="F11" s="220"/>
      <c r="G11" s="135"/>
      <c r="H11" s="222"/>
      <c r="I11" s="135"/>
      <c r="J11" s="222"/>
      <c r="K11" s="135"/>
      <c r="L11" s="220"/>
      <c r="M11" s="135"/>
      <c r="N11" s="223"/>
      <c r="O11" s="135"/>
      <c r="P11" s="229"/>
      <c r="Q11" s="135"/>
      <c r="R11" s="155" t="s">
        <v>115</v>
      </c>
      <c r="S11" s="156"/>
      <c r="T11" s="155" t="s">
        <v>180</v>
      </c>
      <c r="U11" s="135"/>
      <c r="V11" s="220"/>
      <c r="W11" s="135"/>
      <c r="X11" s="220"/>
      <c r="Y11" s="135"/>
      <c r="Z11" s="220"/>
    </row>
    <row r="12" spans="1:26" s="100" customFormat="1" ht="26.1" customHeight="1">
      <c r="A12" s="112" t="s">
        <v>116</v>
      </c>
      <c r="B12" s="99"/>
      <c r="D12" s="42"/>
      <c r="F12" s="70">
        <v>338350</v>
      </c>
      <c r="G12" s="71"/>
      <c r="H12" s="70">
        <v>603999</v>
      </c>
      <c r="I12" s="71"/>
      <c r="J12" s="70">
        <v>78563</v>
      </c>
      <c r="K12" s="71"/>
      <c r="L12" s="70">
        <v>23776</v>
      </c>
      <c r="M12" s="71"/>
      <c r="N12" s="70">
        <v>-332813</v>
      </c>
      <c r="O12" s="71"/>
      <c r="P12" s="70">
        <v>-18814</v>
      </c>
      <c r="Q12" s="71"/>
      <c r="R12" s="70">
        <v>-4251</v>
      </c>
      <c r="S12" s="71"/>
      <c r="T12" s="70">
        <f>SUM(P12:R12)</f>
        <v>-23065</v>
      </c>
      <c r="U12" s="71"/>
      <c r="V12" s="70">
        <f>SUM(F12:N12,T12)</f>
        <v>688810</v>
      </c>
      <c r="W12" s="71"/>
      <c r="X12" s="70">
        <v>3361</v>
      </c>
      <c r="Y12" s="72"/>
      <c r="Z12" s="70">
        <f>SUM(V12:Y12)</f>
        <v>692171</v>
      </c>
    </row>
    <row r="13" spans="1:26" ht="26.1" customHeight="1">
      <c r="A13" s="99" t="s">
        <v>98</v>
      </c>
      <c r="B13" s="99"/>
      <c r="C13" s="100"/>
      <c r="D13" s="132"/>
      <c r="E13" s="100"/>
      <c r="F13" s="43">
        <v>0</v>
      </c>
      <c r="G13" s="43"/>
      <c r="H13" s="43">
        <v>0</v>
      </c>
      <c r="I13" s="43"/>
      <c r="J13" s="43">
        <v>0</v>
      </c>
      <c r="K13" s="43"/>
      <c r="L13" s="43">
        <v>0</v>
      </c>
      <c r="M13" s="43"/>
      <c r="N13" s="43">
        <v>-17384</v>
      </c>
      <c r="O13" s="43"/>
      <c r="P13" s="43">
        <v>-490</v>
      </c>
      <c r="Q13" s="43"/>
      <c r="R13" s="43">
        <v>0</v>
      </c>
      <c r="S13" s="43"/>
      <c r="T13" s="43">
        <f>SUM(P13:R13)</f>
        <v>-490</v>
      </c>
      <c r="U13" s="43"/>
      <c r="V13" s="58">
        <f t="shared" ref="V13" si="0">SUM(F13:N13,T13)</f>
        <v>-17874</v>
      </c>
      <c r="W13" s="43"/>
      <c r="X13" s="44">
        <v>-4864</v>
      </c>
      <c r="Y13" s="44"/>
      <c r="Z13" s="44">
        <f>SUM(V13:X13)</f>
        <v>-22738</v>
      </c>
    </row>
    <row r="14" spans="1:26" s="158" customFormat="1" ht="26.1" customHeight="1" thickBot="1">
      <c r="A14" s="112" t="s">
        <v>195</v>
      </c>
      <c r="B14" s="112"/>
      <c r="C14" s="131"/>
      <c r="D14" s="157"/>
      <c r="E14" s="131"/>
      <c r="F14" s="73">
        <f>SUM(F12:F13)</f>
        <v>338350</v>
      </c>
      <c r="G14" s="71"/>
      <c r="H14" s="73">
        <f>SUM(H12:H13)</f>
        <v>603999</v>
      </c>
      <c r="I14" s="71"/>
      <c r="J14" s="73">
        <f>SUM(J12:J13)</f>
        <v>78563</v>
      </c>
      <c r="K14" s="71"/>
      <c r="L14" s="73">
        <f>SUM(L12:L13)</f>
        <v>23776</v>
      </c>
      <c r="M14" s="71"/>
      <c r="N14" s="73">
        <f>SUM(N12:N13)</f>
        <v>-350197</v>
      </c>
      <c r="O14" s="71"/>
      <c r="P14" s="73">
        <f>SUM(P12:P13)</f>
        <v>-19304</v>
      </c>
      <c r="Q14" s="71"/>
      <c r="R14" s="73">
        <f>SUM(R12:R13)</f>
        <v>-4251</v>
      </c>
      <c r="S14" s="74"/>
      <c r="T14" s="73">
        <f>SUM(T12:T13)</f>
        <v>-23555</v>
      </c>
      <c r="U14" s="74"/>
      <c r="V14" s="73">
        <f>SUM(V12:V13)</f>
        <v>670936</v>
      </c>
      <c r="W14" s="71"/>
      <c r="X14" s="73">
        <f>SUM(X12:X13)</f>
        <v>-1503</v>
      </c>
      <c r="Y14" s="72"/>
      <c r="Z14" s="73">
        <f>SUM(Z12:Z13)</f>
        <v>669433</v>
      </c>
    </row>
    <row r="15" spans="1:26" ht="26.1" customHeight="1" thickTop="1">
      <c r="A15" s="99"/>
      <c r="B15" s="99"/>
      <c r="C15" s="99"/>
      <c r="D15" s="42"/>
      <c r="E15" s="100"/>
      <c r="F15" s="45"/>
      <c r="G15" s="46"/>
      <c r="H15" s="46"/>
      <c r="I15" s="46"/>
      <c r="J15" s="46"/>
      <c r="K15" s="46"/>
      <c r="L15" s="46"/>
      <c r="M15" s="46"/>
      <c r="N15" s="45"/>
      <c r="O15" s="46"/>
      <c r="P15" s="46"/>
      <c r="Q15" s="46"/>
      <c r="R15" s="45"/>
      <c r="S15" s="45"/>
      <c r="T15" s="45"/>
      <c r="U15" s="45"/>
      <c r="V15" s="45"/>
      <c r="W15" s="46"/>
      <c r="X15" s="45"/>
    </row>
    <row r="16" spans="1:26" ht="26.1" customHeight="1">
      <c r="A16" s="112" t="s">
        <v>174</v>
      </c>
      <c r="B16" s="140"/>
      <c r="C16" s="131"/>
      <c r="D16" s="47"/>
      <c r="E16" s="131"/>
      <c r="F16" s="78">
        <v>338350</v>
      </c>
      <c r="G16" s="76"/>
      <c r="H16" s="78">
        <v>603999</v>
      </c>
      <c r="I16" s="76"/>
      <c r="J16" s="78">
        <v>78563</v>
      </c>
      <c r="K16" s="76"/>
      <c r="L16" s="78">
        <v>23776</v>
      </c>
      <c r="M16" s="76"/>
      <c r="N16" s="78">
        <v>-362017</v>
      </c>
      <c r="O16" s="76"/>
      <c r="P16" s="78">
        <v>-19022</v>
      </c>
      <c r="Q16" s="76"/>
      <c r="R16" s="78">
        <v>-4251</v>
      </c>
      <c r="S16" s="76"/>
      <c r="T16" s="78">
        <f>SUM(P16:R16)</f>
        <v>-23273</v>
      </c>
      <c r="U16" s="76"/>
      <c r="V16" s="80">
        <f>SUM(F16:N16,T16)</f>
        <v>659398</v>
      </c>
      <c r="W16" s="76"/>
      <c r="X16" s="78">
        <v>-6223</v>
      </c>
      <c r="Y16" s="81"/>
      <c r="Z16" s="80">
        <f>SUM(V16:X16)</f>
        <v>653175</v>
      </c>
    </row>
    <row r="17" spans="1:26" ht="25.9" customHeight="1">
      <c r="A17" s="99" t="s">
        <v>98</v>
      </c>
      <c r="B17" s="99"/>
      <c r="C17" s="100"/>
      <c r="D17" s="132"/>
      <c r="E17" s="100"/>
      <c r="F17" s="48">
        <v>0</v>
      </c>
      <c r="G17" s="48"/>
      <c r="H17" s="48">
        <v>0</v>
      </c>
      <c r="I17" s="48"/>
      <c r="J17" s="48">
        <v>0</v>
      </c>
      <c r="K17" s="48"/>
      <c r="L17" s="48">
        <v>0</v>
      </c>
      <c r="M17" s="50"/>
      <c r="N17" s="48">
        <f>+'PL (T)'!J59</f>
        <v>-28654</v>
      </c>
      <c r="O17" s="50"/>
      <c r="P17" s="48">
        <f>+'PL (T)'!J54</f>
        <v>126</v>
      </c>
      <c r="Q17" s="50"/>
      <c r="R17" s="48">
        <v>0</v>
      </c>
      <c r="S17" s="48"/>
      <c r="T17" s="48">
        <f>SUM(P17:R17)</f>
        <v>126</v>
      </c>
      <c r="U17" s="48"/>
      <c r="V17" s="58">
        <f>SUM(F17:N17,T17)</f>
        <v>-28528</v>
      </c>
      <c r="W17" s="50"/>
      <c r="X17" s="49">
        <f>+'PL (T)'!J60</f>
        <v>-4208</v>
      </c>
      <c r="Y17" s="49"/>
      <c r="Z17" s="44">
        <f>SUM(V17:X17)</f>
        <v>-32736</v>
      </c>
    </row>
    <row r="18" spans="1:26" ht="26.1" customHeight="1" thickBot="1">
      <c r="A18" s="112" t="s">
        <v>196</v>
      </c>
      <c r="B18" s="112"/>
      <c r="C18" s="131"/>
      <c r="D18" s="157"/>
      <c r="E18" s="131"/>
      <c r="F18" s="75">
        <f>SUM(F16:F17)</f>
        <v>338350</v>
      </c>
      <c r="G18" s="76"/>
      <c r="H18" s="75">
        <f>SUM(H16:H17)</f>
        <v>603999</v>
      </c>
      <c r="I18" s="76"/>
      <c r="J18" s="75">
        <f>SUM(J16:J17)</f>
        <v>78563</v>
      </c>
      <c r="K18" s="76"/>
      <c r="L18" s="75">
        <f>SUM(L16:L17)</f>
        <v>23776</v>
      </c>
      <c r="M18" s="77"/>
      <c r="N18" s="75">
        <f>SUM(N16:N17)</f>
        <v>-390671</v>
      </c>
      <c r="O18" s="77"/>
      <c r="P18" s="75">
        <f>SUM(P16:P17)</f>
        <v>-18896</v>
      </c>
      <c r="Q18" s="77"/>
      <c r="R18" s="75">
        <f>SUM(R16:R17)</f>
        <v>-4251</v>
      </c>
      <c r="S18" s="78"/>
      <c r="T18" s="75">
        <f>SUM(T16:T17)</f>
        <v>-23147</v>
      </c>
      <c r="U18" s="78"/>
      <c r="V18" s="75">
        <f>SUM(V16:V17)</f>
        <v>630870</v>
      </c>
      <c r="W18" s="77"/>
      <c r="X18" s="75">
        <f>SUM(X16:X17)</f>
        <v>-10431</v>
      </c>
      <c r="Y18" s="79"/>
      <c r="Z18" s="75">
        <f>SUM(Z16:Z17)</f>
        <v>620439</v>
      </c>
    </row>
    <row r="19" spans="1:26" ht="26.1" customHeight="1" thickTop="1">
      <c r="N19" s="145"/>
      <c r="X19" s="24"/>
      <c r="Y19" s="24"/>
      <c r="Z19" s="24"/>
    </row>
    <row r="20" spans="1:26" ht="26.1" customHeight="1">
      <c r="N20" s="145"/>
      <c r="X20" s="24"/>
      <c r="Y20" s="24"/>
      <c r="Z20" s="24"/>
    </row>
    <row r="21" spans="1:26" ht="26.1" customHeight="1">
      <c r="N21" s="145"/>
      <c r="X21" s="24"/>
      <c r="Y21" s="24"/>
      <c r="Z21" s="24"/>
    </row>
    <row r="22" spans="1:26" ht="26.1" customHeight="1">
      <c r="A22" s="118" t="s">
        <v>204</v>
      </c>
      <c r="X22" s="24"/>
      <c r="Y22" s="24"/>
      <c r="Z22" s="24"/>
    </row>
    <row r="23" spans="1:26" ht="26.1" customHeight="1">
      <c r="A23" s="118"/>
      <c r="L23" s="145"/>
      <c r="N23" s="145"/>
      <c r="P23" s="145"/>
      <c r="X23" s="24"/>
      <c r="Y23" s="24"/>
      <c r="Z23" s="145"/>
    </row>
    <row r="24" spans="1:26" ht="26.1" customHeight="1">
      <c r="A24" s="118"/>
      <c r="X24" s="24"/>
      <c r="Y24" s="24"/>
      <c r="Z24" s="24"/>
    </row>
    <row r="25" spans="1:26" ht="26.1" customHeight="1">
      <c r="A25" s="115"/>
      <c r="B25" s="115"/>
      <c r="C25" s="115"/>
      <c r="D25" s="126"/>
      <c r="E25" s="100"/>
      <c r="F25" s="100"/>
      <c r="G25" s="100"/>
      <c r="I25" s="100"/>
      <c r="K25" s="100"/>
      <c r="L25" s="100"/>
      <c r="O25" s="100"/>
      <c r="P25" s="100"/>
      <c r="W25" s="126"/>
    </row>
    <row r="26" spans="1:26" ht="26.1" customHeight="1">
      <c r="A26" s="115"/>
      <c r="B26" s="128"/>
      <c r="C26" s="128"/>
      <c r="D26" s="100"/>
      <c r="E26" s="100"/>
      <c r="F26" s="100"/>
      <c r="G26" s="100"/>
      <c r="H26" s="100"/>
      <c r="I26" s="100"/>
      <c r="J26" s="100"/>
      <c r="K26" s="100"/>
      <c r="L26" s="100"/>
      <c r="O26" s="100"/>
      <c r="P26" s="100"/>
      <c r="W26" s="126"/>
    </row>
  </sheetData>
  <mergeCells count="13">
    <mergeCell ref="F5:Z5"/>
    <mergeCell ref="F8:F11"/>
    <mergeCell ref="H8:H11"/>
    <mergeCell ref="J8:J11"/>
    <mergeCell ref="L8:N8"/>
    <mergeCell ref="P7:T7"/>
    <mergeCell ref="L9:L11"/>
    <mergeCell ref="N9:N11"/>
    <mergeCell ref="P9:P11"/>
    <mergeCell ref="F6:V6"/>
    <mergeCell ref="X6:X11"/>
    <mergeCell ref="Z6:Z11"/>
    <mergeCell ref="V7:V11"/>
  </mergeCells>
  <pageMargins left="0.59055118110236227" right="0.39370078740157483" top="0.59055118110236227" bottom="0.31496062992125984" header="0.31496062992125984" footer="0.43307086614173229"/>
  <pageSetup paperSize="9" scale="65" firstPageNumber="5" fitToHeight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32"/>
  <sheetViews>
    <sheetView view="pageBreakPreview" zoomScaleNormal="110" zoomScaleSheetLayoutView="100" workbookViewId="0">
      <selection activeCell="N18" sqref="N18"/>
    </sheetView>
  </sheetViews>
  <sheetFormatPr defaultColWidth="10.140625" defaultRowHeight="26.1" customHeight="1"/>
  <cols>
    <col min="1" max="1" width="43.28515625" style="101" customWidth="1"/>
    <col min="2" max="2" width="3.28515625" style="101" customWidth="1"/>
    <col min="3" max="3" width="0.85546875" style="101" customWidth="1"/>
    <col min="4" max="4" width="16.7109375" style="101" customWidth="1"/>
    <col min="5" max="5" width="0.85546875" style="101" customWidth="1"/>
    <col min="6" max="6" width="16.7109375" style="101" customWidth="1"/>
    <col min="7" max="7" width="0.85546875" style="101" customWidth="1"/>
    <col min="8" max="8" width="16.7109375" style="101" customWidth="1"/>
    <col min="9" max="9" width="0.85546875" style="101" customWidth="1"/>
    <col min="10" max="10" width="16.7109375" style="101" customWidth="1"/>
    <col min="11" max="11" width="0.85546875" style="101" customWidth="1"/>
    <col min="12" max="12" width="16.7109375" style="101" customWidth="1"/>
    <col min="13" max="13" width="0.85546875" style="101" customWidth="1"/>
    <col min="14" max="14" width="28.28515625" style="101" customWidth="1"/>
    <col min="15" max="15" width="0.85546875" style="101" customWidth="1"/>
    <col min="16" max="16" width="16.7109375" style="101" customWidth="1"/>
    <col min="17" max="17" width="2.28515625" style="101" customWidth="1"/>
    <col min="18" max="231" width="10.140625" style="101"/>
    <col min="232" max="232" width="3" style="101" customWidth="1"/>
    <col min="233" max="233" width="62.42578125" style="101" customWidth="1"/>
    <col min="234" max="234" width="1.42578125" style="101" customWidth="1"/>
    <col min="235" max="235" width="7.7109375" style="101" bestFit="1" customWidth="1"/>
    <col min="236" max="236" width="1.42578125" style="101" customWidth="1"/>
    <col min="237" max="237" width="15" style="101" customWidth="1"/>
    <col min="238" max="238" width="1.42578125" style="101" customWidth="1"/>
    <col min="239" max="239" width="18.140625" style="101" customWidth="1"/>
    <col min="240" max="240" width="1.42578125" style="101" customWidth="1"/>
    <col min="241" max="241" width="15" style="101" bestFit="1" customWidth="1"/>
    <col min="242" max="242" width="1.85546875" style="101" customWidth="1"/>
    <col min="243" max="243" width="15.28515625" style="101" customWidth="1"/>
    <col min="244" max="244" width="1.42578125" style="101" customWidth="1"/>
    <col min="245" max="245" width="16.7109375" style="101" customWidth="1"/>
    <col min="246" max="246" width="1.42578125" style="101" customWidth="1"/>
    <col min="247" max="247" width="16.42578125" style="101" customWidth="1"/>
    <col min="248" max="248" width="10.140625" style="101"/>
    <col min="249" max="249" width="14.42578125" style="101" bestFit="1" customWidth="1"/>
    <col min="250" max="487" width="10.140625" style="101"/>
    <col min="488" max="488" width="3" style="101" customWidth="1"/>
    <col min="489" max="489" width="62.42578125" style="101" customWidth="1"/>
    <col min="490" max="490" width="1.42578125" style="101" customWidth="1"/>
    <col min="491" max="491" width="7.7109375" style="101" bestFit="1" customWidth="1"/>
    <col min="492" max="492" width="1.42578125" style="101" customWidth="1"/>
    <col min="493" max="493" width="15" style="101" customWidth="1"/>
    <col min="494" max="494" width="1.42578125" style="101" customWidth="1"/>
    <col min="495" max="495" width="18.140625" style="101" customWidth="1"/>
    <col min="496" max="496" width="1.42578125" style="101" customWidth="1"/>
    <col min="497" max="497" width="15" style="101" bestFit="1" customWidth="1"/>
    <col min="498" max="498" width="1.85546875" style="101" customWidth="1"/>
    <col min="499" max="499" width="15.28515625" style="101" customWidth="1"/>
    <col min="500" max="500" width="1.42578125" style="101" customWidth="1"/>
    <col min="501" max="501" width="16.7109375" style="101" customWidth="1"/>
    <col min="502" max="502" width="1.42578125" style="101" customWidth="1"/>
    <col min="503" max="503" width="16.42578125" style="101" customWidth="1"/>
    <col min="504" max="504" width="10.140625" style="101"/>
    <col min="505" max="505" width="14.42578125" style="101" bestFit="1" customWidth="1"/>
    <col min="506" max="743" width="10.140625" style="101"/>
    <col min="744" max="744" width="3" style="101" customWidth="1"/>
    <col min="745" max="745" width="62.42578125" style="101" customWidth="1"/>
    <col min="746" max="746" width="1.42578125" style="101" customWidth="1"/>
    <col min="747" max="747" width="7.7109375" style="101" bestFit="1" customWidth="1"/>
    <col min="748" max="748" width="1.42578125" style="101" customWidth="1"/>
    <col min="749" max="749" width="15" style="101" customWidth="1"/>
    <col min="750" max="750" width="1.42578125" style="101" customWidth="1"/>
    <col min="751" max="751" width="18.140625" style="101" customWidth="1"/>
    <col min="752" max="752" width="1.42578125" style="101" customWidth="1"/>
    <col min="753" max="753" width="15" style="101" bestFit="1" customWidth="1"/>
    <col min="754" max="754" width="1.85546875" style="101" customWidth="1"/>
    <col min="755" max="755" width="15.28515625" style="101" customWidth="1"/>
    <col min="756" max="756" width="1.42578125" style="101" customWidth="1"/>
    <col min="757" max="757" width="16.7109375" style="101" customWidth="1"/>
    <col min="758" max="758" width="1.42578125" style="101" customWidth="1"/>
    <col min="759" max="759" width="16.42578125" style="101" customWidth="1"/>
    <col min="760" max="760" width="10.140625" style="101"/>
    <col min="761" max="761" width="14.42578125" style="101" bestFit="1" customWidth="1"/>
    <col min="762" max="999" width="10.140625" style="101"/>
    <col min="1000" max="1000" width="3" style="101" customWidth="1"/>
    <col min="1001" max="1001" width="62.42578125" style="101" customWidth="1"/>
    <col min="1002" max="1002" width="1.42578125" style="101" customWidth="1"/>
    <col min="1003" max="1003" width="7.7109375" style="101" bestFit="1" customWidth="1"/>
    <col min="1004" max="1004" width="1.42578125" style="101" customWidth="1"/>
    <col min="1005" max="1005" width="15" style="101" customWidth="1"/>
    <col min="1006" max="1006" width="1.42578125" style="101" customWidth="1"/>
    <col min="1007" max="1007" width="18.140625" style="101" customWidth="1"/>
    <col min="1008" max="1008" width="1.42578125" style="101" customWidth="1"/>
    <col min="1009" max="1009" width="15" style="101" bestFit="1" customWidth="1"/>
    <col min="1010" max="1010" width="1.85546875" style="101" customWidth="1"/>
    <col min="1011" max="1011" width="15.28515625" style="101" customWidth="1"/>
    <col min="1012" max="1012" width="1.42578125" style="101" customWidth="1"/>
    <col min="1013" max="1013" width="16.7109375" style="101" customWidth="1"/>
    <col min="1014" max="1014" width="1.42578125" style="101" customWidth="1"/>
    <col min="1015" max="1015" width="16.42578125" style="101" customWidth="1"/>
    <col min="1016" max="1016" width="10.140625" style="101"/>
    <col min="1017" max="1017" width="14.42578125" style="101" bestFit="1" customWidth="1"/>
    <col min="1018" max="1255" width="10.140625" style="101"/>
    <col min="1256" max="1256" width="3" style="101" customWidth="1"/>
    <col min="1257" max="1257" width="62.42578125" style="101" customWidth="1"/>
    <col min="1258" max="1258" width="1.42578125" style="101" customWidth="1"/>
    <col min="1259" max="1259" width="7.7109375" style="101" bestFit="1" customWidth="1"/>
    <col min="1260" max="1260" width="1.42578125" style="101" customWidth="1"/>
    <col min="1261" max="1261" width="15" style="101" customWidth="1"/>
    <col min="1262" max="1262" width="1.42578125" style="101" customWidth="1"/>
    <col min="1263" max="1263" width="18.140625" style="101" customWidth="1"/>
    <col min="1264" max="1264" width="1.42578125" style="101" customWidth="1"/>
    <col min="1265" max="1265" width="15" style="101" bestFit="1" customWidth="1"/>
    <col min="1266" max="1266" width="1.85546875" style="101" customWidth="1"/>
    <col min="1267" max="1267" width="15.28515625" style="101" customWidth="1"/>
    <col min="1268" max="1268" width="1.42578125" style="101" customWidth="1"/>
    <col min="1269" max="1269" width="16.7109375" style="101" customWidth="1"/>
    <col min="1270" max="1270" width="1.42578125" style="101" customWidth="1"/>
    <col min="1271" max="1271" width="16.42578125" style="101" customWidth="1"/>
    <col min="1272" max="1272" width="10.140625" style="101"/>
    <col min="1273" max="1273" width="14.42578125" style="101" bestFit="1" customWidth="1"/>
    <col min="1274" max="1511" width="10.140625" style="101"/>
    <col min="1512" max="1512" width="3" style="101" customWidth="1"/>
    <col min="1513" max="1513" width="62.42578125" style="101" customWidth="1"/>
    <col min="1514" max="1514" width="1.42578125" style="101" customWidth="1"/>
    <col min="1515" max="1515" width="7.7109375" style="101" bestFit="1" customWidth="1"/>
    <col min="1516" max="1516" width="1.42578125" style="101" customWidth="1"/>
    <col min="1517" max="1517" width="15" style="101" customWidth="1"/>
    <col min="1518" max="1518" width="1.42578125" style="101" customWidth="1"/>
    <col min="1519" max="1519" width="18.140625" style="101" customWidth="1"/>
    <col min="1520" max="1520" width="1.42578125" style="101" customWidth="1"/>
    <col min="1521" max="1521" width="15" style="101" bestFit="1" customWidth="1"/>
    <col min="1522" max="1522" width="1.85546875" style="101" customWidth="1"/>
    <col min="1523" max="1523" width="15.28515625" style="101" customWidth="1"/>
    <col min="1524" max="1524" width="1.42578125" style="101" customWidth="1"/>
    <col min="1525" max="1525" width="16.7109375" style="101" customWidth="1"/>
    <col min="1526" max="1526" width="1.42578125" style="101" customWidth="1"/>
    <col min="1527" max="1527" width="16.42578125" style="101" customWidth="1"/>
    <col min="1528" max="1528" width="10.140625" style="101"/>
    <col min="1529" max="1529" width="14.42578125" style="101" bestFit="1" customWidth="1"/>
    <col min="1530" max="1767" width="10.140625" style="101"/>
    <col min="1768" max="1768" width="3" style="101" customWidth="1"/>
    <col min="1769" max="1769" width="62.42578125" style="101" customWidth="1"/>
    <col min="1770" max="1770" width="1.42578125" style="101" customWidth="1"/>
    <col min="1771" max="1771" width="7.7109375" style="101" bestFit="1" customWidth="1"/>
    <col min="1772" max="1772" width="1.42578125" style="101" customWidth="1"/>
    <col min="1773" max="1773" width="15" style="101" customWidth="1"/>
    <col min="1774" max="1774" width="1.42578125" style="101" customWidth="1"/>
    <col min="1775" max="1775" width="18.140625" style="101" customWidth="1"/>
    <col min="1776" max="1776" width="1.42578125" style="101" customWidth="1"/>
    <col min="1777" max="1777" width="15" style="101" bestFit="1" customWidth="1"/>
    <col min="1778" max="1778" width="1.85546875" style="101" customWidth="1"/>
    <col min="1779" max="1779" width="15.28515625" style="101" customWidth="1"/>
    <col min="1780" max="1780" width="1.42578125" style="101" customWidth="1"/>
    <col min="1781" max="1781" width="16.7109375" style="101" customWidth="1"/>
    <col min="1782" max="1782" width="1.42578125" style="101" customWidth="1"/>
    <col min="1783" max="1783" width="16.42578125" style="101" customWidth="1"/>
    <col min="1784" max="1784" width="10.140625" style="101"/>
    <col min="1785" max="1785" width="14.42578125" style="101" bestFit="1" customWidth="1"/>
    <col min="1786" max="2023" width="10.140625" style="101"/>
    <col min="2024" max="2024" width="3" style="101" customWidth="1"/>
    <col min="2025" max="2025" width="62.42578125" style="101" customWidth="1"/>
    <col min="2026" max="2026" width="1.42578125" style="101" customWidth="1"/>
    <col min="2027" max="2027" width="7.7109375" style="101" bestFit="1" customWidth="1"/>
    <col min="2028" max="2028" width="1.42578125" style="101" customWidth="1"/>
    <col min="2029" max="2029" width="15" style="101" customWidth="1"/>
    <col min="2030" max="2030" width="1.42578125" style="101" customWidth="1"/>
    <col min="2031" max="2031" width="18.140625" style="101" customWidth="1"/>
    <col min="2032" max="2032" width="1.42578125" style="101" customWidth="1"/>
    <col min="2033" max="2033" width="15" style="101" bestFit="1" customWidth="1"/>
    <col min="2034" max="2034" width="1.85546875" style="101" customWidth="1"/>
    <col min="2035" max="2035" width="15.28515625" style="101" customWidth="1"/>
    <col min="2036" max="2036" width="1.42578125" style="101" customWidth="1"/>
    <col min="2037" max="2037" width="16.7109375" style="101" customWidth="1"/>
    <col min="2038" max="2038" width="1.42578125" style="101" customWidth="1"/>
    <col min="2039" max="2039" width="16.42578125" style="101" customWidth="1"/>
    <col min="2040" max="2040" width="10.140625" style="101"/>
    <col min="2041" max="2041" width="14.42578125" style="101" bestFit="1" customWidth="1"/>
    <col min="2042" max="2279" width="10.140625" style="101"/>
    <col min="2280" max="2280" width="3" style="101" customWidth="1"/>
    <col min="2281" max="2281" width="62.42578125" style="101" customWidth="1"/>
    <col min="2282" max="2282" width="1.42578125" style="101" customWidth="1"/>
    <col min="2283" max="2283" width="7.7109375" style="101" bestFit="1" customWidth="1"/>
    <col min="2284" max="2284" width="1.42578125" style="101" customWidth="1"/>
    <col min="2285" max="2285" width="15" style="101" customWidth="1"/>
    <col min="2286" max="2286" width="1.42578125" style="101" customWidth="1"/>
    <col min="2287" max="2287" width="18.140625" style="101" customWidth="1"/>
    <col min="2288" max="2288" width="1.42578125" style="101" customWidth="1"/>
    <col min="2289" max="2289" width="15" style="101" bestFit="1" customWidth="1"/>
    <col min="2290" max="2290" width="1.85546875" style="101" customWidth="1"/>
    <col min="2291" max="2291" width="15.28515625" style="101" customWidth="1"/>
    <col min="2292" max="2292" width="1.42578125" style="101" customWidth="1"/>
    <col min="2293" max="2293" width="16.7109375" style="101" customWidth="1"/>
    <col min="2294" max="2294" width="1.42578125" style="101" customWidth="1"/>
    <col min="2295" max="2295" width="16.42578125" style="101" customWidth="1"/>
    <col min="2296" max="2296" width="10.140625" style="101"/>
    <col min="2297" max="2297" width="14.42578125" style="101" bestFit="1" customWidth="1"/>
    <col min="2298" max="2535" width="10.140625" style="101"/>
    <col min="2536" max="2536" width="3" style="101" customWidth="1"/>
    <col min="2537" max="2537" width="62.42578125" style="101" customWidth="1"/>
    <col min="2538" max="2538" width="1.42578125" style="101" customWidth="1"/>
    <col min="2539" max="2539" width="7.7109375" style="101" bestFit="1" customWidth="1"/>
    <col min="2540" max="2540" width="1.42578125" style="101" customWidth="1"/>
    <col min="2541" max="2541" width="15" style="101" customWidth="1"/>
    <col min="2542" max="2542" width="1.42578125" style="101" customWidth="1"/>
    <col min="2543" max="2543" width="18.140625" style="101" customWidth="1"/>
    <col min="2544" max="2544" width="1.42578125" style="101" customWidth="1"/>
    <col min="2545" max="2545" width="15" style="101" bestFit="1" customWidth="1"/>
    <col min="2546" max="2546" width="1.85546875" style="101" customWidth="1"/>
    <col min="2547" max="2547" width="15.28515625" style="101" customWidth="1"/>
    <col min="2548" max="2548" width="1.42578125" style="101" customWidth="1"/>
    <col min="2549" max="2549" width="16.7109375" style="101" customWidth="1"/>
    <col min="2550" max="2550" width="1.42578125" style="101" customWidth="1"/>
    <col min="2551" max="2551" width="16.42578125" style="101" customWidth="1"/>
    <col min="2552" max="2552" width="10.140625" style="101"/>
    <col min="2553" max="2553" width="14.42578125" style="101" bestFit="1" customWidth="1"/>
    <col min="2554" max="2791" width="10.140625" style="101"/>
    <col min="2792" max="2792" width="3" style="101" customWidth="1"/>
    <col min="2793" max="2793" width="62.42578125" style="101" customWidth="1"/>
    <col min="2794" max="2794" width="1.42578125" style="101" customWidth="1"/>
    <col min="2795" max="2795" width="7.7109375" style="101" bestFit="1" customWidth="1"/>
    <col min="2796" max="2796" width="1.42578125" style="101" customWidth="1"/>
    <col min="2797" max="2797" width="15" style="101" customWidth="1"/>
    <col min="2798" max="2798" width="1.42578125" style="101" customWidth="1"/>
    <col min="2799" max="2799" width="18.140625" style="101" customWidth="1"/>
    <col min="2800" max="2800" width="1.42578125" style="101" customWidth="1"/>
    <col min="2801" max="2801" width="15" style="101" bestFit="1" customWidth="1"/>
    <col min="2802" max="2802" width="1.85546875" style="101" customWidth="1"/>
    <col min="2803" max="2803" width="15.28515625" style="101" customWidth="1"/>
    <col min="2804" max="2804" width="1.42578125" style="101" customWidth="1"/>
    <col min="2805" max="2805" width="16.7109375" style="101" customWidth="1"/>
    <col min="2806" max="2806" width="1.42578125" style="101" customWidth="1"/>
    <col min="2807" max="2807" width="16.42578125" style="101" customWidth="1"/>
    <col min="2808" max="2808" width="10.140625" style="101"/>
    <col min="2809" max="2809" width="14.42578125" style="101" bestFit="1" customWidth="1"/>
    <col min="2810" max="3047" width="10.140625" style="101"/>
    <col min="3048" max="3048" width="3" style="101" customWidth="1"/>
    <col min="3049" max="3049" width="62.42578125" style="101" customWidth="1"/>
    <col min="3050" max="3050" width="1.42578125" style="101" customWidth="1"/>
    <col min="3051" max="3051" width="7.7109375" style="101" bestFit="1" customWidth="1"/>
    <col min="3052" max="3052" width="1.42578125" style="101" customWidth="1"/>
    <col min="3053" max="3053" width="15" style="101" customWidth="1"/>
    <col min="3054" max="3054" width="1.42578125" style="101" customWidth="1"/>
    <col min="3055" max="3055" width="18.140625" style="101" customWidth="1"/>
    <col min="3056" max="3056" width="1.42578125" style="101" customWidth="1"/>
    <col min="3057" max="3057" width="15" style="101" bestFit="1" customWidth="1"/>
    <col min="3058" max="3058" width="1.85546875" style="101" customWidth="1"/>
    <col min="3059" max="3059" width="15.28515625" style="101" customWidth="1"/>
    <col min="3060" max="3060" width="1.42578125" style="101" customWidth="1"/>
    <col min="3061" max="3061" width="16.7109375" style="101" customWidth="1"/>
    <col min="3062" max="3062" width="1.42578125" style="101" customWidth="1"/>
    <col min="3063" max="3063" width="16.42578125" style="101" customWidth="1"/>
    <col min="3064" max="3064" width="10.140625" style="101"/>
    <col min="3065" max="3065" width="14.42578125" style="101" bestFit="1" customWidth="1"/>
    <col min="3066" max="3303" width="10.140625" style="101"/>
    <col min="3304" max="3304" width="3" style="101" customWidth="1"/>
    <col min="3305" max="3305" width="62.42578125" style="101" customWidth="1"/>
    <col min="3306" max="3306" width="1.42578125" style="101" customWidth="1"/>
    <col min="3307" max="3307" width="7.7109375" style="101" bestFit="1" customWidth="1"/>
    <col min="3308" max="3308" width="1.42578125" style="101" customWidth="1"/>
    <col min="3309" max="3309" width="15" style="101" customWidth="1"/>
    <col min="3310" max="3310" width="1.42578125" style="101" customWidth="1"/>
    <col min="3311" max="3311" width="18.140625" style="101" customWidth="1"/>
    <col min="3312" max="3312" width="1.42578125" style="101" customWidth="1"/>
    <col min="3313" max="3313" width="15" style="101" bestFit="1" customWidth="1"/>
    <col min="3314" max="3314" width="1.85546875" style="101" customWidth="1"/>
    <col min="3315" max="3315" width="15.28515625" style="101" customWidth="1"/>
    <col min="3316" max="3316" width="1.42578125" style="101" customWidth="1"/>
    <col min="3317" max="3317" width="16.7109375" style="101" customWidth="1"/>
    <col min="3318" max="3318" width="1.42578125" style="101" customWidth="1"/>
    <col min="3319" max="3319" width="16.42578125" style="101" customWidth="1"/>
    <col min="3320" max="3320" width="10.140625" style="101"/>
    <col min="3321" max="3321" width="14.42578125" style="101" bestFit="1" customWidth="1"/>
    <col min="3322" max="3559" width="10.140625" style="101"/>
    <col min="3560" max="3560" width="3" style="101" customWidth="1"/>
    <col min="3561" max="3561" width="62.42578125" style="101" customWidth="1"/>
    <col min="3562" max="3562" width="1.42578125" style="101" customWidth="1"/>
    <col min="3563" max="3563" width="7.7109375" style="101" bestFit="1" customWidth="1"/>
    <col min="3564" max="3564" width="1.42578125" style="101" customWidth="1"/>
    <col min="3565" max="3565" width="15" style="101" customWidth="1"/>
    <col min="3566" max="3566" width="1.42578125" style="101" customWidth="1"/>
    <col min="3567" max="3567" width="18.140625" style="101" customWidth="1"/>
    <col min="3568" max="3568" width="1.42578125" style="101" customWidth="1"/>
    <col min="3569" max="3569" width="15" style="101" bestFit="1" customWidth="1"/>
    <col min="3570" max="3570" width="1.85546875" style="101" customWidth="1"/>
    <col min="3571" max="3571" width="15.28515625" style="101" customWidth="1"/>
    <col min="3572" max="3572" width="1.42578125" style="101" customWidth="1"/>
    <col min="3573" max="3573" width="16.7109375" style="101" customWidth="1"/>
    <col min="3574" max="3574" width="1.42578125" style="101" customWidth="1"/>
    <col min="3575" max="3575" width="16.42578125" style="101" customWidth="1"/>
    <col min="3576" max="3576" width="10.140625" style="101"/>
    <col min="3577" max="3577" width="14.42578125" style="101" bestFit="1" customWidth="1"/>
    <col min="3578" max="3815" width="10.140625" style="101"/>
    <col min="3816" max="3816" width="3" style="101" customWidth="1"/>
    <col min="3817" max="3817" width="62.42578125" style="101" customWidth="1"/>
    <col min="3818" max="3818" width="1.42578125" style="101" customWidth="1"/>
    <col min="3819" max="3819" width="7.7109375" style="101" bestFit="1" customWidth="1"/>
    <col min="3820" max="3820" width="1.42578125" style="101" customWidth="1"/>
    <col min="3821" max="3821" width="15" style="101" customWidth="1"/>
    <col min="3822" max="3822" width="1.42578125" style="101" customWidth="1"/>
    <col min="3823" max="3823" width="18.140625" style="101" customWidth="1"/>
    <col min="3824" max="3824" width="1.42578125" style="101" customWidth="1"/>
    <col min="3825" max="3825" width="15" style="101" bestFit="1" customWidth="1"/>
    <col min="3826" max="3826" width="1.85546875" style="101" customWidth="1"/>
    <col min="3827" max="3827" width="15.28515625" style="101" customWidth="1"/>
    <col min="3828" max="3828" width="1.42578125" style="101" customWidth="1"/>
    <col min="3829" max="3829" width="16.7109375" style="101" customWidth="1"/>
    <col min="3830" max="3830" width="1.42578125" style="101" customWidth="1"/>
    <col min="3831" max="3831" width="16.42578125" style="101" customWidth="1"/>
    <col min="3832" max="3832" width="10.140625" style="101"/>
    <col min="3833" max="3833" width="14.42578125" style="101" bestFit="1" customWidth="1"/>
    <col min="3834" max="4071" width="10.140625" style="101"/>
    <col min="4072" max="4072" width="3" style="101" customWidth="1"/>
    <col min="4073" max="4073" width="62.42578125" style="101" customWidth="1"/>
    <col min="4074" max="4074" width="1.42578125" style="101" customWidth="1"/>
    <col min="4075" max="4075" width="7.7109375" style="101" bestFit="1" customWidth="1"/>
    <col min="4076" max="4076" width="1.42578125" style="101" customWidth="1"/>
    <col min="4077" max="4077" width="15" style="101" customWidth="1"/>
    <col min="4078" max="4078" width="1.42578125" style="101" customWidth="1"/>
    <col min="4079" max="4079" width="18.140625" style="101" customWidth="1"/>
    <col min="4080" max="4080" width="1.42578125" style="101" customWidth="1"/>
    <col min="4081" max="4081" width="15" style="101" bestFit="1" customWidth="1"/>
    <col min="4082" max="4082" width="1.85546875" style="101" customWidth="1"/>
    <col min="4083" max="4083" width="15.28515625" style="101" customWidth="1"/>
    <col min="4084" max="4084" width="1.42578125" style="101" customWidth="1"/>
    <col min="4085" max="4085" width="16.7109375" style="101" customWidth="1"/>
    <col min="4086" max="4086" width="1.42578125" style="101" customWidth="1"/>
    <col min="4087" max="4087" width="16.42578125" style="101" customWidth="1"/>
    <col min="4088" max="4088" width="10.140625" style="101"/>
    <col min="4089" max="4089" width="14.42578125" style="101" bestFit="1" customWidth="1"/>
    <col min="4090" max="4327" width="10.140625" style="101"/>
    <col min="4328" max="4328" width="3" style="101" customWidth="1"/>
    <col min="4329" max="4329" width="62.42578125" style="101" customWidth="1"/>
    <col min="4330" max="4330" width="1.42578125" style="101" customWidth="1"/>
    <col min="4331" max="4331" width="7.7109375" style="101" bestFit="1" customWidth="1"/>
    <col min="4332" max="4332" width="1.42578125" style="101" customWidth="1"/>
    <col min="4333" max="4333" width="15" style="101" customWidth="1"/>
    <col min="4334" max="4334" width="1.42578125" style="101" customWidth="1"/>
    <col min="4335" max="4335" width="18.140625" style="101" customWidth="1"/>
    <col min="4336" max="4336" width="1.42578125" style="101" customWidth="1"/>
    <col min="4337" max="4337" width="15" style="101" bestFit="1" customWidth="1"/>
    <col min="4338" max="4338" width="1.85546875" style="101" customWidth="1"/>
    <col min="4339" max="4339" width="15.28515625" style="101" customWidth="1"/>
    <col min="4340" max="4340" width="1.42578125" style="101" customWidth="1"/>
    <col min="4341" max="4341" width="16.7109375" style="101" customWidth="1"/>
    <col min="4342" max="4342" width="1.42578125" style="101" customWidth="1"/>
    <col min="4343" max="4343" width="16.42578125" style="101" customWidth="1"/>
    <col min="4344" max="4344" width="10.140625" style="101"/>
    <col min="4345" max="4345" width="14.42578125" style="101" bestFit="1" customWidth="1"/>
    <col min="4346" max="4583" width="10.140625" style="101"/>
    <col min="4584" max="4584" width="3" style="101" customWidth="1"/>
    <col min="4585" max="4585" width="62.42578125" style="101" customWidth="1"/>
    <col min="4586" max="4586" width="1.42578125" style="101" customWidth="1"/>
    <col min="4587" max="4587" width="7.7109375" style="101" bestFit="1" customWidth="1"/>
    <col min="4588" max="4588" width="1.42578125" style="101" customWidth="1"/>
    <col min="4589" max="4589" width="15" style="101" customWidth="1"/>
    <col min="4590" max="4590" width="1.42578125" style="101" customWidth="1"/>
    <col min="4591" max="4591" width="18.140625" style="101" customWidth="1"/>
    <col min="4592" max="4592" width="1.42578125" style="101" customWidth="1"/>
    <col min="4593" max="4593" width="15" style="101" bestFit="1" customWidth="1"/>
    <col min="4594" max="4594" width="1.85546875" style="101" customWidth="1"/>
    <col min="4595" max="4595" width="15.28515625" style="101" customWidth="1"/>
    <col min="4596" max="4596" width="1.42578125" style="101" customWidth="1"/>
    <col min="4597" max="4597" width="16.7109375" style="101" customWidth="1"/>
    <col min="4598" max="4598" width="1.42578125" style="101" customWidth="1"/>
    <col min="4599" max="4599" width="16.42578125" style="101" customWidth="1"/>
    <col min="4600" max="4600" width="10.140625" style="101"/>
    <col min="4601" max="4601" width="14.42578125" style="101" bestFit="1" customWidth="1"/>
    <col min="4602" max="4839" width="10.140625" style="101"/>
    <col min="4840" max="4840" width="3" style="101" customWidth="1"/>
    <col min="4841" max="4841" width="62.42578125" style="101" customWidth="1"/>
    <col min="4842" max="4842" width="1.42578125" style="101" customWidth="1"/>
    <col min="4843" max="4843" width="7.7109375" style="101" bestFit="1" customWidth="1"/>
    <col min="4844" max="4844" width="1.42578125" style="101" customWidth="1"/>
    <col min="4845" max="4845" width="15" style="101" customWidth="1"/>
    <col min="4846" max="4846" width="1.42578125" style="101" customWidth="1"/>
    <col min="4847" max="4847" width="18.140625" style="101" customWidth="1"/>
    <col min="4848" max="4848" width="1.42578125" style="101" customWidth="1"/>
    <col min="4849" max="4849" width="15" style="101" bestFit="1" customWidth="1"/>
    <col min="4850" max="4850" width="1.85546875" style="101" customWidth="1"/>
    <col min="4851" max="4851" width="15.28515625" style="101" customWidth="1"/>
    <col min="4852" max="4852" width="1.42578125" style="101" customWidth="1"/>
    <col min="4853" max="4853" width="16.7109375" style="101" customWidth="1"/>
    <col min="4854" max="4854" width="1.42578125" style="101" customWidth="1"/>
    <col min="4855" max="4855" width="16.42578125" style="101" customWidth="1"/>
    <col min="4856" max="4856" width="10.140625" style="101"/>
    <col min="4857" max="4857" width="14.42578125" style="101" bestFit="1" customWidth="1"/>
    <col min="4858" max="5095" width="10.140625" style="101"/>
    <col min="5096" max="5096" width="3" style="101" customWidth="1"/>
    <col min="5097" max="5097" width="62.42578125" style="101" customWidth="1"/>
    <col min="5098" max="5098" width="1.42578125" style="101" customWidth="1"/>
    <col min="5099" max="5099" width="7.7109375" style="101" bestFit="1" customWidth="1"/>
    <col min="5100" max="5100" width="1.42578125" style="101" customWidth="1"/>
    <col min="5101" max="5101" width="15" style="101" customWidth="1"/>
    <col min="5102" max="5102" width="1.42578125" style="101" customWidth="1"/>
    <col min="5103" max="5103" width="18.140625" style="101" customWidth="1"/>
    <col min="5104" max="5104" width="1.42578125" style="101" customWidth="1"/>
    <col min="5105" max="5105" width="15" style="101" bestFit="1" customWidth="1"/>
    <col min="5106" max="5106" width="1.85546875" style="101" customWidth="1"/>
    <col min="5107" max="5107" width="15.28515625" style="101" customWidth="1"/>
    <col min="5108" max="5108" width="1.42578125" style="101" customWidth="1"/>
    <col min="5109" max="5109" width="16.7109375" style="101" customWidth="1"/>
    <col min="5110" max="5110" width="1.42578125" style="101" customWidth="1"/>
    <col min="5111" max="5111" width="16.42578125" style="101" customWidth="1"/>
    <col min="5112" max="5112" width="10.140625" style="101"/>
    <col min="5113" max="5113" width="14.42578125" style="101" bestFit="1" customWidth="1"/>
    <col min="5114" max="5351" width="10.140625" style="101"/>
    <col min="5352" max="5352" width="3" style="101" customWidth="1"/>
    <col min="5353" max="5353" width="62.42578125" style="101" customWidth="1"/>
    <col min="5354" max="5354" width="1.42578125" style="101" customWidth="1"/>
    <col min="5355" max="5355" width="7.7109375" style="101" bestFit="1" customWidth="1"/>
    <col min="5356" max="5356" width="1.42578125" style="101" customWidth="1"/>
    <col min="5357" max="5357" width="15" style="101" customWidth="1"/>
    <col min="5358" max="5358" width="1.42578125" style="101" customWidth="1"/>
    <col min="5359" max="5359" width="18.140625" style="101" customWidth="1"/>
    <col min="5360" max="5360" width="1.42578125" style="101" customWidth="1"/>
    <col min="5361" max="5361" width="15" style="101" bestFit="1" customWidth="1"/>
    <col min="5362" max="5362" width="1.85546875" style="101" customWidth="1"/>
    <col min="5363" max="5363" width="15.28515625" style="101" customWidth="1"/>
    <col min="5364" max="5364" width="1.42578125" style="101" customWidth="1"/>
    <col min="5365" max="5365" width="16.7109375" style="101" customWidth="1"/>
    <col min="5366" max="5366" width="1.42578125" style="101" customWidth="1"/>
    <col min="5367" max="5367" width="16.42578125" style="101" customWidth="1"/>
    <col min="5368" max="5368" width="10.140625" style="101"/>
    <col min="5369" max="5369" width="14.42578125" style="101" bestFit="1" customWidth="1"/>
    <col min="5370" max="5607" width="10.140625" style="101"/>
    <col min="5608" max="5608" width="3" style="101" customWidth="1"/>
    <col min="5609" max="5609" width="62.42578125" style="101" customWidth="1"/>
    <col min="5610" max="5610" width="1.42578125" style="101" customWidth="1"/>
    <col min="5611" max="5611" width="7.7109375" style="101" bestFit="1" customWidth="1"/>
    <col min="5612" max="5612" width="1.42578125" style="101" customWidth="1"/>
    <col min="5613" max="5613" width="15" style="101" customWidth="1"/>
    <col min="5614" max="5614" width="1.42578125" style="101" customWidth="1"/>
    <col min="5615" max="5615" width="18.140625" style="101" customWidth="1"/>
    <col min="5616" max="5616" width="1.42578125" style="101" customWidth="1"/>
    <col min="5617" max="5617" width="15" style="101" bestFit="1" customWidth="1"/>
    <col min="5618" max="5618" width="1.85546875" style="101" customWidth="1"/>
    <col min="5619" max="5619" width="15.28515625" style="101" customWidth="1"/>
    <col min="5620" max="5620" width="1.42578125" style="101" customWidth="1"/>
    <col min="5621" max="5621" width="16.7109375" style="101" customWidth="1"/>
    <col min="5622" max="5622" width="1.42578125" style="101" customWidth="1"/>
    <col min="5623" max="5623" width="16.42578125" style="101" customWidth="1"/>
    <col min="5624" max="5624" width="10.140625" style="101"/>
    <col min="5625" max="5625" width="14.42578125" style="101" bestFit="1" customWidth="1"/>
    <col min="5626" max="5863" width="10.140625" style="101"/>
    <col min="5864" max="5864" width="3" style="101" customWidth="1"/>
    <col min="5865" max="5865" width="62.42578125" style="101" customWidth="1"/>
    <col min="5866" max="5866" width="1.42578125" style="101" customWidth="1"/>
    <col min="5867" max="5867" width="7.7109375" style="101" bestFit="1" customWidth="1"/>
    <col min="5868" max="5868" width="1.42578125" style="101" customWidth="1"/>
    <col min="5869" max="5869" width="15" style="101" customWidth="1"/>
    <col min="5870" max="5870" width="1.42578125" style="101" customWidth="1"/>
    <col min="5871" max="5871" width="18.140625" style="101" customWidth="1"/>
    <col min="5872" max="5872" width="1.42578125" style="101" customWidth="1"/>
    <col min="5873" max="5873" width="15" style="101" bestFit="1" customWidth="1"/>
    <col min="5874" max="5874" width="1.85546875" style="101" customWidth="1"/>
    <col min="5875" max="5875" width="15.28515625" style="101" customWidth="1"/>
    <col min="5876" max="5876" width="1.42578125" style="101" customWidth="1"/>
    <col min="5877" max="5877" width="16.7109375" style="101" customWidth="1"/>
    <col min="5878" max="5878" width="1.42578125" style="101" customWidth="1"/>
    <col min="5879" max="5879" width="16.42578125" style="101" customWidth="1"/>
    <col min="5880" max="5880" width="10.140625" style="101"/>
    <col min="5881" max="5881" width="14.42578125" style="101" bestFit="1" customWidth="1"/>
    <col min="5882" max="6119" width="10.140625" style="101"/>
    <col min="6120" max="6120" width="3" style="101" customWidth="1"/>
    <col min="6121" max="6121" width="62.42578125" style="101" customWidth="1"/>
    <col min="6122" max="6122" width="1.42578125" style="101" customWidth="1"/>
    <col min="6123" max="6123" width="7.7109375" style="101" bestFit="1" customWidth="1"/>
    <col min="6124" max="6124" width="1.42578125" style="101" customWidth="1"/>
    <col min="6125" max="6125" width="15" style="101" customWidth="1"/>
    <col min="6126" max="6126" width="1.42578125" style="101" customWidth="1"/>
    <col min="6127" max="6127" width="18.140625" style="101" customWidth="1"/>
    <col min="6128" max="6128" width="1.42578125" style="101" customWidth="1"/>
    <col min="6129" max="6129" width="15" style="101" bestFit="1" customWidth="1"/>
    <col min="6130" max="6130" width="1.85546875" style="101" customWidth="1"/>
    <col min="6131" max="6131" width="15.28515625" style="101" customWidth="1"/>
    <col min="6132" max="6132" width="1.42578125" style="101" customWidth="1"/>
    <col min="6133" max="6133" width="16.7109375" style="101" customWidth="1"/>
    <col min="6134" max="6134" width="1.42578125" style="101" customWidth="1"/>
    <col min="6135" max="6135" width="16.42578125" style="101" customWidth="1"/>
    <col min="6136" max="6136" width="10.140625" style="101"/>
    <col min="6137" max="6137" width="14.42578125" style="101" bestFit="1" customWidth="1"/>
    <col min="6138" max="6375" width="10.140625" style="101"/>
    <col min="6376" max="6376" width="3" style="101" customWidth="1"/>
    <col min="6377" max="6377" width="62.42578125" style="101" customWidth="1"/>
    <col min="6378" max="6378" width="1.42578125" style="101" customWidth="1"/>
    <col min="6379" max="6379" width="7.7109375" style="101" bestFit="1" customWidth="1"/>
    <col min="6380" max="6380" width="1.42578125" style="101" customWidth="1"/>
    <col min="6381" max="6381" width="15" style="101" customWidth="1"/>
    <col min="6382" max="6382" width="1.42578125" style="101" customWidth="1"/>
    <col min="6383" max="6383" width="18.140625" style="101" customWidth="1"/>
    <col min="6384" max="6384" width="1.42578125" style="101" customWidth="1"/>
    <col min="6385" max="6385" width="15" style="101" bestFit="1" customWidth="1"/>
    <col min="6386" max="6386" width="1.85546875" style="101" customWidth="1"/>
    <col min="6387" max="6387" width="15.28515625" style="101" customWidth="1"/>
    <col min="6388" max="6388" width="1.42578125" style="101" customWidth="1"/>
    <col min="6389" max="6389" width="16.7109375" style="101" customWidth="1"/>
    <col min="6390" max="6390" width="1.42578125" style="101" customWidth="1"/>
    <col min="6391" max="6391" width="16.42578125" style="101" customWidth="1"/>
    <col min="6392" max="6392" width="10.140625" style="101"/>
    <col min="6393" max="6393" width="14.42578125" style="101" bestFit="1" customWidth="1"/>
    <col min="6394" max="6631" width="10.140625" style="101"/>
    <col min="6632" max="6632" width="3" style="101" customWidth="1"/>
    <col min="6633" max="6633" width="62.42578125" style="101" customWidth="1"/>
    <col min="6634" max="6634" width="1.42578125" style="101" customWidth="1"/>
    <col min="6635" max="6635" width="7.7109375" style="101" bestFit="1" customWidth="1"/>
    <col min="6636" max="6636" width="1.42578125" style="101" customWidth="1"/>
    <col min="6637" max="6637" width="15" style="101" customWidth="1"/>
    <col min="6638" max="6638" width="1.42578125" style="101" customWidth="1"/>
    <col min="6639" max="6639" width="18.140625" style="101" customWidth="1"/>
    <col min="6640" max="6640" width="1.42578125" style="101" customWidth="1"/>
    <col min="6641" max="6641" width="15" style="101" bestFit="1" customWidth="1"/>
    <col min="6642" max="6642" width="1.85546875" style="101" customWidth="1"/>
    <col min="6643" max="6643" width="15.28515625" style="101" customWidth="1"/>
    <col min="6644" max="6644" width="1.42578125" style="101" customWidth="1"/>
    <col min="6645" max="6645" width="16.7109375" style="101" customWidth="1"/>
    <col min="6646" max="6646" width="1.42578125" style="101" customWidth="1"/>
    <col min="6647" max="6647" width="16.42578125" style="101" customWidth="1"/>
    <col min="6648" max="6648" width="10.140625" style="101"/>
    <col min="6649" max="6649" width="14.42578125" style="101" bestFit="1" customWidth="1"/>
    <col min="6650" max="6887" width="10.140625" style="101"/>
    <col min="6888" max="6888" width="3" style="101" customWidth="1"/>
    <col min="6889" max="6889" width="62.42578125" style="101" customWidth="1"/>
    <col min="6890" max="6890" width="1.42578125" style="101" customWidth="1"/>
    <col min="6891" max="6891" width="7.7109375" style="101" bestFit="1" customWidth="1"/>
    <col min="6892" max="6892" width="1.42578125" style="101" customWidth="1"/>
    <col min="6893" max="6893" width="15" style="101" customWidth="1"/>
    <col min="6894" max="6894" width="1.42578125" style="101" customWidth="1"/>
    <col min="6895" max="6895" width="18.140625" style="101" customWidth="1"/>
    <col min="6896" max="6896" width="1.42578125" style="101" customWidth="1"/>
    <col min="6897" max="6897" width="15" style="101" bestFit="1" customWidth="1"/>
    <col min="6898" max="6898" width="1.85546875" style="101" customWidth="1"/>
    <col min="6899" max="6899" width="15.28515625" style="101" customWidth="1"/>
    <col min="6900" max="6900" width="1.42578125" style="101" customWidth="1"/>
    <col min="6901" max="6901" width="16.7109375" style="101" customWidth="1"/>
    <col min="6902" max="6902" width="1.42578125" style="101" customWidth="1"/>
    <col min="6903" max="6903" width="16.42578125" style="101" customWidth="1"/>
    <col min="6904" max="6904" width="10.140625" style="101"/>
    <col min="6905" max="6905" width="14.42578125" style="101" bestFit="1" customWidth="1"/>
    <col min="6906" max="7143" width="10.140625" style="101"/>
    <col min="7144" max="7144" width="3" style="101" customWidth="1"/>
    <col min="7145" max="7145" width="62.42578125" style="101" customWidth="1"/>
    <col min="7146" max="7146" width="1.42578125" style="101" customWidth="1"/>
    <col min="7147" max="7147" width="7.7109375" style="101" bestFit="1" customWidth="1"/>
    <col min="7148" max="7148" width="1.42578125" style="101" customWidth="1"/>
    <col min="7149" max="7149" width="15" style="101" customWidth="1"/>
    <col min="7150" max="7150" width="1.42578125" style="101" customWidth="1"/>
    <col min="7151" max="7151" width="18.140625" style="101" customWidth="1"/>
    <col min="7152" max="7152" width="1.42578125" style="101" customWidth="1"/>
    <col min="7153" max="7153" width="15" style="101" bestFit="1" customWidth="1"/>
    <col min="7154" max="7154" width="1.85546875" style="101" customWidth="1"/>
    <col min="7155" max="7155" width="15.28515625" style="101" customWidth="1"/>
    <col min="7156" max="7156" width="1.42578125" style="101" customWidth="1"/>
    <col min="7157" max="7157" width="16.7109375" style="101" customWidth="1"/>
    <col min="7158" max="7158" width="1.42578125" style="101" customWidth="1"/>
    <col min="7159" max="7159" width="16.42578125" style="101" customWidth="1"/>
    <col min="7160" max="7160" width="10.140625" style="101"/>
    <col min="7161" max="7161" width="14.42578125" style="101" bestFit="1" customWidth="1"/>
    <col min="7162" max="7399" width="10.140625" style="101"/>
    <col min="7400" max="7400" width="3" style="101" customWidth="1"/>
    <col min="7401" max="7401" width="62.42578125" style="101" customWidth="1"/>
    <col min="7402" max="7402" width="1.42578125" style="101" customWidth="1"/>
    <col min="7403" max="7403" width="7.7109375" style="101" bestFit="1" customWidth="1"/>
    <col min="7404" max="7404" width="1.42578125" style="101" customWidth="1"/>
    <col min="7405" max="7405" width="15" style="101" customWidth="1"/>
    <col min="7406" max="7406" width="1.42578125" style="101" customWidth="1"/>
    <col min="7407" max="7407" width="18.140625" style="101" customWidth="1"/>
    <col min="7408" max="7408" width="1.42578125" style="101" customWidth="1"/>
    <col min="7409" max="7409" width="15" style="101" bestFit="1" customWidth="1"/>
    <col min="7410" max="7410" width="1.85546875" style="101" customWidth="1"/>
    <col min="7411" max="7411" width="15.28515625" style="101" customWidth="1"/>
    <col min="7412" max="7412" width="1.42578125" style="101" customWidth="1"/>
    <col min="7413" max="7413" width="16.7109375" style="101" customWidth="1"/>
    <col min="7414" max="7414" width="1.42578125" style="101" customWidth="1"/>
    <col min="7415" max="7415" width="16.42578125" style="101" customWidth="1"/>
    <col min="7416" max="7416" width="10.140625" style="101"/>
    <col min="7417" max="7417" width="14.42578125" style="101" bestFit="1" customWidth="1"/>
    <col min="7418" max="7655" width="10.140625" style="101"/>
    <col min="7656" max="7656" width="3" style="101" customWidth="1"/>
    <col min="7657" max="7657" width="62.42578125" style="101" customWidth="1"/>
    <col min="7658" max="7658" width="1.42578125" style="101" customWidth="1"/>
    <col min="7659" max="7659" width="7.7109375" style="101" bestFit="1" customWidth="1"/>
    <col min="7660" max="7660" width="1.42578125" style="101" customWidth="1"/>
    <col min="7661" max="7661" width="15" style="101" customWidth="1"/>
    <col min="7662" max="7662" width="1.42578125" style="101" customWidth="1"/>
    <col min="7663" max="7663" width="18.140625" style="101" customWidth="1"/>
    <col min="7664" max="7664" width="1.42578125" style="101" customWidth="1"/>
    <col min="7665" max="7665" width="15" style="101" bestFit="1" customWidth="1"/>
    <col min="7666" max="7666" width="1.85546875" style="101" customWidth="1"/>
    <col min="7667" max="7667" width="15.28515625" style="101" customWidth="1"/>
    <col min="7668" max="7668" width="1.42578125" style="101" customWidth="1"/>
    <col min="7669" max="7669" width="16.7109375" style="101" customWidth="1"/>
    <col min="7670" max="7670" width="1.42578125" style="101" customWidth="1"/>
    <col min="7671" max="7671" width="16.42578125" style="101" customWidth="1"/>
    <col min="7672" max="7672" width="10.140625" style="101"/>
    <col min="7673" max="7673" width="14.42578125" style="101" bestFit="1" customWidth="1"/>
    <col min="7674" max="7911" width="10.140625" style="101"/>
    <col min="7912" max="7912" width="3" style="101" customWidth="1"/>
    <col min="7913" max="7913" width="62.42578125" style="101" customWidth="1"/>
    <col min="7914" max="7914" width="1.42578125" style="101" customWidth="1"/>
    <col min="7915" max="7915" width="7.7109375" style="101" bestFit="1" customWidth="1"/>
    <col min="7916" max="7916" width="1.42578125" style="101" customWidth="1"/>
    <col min="7917" max="7917" width="15" style="101" customWidth="1"/>
    <col min="7918" max="7918" width="1.42578125" style="101" customWidth="1"/>
    <col min="7919" max="7919" width="18.140625" style="101" customWidth="1"/>
    <col min="7920" max="7920" width="1.42578125" style="101" customWidth="1"/>
    <col min="7921" max="7921" width="15" style="101" bestFit="1" customWidth="1"/>
    <col min="7922" max="7922" width="1.85546875" style="101" customWidth="1"/>
    <col min="7923" max="7923" width="15.28515625" style="101" customWidth="1"/>
    <col min="7924" max="7924" width="1.42578125" style="101" customWidth="1"/>
    <col min="7925" max="7925" width="16.7109375" style="101" customWidth="1"/>
    <col min="7926" max="7926" width="1.42578125" style="101" customWidth="1"/>
    <col min="7927" max="7927" width="16.42578125" style="101" customWidth="1"/>
    <col min="7928" max="7928" width="10.140625" style="101"/>
    <col min="7929" max="7929" width="14.42578125" style="101" bestFit="1" customWidth="1"/>
    <col min="7930" max="8167" width="10.140625" style="101"/>
    <col min="8168" max="8168" width="3" style="101" customWidth="1"/>
    <col min="8169" max="8169" width="62.42578125" style="101" customWidth="1"/>
    <col min="8170" max="8170" width="1.42578125" style="101" customWidth="1"/>
    <col min="8171" max="8171" width="7.7109375" style="101" bestFit="1" customWidth="1"/>
    <col min="8172" max="8172" width="1.42578125" style="101" customWidth="1"/>
    <col min="8173" max="8173" width="15" style="101" customWidth="1"/>
    <col min="8174" max="8174" width="1.42578125" style="101" customWidth="1"/>
    <col min="8175" max="8175" width="18.140625" style="101" customWidth="1"/>
    <col min="8176" max="8176" width="1.42578125" style="101" customWidth="1"/>
    <col min="8177" max="8177" width="15" style="101" bestFit="1" customWidth="1"/>
    <col min="8178" max="8178" width="1.85546875" style="101" customWidth="1"/>
    <col min="8179" max="8179" width="15.28515625" style="101" customWidth="1"/>
    <col min="8180" max="8180" width="1.42578125" style="101" customWidth="1"/>
    <col min="8181" max="8181" width="16.7109375" style="101" customWidth="1"/>
    <col min="8182" max="8182" width="1.42578125" style="101" customWidth="1"/>
    <col min="8183" max="8183" width="16.42578125" style="101" customWidth="1"/>
    <col min="8184" max="8184" width="10.140625" style="101"/>
    <col min="8185" max="8185" width="14.42578125" style="101" bestFit="1" customWidth="1"/>
    <col min="8186" max="8423" width="10.140625" style="101"/>
    <col min="8424" max="8424" width="3" style="101" customWidth="1"/>
    <col min="8425" max="8425" width="62.42578125" style="101" customWidth="1"/>
    <col min="8426" max="8426" width="1.42578125" style="101" customWidth="1"/>
    <col min="8427" max="8427" width="7.7109375" style="101" bestFit="1" customWidth="1"/>
    <col min="8428" max="8428" width="1.42578125" style="101" customWidth="1"/>
    <col min="8429" max="8429" width="15" style="101" customWidth="1"/>
    <col min="8430" max="8430" width="1.42578125" style="101" customWidth="1"/>
    <col min="8431" max="8431" width="18.140625" style="101" customWidth="1"/>
    <col min="8432" max="8432" width="1.42578125" style="101" customWidth="1"/>
    <col min="8433" max="8433" width="15" style="101" bestFit="1" customWidth="1"/>
    <col min="8434" max="8434" width="1.85546875" style="101" customWidth="1"/>
    <col min="8435" max="8435" width="15.28515625" style="101" customWidth="1"/>
    <col min="8436" max="8436" width="1.42578125" style="101" customWidth="1"/>
    <col min="8437" max="8437" width="16.7109375" style="101" customWidth="1"/>
    <col min="8438" max="8438" width="1.42578125" style="101" customWidth="1"/>
    <col min="8439" max="8439" width="16.42578125" style="101" customWidth="1"/>
    <col min="8440" max="8440" width="10.140625" style="101"/>
    <col min="8441" max="8441" width="14.42578125" style="101" bestFit="1" customWidth="1"/>
    <col min="8442" max="8679" width="10.140625" style="101"/>
    <col min="8680" max="8680" width="3" style="101" customWidth="1"/>
    <col min="8681" max="8681" width="62.42578125" style="101" customWidth="1"/>
    <col min="8682" max="8682" width="1.42578125" style="101" customWidth="1"/>
    <col min="8683" max="8683" width="7.7109375" style="101" bestFit="1" customWidth="1"/>
    <col min="8684" max="8684" width="1.42578125" style="101" customWidth="1"/>
    <col min="8685" max="8685" width="15" style="101" customWidth="1"/>
    <col min="8686" max="8686" width="1.42578125" style="101" customWidth="1"/>
    <col min="8687" max="8687" width="18.140625" style="101" customWidth="1"/>
    <col min="8688" max="8688" width="1.42578125" style="101" customWidth="1"/>
    <col min="8689" max="8689" width="15" style="101" bestFit="1" customWidth="1"/>
    <col min="8690" max="8690" width="1.85546875" style="101" customWidth="1"/>
    <col min="8691" max="8691" width="15.28515625" style="101" customWidth="1"/>
    <col min="8692" max="8692" width="1.42578125" style="101" customWidth="1"/>
    <col min="8693" max="8693" width="16.7109375" style="101" customWidth="1"/>
    <col min="8694" max="8694" width="1.42578125" style="101" customWidth="1"/>
    <col min="8695" max="8695" width="16.42578125" style="101" customWidth="1"/>
    <col min="8696" max="8696" width="10.140625" style="101"/>
    <col min="8697" max="8697" width="14.42578125" style="101" bestFit="1" customWidth="1"/>
    <col min="8698" max="8935" width="10.140625" style="101"/>
    <col min="8936" max="8936" width="3" style="101" customWidth="1"/>
    <col min="8937" max="8937" width="62.42578125" style="101" customWidth="1"/>
    <col min="8938" max="8938" width="1.42578125" style="101" customWidth="1"/>
    <col min="8939" max="8939" width="7.7109375" style="101" bestFit="1" customWidth="1"/>
    <col min="8940" max="8940" width="1.42578125" style="101" customWidth="1"/>
    <col min="8941" max="8941" width="15" style="101" customWidth="1"/>
    <col min="8942" max="8942" width="1.42578125" style="101" customWidth="1"/>
    <col min="8943" max="8943" width="18.140625" style="101" customWidth="1"/>
    <col min="8944" max="8944" width="1.42578125" style="101" customWidth="1"/>
    <col min="8945" max="8945" width="15" style="101" bestFit="1" customWidth="1"/>
    <col min="8946" max="8946" width="1.85546875" style="101" customWidth="1"/>
    <col min="8947" max="8947" width="15.28515625" style="101" customWidth="1"/>
    <col min="8948" max="8948" width="1.42578125" style="101" customWidth="1"/>
    <col min="8949" max="8949" width="16.7109375" style="101" customWidth="1"/>
    <col min="8950" max="8950" width="1.42578125" style="101" customWidth="1"/>
    <col min="8951" max="8951" width="16.42578125" style="101" customWidth="1"/>
    <col min="8952" max="8952" width="10.140625" style="101"/>
    <col min="8953" max="8953" width="14.42578125" style="101" bestFit="1" customWidth="1"/>
    <col min="8954" max="9191" width="10.140625" style="101"/>
    <col min="9192" max="9192" width="3" style="101" customWidth="1"/>
    <col min="9193" max="9193" width="62.42578125" style="101" customWidth="1"/>
    <col min="9194" max="9194" width="1.42578125" style="101" customWidth="1"/>
    <col min="9195" max="9195" width="7.7109375" style="101" bestFit="1" customWidth="1"/>
    <col min="9196" max="9196" width="1.42578125" style="101" customWidth="1"/>
    <col min="9197" max="9197" width="15" style="101" customWidth="1"/>
    <col min="9198" max="9198" width="1.42578125" style="101" customWidth="1"/>
    <col min="9199" max="9199" width="18.140625" style="101" customWidth="1"/>
    <col min="9200" max="9200" width="1.42578125" style="101" customWidth="1"/>
    <col min="9201" max="9201" width="15" style="101" bestFit="1" customWidth="1"/>
    <col min="9202" max="9202" width="1.85546875" style="101" customWidth="1"/>
    <col min="9203" max="9203" width="15.28515625" style="101" customWidth="1"/>
    <col min="9204" max="9204" width="1.42578125" style="101" customWidth="1"/>
    <col min="9205" max="9205" width="16.7109375" style="101" customWidth="1"/>
    <col min="9206" max="9206" width="1.42578125" style="101" customWidth="1"/>
    <col min="9207" max="9207" width="16.42578125" style="101" customWidth="1"/>
    <col min="9208" max="9208" width="10.140625" style="101"/>
    <col min="9209" max="9209" width="14.42578125" style="101" bestFit="1" customWidth="1"/>
    <col min="9210" max="9447" width="10.140625" style="101"/>
    <col min="9448" max="9448" width="3" style="101" customWidth="1"/>
    <col min="9449" max="9449" width="62.42578125" style="101" customWidth="1"/>
    <col min="9450" max="9450" width="1.42578125" style="101" customWidth="1"/>
    <col min="9451" max="9451" width="7.7109375" style="101" bestFit="1" customWidth="1"/>
    <col min="9452" max="9452" width="1.42578125" style="101" customWidth="1"/>
    <col min="9453" max="9453" width="15" style="101" customWidth="1"/>
    <col min="9454" max="9454" width="1.42578125" style="101" customWidth="1"/>
    <col min="9455" max="9455" width="18.140625" style="101" customWidth="1"/>
    <col min="9456" max="9456" width="1.42578125" style="101" customWidth="1"/>
    <col min="9457" max="9457" width="15" style="101" bestFit="1" customWidth="1"/>
    <col min="9458" max="9458" width="1.85546875" style="101" customWidth="1"/>
    <col min="9459" max="9459" width="15.28515625" style="101" customWidth="1"/>
    <col min="9460" max="9460" width="1.42578125" style="101" customWidth="1"/>
    <col min="9461" max="9461" width="16.7109375" style="101" customWidth="1"/>
    <col min="9462" max="9462" width="1.42578125" style="101" customWidth="1"/>
    <col min="9463" max="9463" width="16.42578125" style="101" customWidth="1"/>
    <col min="9464" max="9464" width="10.140625" style="101"/>
    <col min="9465" max="9465" width="14.42578125" style="101" bestFit="1" customWidth="1"/>
    <col min="9466" max="9703" width="10.140625" style="101"/>
    <col min="9704" max="9704" width="3" style="101" customWidth="1"/>
    <col min="9705" max="9705" width="62.42578125" style="101" customWidth="1"/>
    <col min="9706" max="9706" width="1.42578125" style="101" customWidth="1"/>
    <col min="9707" max="9707" width="7.7109375" style="101" bestFit="1" customWidth="1"/>
    <col min="9708" max="9708" width="1.42578125" style="101" customWidth="1"/>
    <col min="9709" max="9709" width="15" style="101" customWidth="1"/>
    <col min="9710" max="9710" width="1.42578125" style="101" customWidth="1"/>
    <col min="9711" max="9711" width="18.140625" style="101" customWidth="1"/>
    <col min="9712" max="9712" width="1.42578125" style="101" customWidth="1"/>
    <col min="9713" max="9713" width="15" style="101" bestFit="1" customWidth="1"/>
    <col min="9714" max="9714" width="1.85546875" style="101" customWidth="1"/>
    <col min="9715" max="9715" width="15.28515625" style="101" customWidth="1"/>
    <col min="9716" max="9716" width="1.42578125" style="101" customWidth="1"/>
    <col min="9717" max="9717" width="16.7109375" style="101" customWidth="1"/>
    <col min="9718" max="9718" width="1.42578125" style="101" customWidth="1"/>
    <col min="9719" max="9719" width="16.42578125" style="101" customWidth="1"/>
    <col min="9720" max="9720" width="10.140625" style="101"/>
    <col min="9721" max="9721" width="14.42578125" style="101" bestFit="1" customWidth="1"/>
    <col min="9722" max="9959" width="10.140625" style="101"/>
    <col min="9960" max="9960" width="3" style="101" customWidth="1"/>
    <col min="9961" max="9961" width="62.42578125" style="101" customWidth="1"/>
    <col min="9962" max="9962" width="1.42578125" style="101" customWidth="1"/>
    <col min="9963" max="9963" width="7.7109375" style="101" bestFit="1" customWidth="1"/>
    <col min="9964" max="9964" width="1.42578125" style="101" customWidth="1"/>
    <col min="9965" max="9965" width="15" style="101" customWidth="1"/>
    <col min="9966" max="9966" width="1.42578125" style="101" customWidth="1"/>
    <col min="9967" max="9967" width="18.140625" style="101" customWidth="1"/>
    <col min="9968" max="9968" width="1.42578125" style="101" customWidth="1"/>
    <col min="9969" max="9969" width="15" style="101" bestFit="1" customWidth="1"/>
    <col min="9970" max="9970" width="1.85546875" style="101" customWidth="1"/>
    <col min="9971" max="9971" width="15.28515625" style="101" customWidth="1"/>
    <col min="9972" max="9972" width="1.42578125" style="101" customWidth="1"/>
    <col min="9973" max="9973" width="16.7109375" style="101" customWidth="1"/>
    <col min="9974" max="9974" width="1.42578125" style="101" customWidth="1"/>
    <col min="9975" max="9975" width="16.42578125" style="101" customWidth="1"/>
    <col min="9976" max="9976" width="10.140625" style="101"/>
    <col min="9977" max="9977" width="14.42578125" style="101" bestFit="1" customWidth="1"/>
    <col min="9978" max="10215" width="10.140625" style="101"/>
    <col min="10216" max="10216" width="3" style="101" customWidth="1"/>
    <col min="10217" max="10217" width="62.42578125" style="101" customWidth="1"/>
    <col min="10218" max="10218" width="1.42578125" style="101" customWidth="1"/>
    <col min="10219" max="10219" width="7.7109375" style="101" bestFit="1" customWidth="1"/>
    <col min="10220" max="10220" width="1.42578125" style="101" customWidth="1"/>
    <col min="10221" max="10221" width="15" style="101" customWidth="1"/>
    <col min="10222" max="10222" width="1.42578125" style="101" customWidth="1"/>
    <col min="10223" max="10223" width="18.140625" style="101" customWidth="1"/>
    <col min="10224" max="10224" width="1.42578125" style="101" customWidth="1"/>
    <col min="10225" max="10225" width="15" style="101" bestFit="1" customWidth="1"/>
    <col min="10226" max="10226" width="1.85546875" style="101" customWidth="1"/>
    <col min="10227" max="10227" width="15.28515625" style="101" customWidth="1"/>
    <col min="10228" max="10228" width="1.42578125" style="101" customWidth="1"/>
    <col min="10229" max="10229" width="16.7109375" style="101" customWidth="1"/>
    <col min="10230" max="10230" width="1.42578125" style="101" customWidth="1"/>
    <col min="10231" max="10231" width="16.42578125" style="101" customWidth="1"/>
    <col min="10232" max="10232" width="10.140625" style="101"/>
    <col min="10233" max="10233" width="14.42578125" style="101" bestFit="1" customWidth="1"/>
    <col min="10234" max="10471" width="10.140625" style="101"/>
    <col min="10472" max="10472" width="3" style="101" customWidth="1"/>
    <col min="10473" max="10473" width="62.42578125" style="101" customWidth="1"/>
    <col min="10474" max="10474" width="1.42578125" style="101" customWidth="1"/>
    <col min="10475" max="10475" width="7.7109375" style="101" bestFit="1" customWidth="1"/>
    <col min="10476" max="10476" width="1.42578125" style="101" customWidth="1"/>
    <col min="10477" max="10477" width="15" style="101" customWidth="1"/>
    <col min="10478" max="10478" width="1.42578125" style="101" customWidth="1"/>
    <col min="10479" max="10479" width="18.140625" style="101" customWidth="1"/>
    <col min="10480" max="10480" width="1.42578125" style="101" customWidth="1"/>
    <col min="10481" max="10481" width="15" style="101" bestFit="1" customWidth="1"/>
    <col min="10482" max="10482" width="1.85546875" style="101" customWidth="1"/>
    <col min="10483" max="10483" width="15.28515625" style="101" customWidth="1"/>
    <col min="10484" max="10484" width="1.42578125" style="101" customWidth="1"/>
    <col min="10485" max="10485" width="16.7109375" style="101" customWidth="1"/>
    <col min="10486" max="10486" width="1.42578125" style="101" customWidth="1"/>
    <col min="10487" max="10487" width="16.42578125" style="101" customWidth="1"/>
    <col min="10488" max="10488" width="10.140625" style="101"/>
    <col min="10489" max="10489" width="14.42578125" style="101" bestFit="1" customWidth="1"/>
    <col min="10490" max="10727" width="10.140625" style="101"/>
    <col min="10728" max="10728" width="3" style="101" customWidth="1"/>
    <col min="10729" max="10729" width="62.42578125" style="101" customWidth="1"/>
    <col min="10730" max="10730" width="1.42578125" style="101" customWidth="1"/>
    <col min="10731" max="10731" width="7.7109375" style="101" bestFit="1" customWidth="1"/>
    <col min="10732" max="10732" width="1.42578125" style="101" customWidth="1"/>
    <col min="10733" max="10733" width="15" style="101" customWidth="1"/>
    <col min="10734" max="10734" width="1.42578125" style="101" customWidth="1"/>
    <col min="10735" max="10735" width="18.140625" style="101" customWidth="1"/>
    <col min="10736" max="10736" width="1.42578125" style="101" customWidth="1"/>
    <col min="10737" max="10737" width="15" style="101" bestFit="1" customWidth="1"/>
    <col min="10738" max="10738" width="1.85546875" style="101" customWidth="1"/>
    <col min="10739" max="10739" width="15.28515625" style="101" customWidth="1"/>
    <col min="10740" max="10740" width="1.42578125" style="101" customWidth="1"/>
    <col min="10741" max="10741" width="16.7109375" style="101" customWidth="1"/>
    <col min="10742" max="10742" width="1.42578125" style="101" customWidth="1"/>
    <col min="10743" max="10743" width="16.42578125" style="101" customWidth="1"/>
    <col min="10744" max="10744" width="10.140625" style="101"/>
    <col min="10745" max="10745" width="14.42578125" style="101" bestFit="1" customWidth="1"/>
    <col min="10746" max="10983" width="10.140625" style="101"/>
    <col min="10984" max="10984" width="3" style="101" customWidth="1"/>
    <col min="10985" max="10985" width="62.42578125" style="101" customWidth="1"/>
    <col min="10986" max="10986" width="1.42578125" style="101" customWidth="1"/>
    <col min="10987" max="10987" width="7.7109375" style="101" bestFit="1" customWidth="1"/>
    <col min="10988" max="10988" width="1.42578125" style="101" customWidth="1"/>
    <col min="10989" max="10989" width="15" style="101" customWidth="1"/>
    <col min="10990" max="10990" width="1.42578125" style="101" customWidth="1"/>
    <col min="10991" max="10991" width="18.140625" style="101" customWidth="1"/>
    <col min="10992" max="10992" width="1.42578125" style="101" customWidth="1"/>
    <col min="10993" max="10993" width="15" style="101" bestFit="1" customWidth="1"/>
    <col min="10994" max="10994" width="1.85546875" style="101" customWidth="1"/>
    <col min="10995" max="10995" width="15.28515625" style="101" customWidth="1"/>
    <col min="10996" max="10996" width="1.42578125" style="101" customWidth="1"/>
    <col min="10997" max="10997" width="16.7109375" style="101" customWidth="1"/>
    <col min="10998" max="10998" width="1.42578125" style="101" customWidth="1"/>
    <col min="10999" max="10999" width="16.42578125" style="101" customWidth="1"/>
    <col min="11000" max="11000" width="10.140625" style="101"/>
    <col min="11001" max="11001" width="14.42578125" style="101" bestFit="1" customWidth="1"/>
    <col min="11002" max="11239" width="10.140625" style="101"/>
    <col min="11240" max="11240" width="3" style="101" customWidth="1"/>
    <col min="11241" max="11241" width="62.42578125" style="101" customWidth="1"/>
    <col min="11242" max="11242" width="1.42578125" style="101" customWidth="1"/>
    <col min="11243" max="11243" width="7.7109375" style="101" bestFit="1" customWidth="1"/>
    <col min="11244" max="11244" width="1.42578125" style="101" customWidth="1"/>
    <col min="11245" max="11245" width="15" style="101" customWidth="1"/>
    <col min="11246" max="11246" width="1.42578125" style="101" customWidth="1"/>
    <col min="11247" max="11247" width="18.140625" style="101" customWidth="1"/>
    <col min="11248" max="11248" width="1.42578125" style="101" customWidth="1"/>
    <col min="11249" max="11249" width="15" style="101" bestFit="1" customWidth="1"/>
    <col min="11250" max="11250" width="1.85546875" style="101" customWidth="1"/>
    <col min="11251" max="11251" width="15.28515625" style="101" customWidth="1"/>
    <col min="11252" max="11252" width="1.42578125" style="101" customWidth="1"/>
    <col min="11253" max="11253" width="16.7109375" style="101" customWidth="1"/>
    <col min="11254" max="11254" width="1.42578125" style="101" customWidth="1"/>
    <col min="11255" max="11255" width="16.42578125" style="101" customWidth="1"/>
    <col min="11256" max="11256" width="10.140625" style="101"/>
    <col min="11257" max="11257" width="14.42578125" style="101" bestFit="1" customWidth="1"/>
    <col min="11258" max="11495" width="10.140625" style="101"/>
    <col min="11496" max="11496" width="3" style="101" customWidth="1"/>
    <col min="11497" max="11497" width="62.42578125" style="101" customWidth="1"/>
    <col min="11498" max="11498" width="1.42578125" style="101" customWidth="1"/>
    <col min="11499" max="11499" width="7.7109375" style="101" bestFit="1" customWidth="1"/>
    <col min="11500" max="11500" width="1.42578125" style="101" customWidth="1"/>
    <col min="11501" max="11501" width="15" style="101" customWidth="1"/>
    <col min="11502" max="11502" width="1.42578125" style="101" customWidth="1"/>
    <col min="11503" max="11503" width="18.140625" style="101" customWidth="1"/>
    <col min="11504" max="11504" width="1.42578125" style="101" customWidth="1"/>
    <col min="11505" max="11505" width="15" style="101" bestFit="1" customWidth="1"/>
    <col min="11506" max="11506" width="1.85546875" style="101" customWidth="1"/>
    <col min="11507" max="11507" width="15.28515625" style="101" customWidth="1"/>
    <col min="11508" max="11508" width="1.42578125" style="101" customWidth="1"/>
    <col min="11509" max="11509" width="16.7109375" style="101" customWidth="1"/>
    <col min="11510" max="11510" width="1.42578125" style="101" customWidth="1"/>
    <col min="11511" max="11511" width="16.42578125" style="101" customWidth="1"/>
    <col min="11512" max="11512" width="10.140625" style="101"/>
    <col min="11513" max="11513" width="14.42578125" style="101" bestFit="1" customWidth="1"/>
    <col min="11514" max="11751" width="10.140625" style="101"/>
    <col min="11752" max="11752" width="3" style="101" customWidth="1"/>
    <col min="11753" max="11753" width="62.42578125" style="101" customWidth="1"/>
    <col min="11754" max="11754" width="1.42578125" style="101" customWidth="1"/>
    <col min="11755" max="11755" width="7.7109375" style="101" bestFit="1" customWidth="1"/>
    <col min="11756" max="11756" width="1.42578125" style="101" customWidth="1"/>
    <col min="11757" max="11757" width="15" style="101" customWidth="1"/>
    <col min="11758" max="11758" width="1.42578125" style="101" customWidth="1"/>
    <col min="11759" max="11759" width="18.140625" style="101" customWidth="1"/>
    <col min="11760" max="11760" width="1.42578125" style="101" customWidth="1"/>
    <col min="11761" max="11761" width="15" style="101" bestFit="1" customWidth="1"/>
    <col min="11762" max="11762" width="1.85546875" style="101" customWidth="1"/>
    <col min="11763" max="11763" width="15.28515625" style="101" customWidth="1"/>
    <col min="11764" max="11764" width="1.42578125" style="101" customWidth="1"/>
    <col min="11765" max="11765" width="16.7109375" style="101" customWidth="1"/>
    <col min="11766" max="11766" width="1.42578125" style="101" customWidth="1"/>
    <col min="11767" max="11767" width="16.42578125" style="101" customWidth="1"/>
    <col min="11768" max="11768" width="10.140625" style="101"/>
    <col min="11769" max="11769" width="14.42578125" style="101" bestFit="1" customWidth="1"/>
    <col min="11770" max="12007" width="10.140625" style="101"/>
    <col min="12008" max="12008" width="3" style="101" customWidth="1"/>
    <col min="12009" max="12009" width="62.42578125" style="101" customWidth="1"/>
    <col min="12010" max="12010" width="1.42578125" style="101" customWidth="1"/>
    <col min="12011" max="12011" width="7.7109375" style="101" bestFit="1" customWidth="1"/>
    <col min="12012" max="12012" width="1.42578125" style="101" customWidth="1"/>
    <col min="12013" max="12013" width="15" style="101" customWidth="1"/>
    <col min="12014" max="12014" width="1.42578125" style="101" customWidth="1"/>
    <col min="12015" max="12015" width="18.140625" style="101" customWidth="1"/>
    <col min="12016" max="12016" width="1.42578125" style="101" customWidth="1"/>
    <col min="12017" max="12017" width="15" style="101" bestFit="1" customWidth="1"/>
    <col min="12018" max="12018" width="1.85546875" style="101" customWidth="1"/>
    <col min="12019" max="12019" width="15.28515625" style="101" customWidth="1"/>
    <col min="12020" max="12020" width="1.42578125" style="101" customWidth="1"/>
    <col min="12021" max="12021" width="16.7109375" style="101" customWidth="1"/>
    <col min="12022" max="12022" width="1.42578125" style="101" customWidth="1"/>
    <col min="12023" max="12023" width="16.42578125" style="101" customWidth="1"/>
    <col min="12024" max="12024" width="10.140625" style="101"/>
    <col min="12025" max="12025" width="14.42578125" style="101" bestFit="1" customWidth="1"/>
    <col min="12026" max="12263" width="10.140625" style="101"/>
    <col min="12264" max="12264" width="3" style="101" customWidth="1"/>
    <col min="12265" max="12265" width="62.42578125" style="101" customWidth="1"/>
    <col min="12266" max="12266" width="1.42578125" style="101" customWidth="1"/>
    <col min="12267" max="12267" width="7.7109375" style="101" bestFit="1" customWidth="1"/>
    <col min="12268" max="12268" width="1.42578125" style="101" customWidth="1"/>
    <col min="12269" max="12269" width="15" style="101" customWidth="1"/>
    <col min="12270" max="12270" width="1.42578125" style="101" customWidth="1"/>
    <col min="12271" max="12271" width="18.140625" style="101" customWidth="1"/>
    <col min="12272" max="12272" width="1.42578125" style="101" customWidth="1"/>
    <col min="12273" max="12273" width="15" style="101" bestFit="1" customWidth="1"/>
    <col min="12274" max="12274" width="1.85546875" style="101" customWidth="1"/>
    <col min="12275" max="12275" width="15.28515625" style="101" customWidth="1"/>
    <col min="12276" max="12276" width="1.42578125" style="101" customWidth="1"/>
    <col min="12277" max="12277" width="16.7109375" style="101" customWidth="1"/>
    <col min="12278" max="12278" width="1.42578125" style="101" customWidth="1"/>
    <col min="12279" max="12279" width="16.42578125" style="101" customWidth="1"/>
    <col min="12280" max="12280" width="10.140625" style="101"/>
    <col min="12281" max="12281" width="14.42578125" style="101" bestFit="1" customWidth="1"/>
    <col min="12282" max="12519" width="10.140625" style="101"/>
    <col min="12520" max="12520" width="3" style="101" customWidth="1"/>
    <col min="12521" max="12521" width="62.42578125" style="101" customWidth="1"/>
    <col min="12522" max="12522" width="1.42578125" style="101" customWidth="1"/>
    <col min="12523" max="12523" width="7.7109375" style="101" bestFit="1" customWidth="1"/>
    <col min="12524" max="12524" width="1.42578125" style="101" customWidth="1"/>
    <col min="12525" max="12525" width="15" style="101" customWidth="1"/>
    <col min="12526" max="12526" width="1.42578125" style="101" customWidth="1"/>
    <col min="12527" max="12527" width="18.140625" style="101" customWidth="1"/>
    <col min="12528" max="12528" width="1.42578125" style="101" customWidth="1"/>
    <col min="12529" max="12529" width="15" style="101" bestFit="1" customWidth="1"/>
    <col min="12530" max="12530" width="1.85546875" style="101" customWidth="1"/>
    <col min="12531" max="12531" width="15.28515625" style="101" customWidth="1"/>
    <col min="12532" max="12532" width="1.42578125" style="101" customWidth="1"/>
    <col min="12533" max="12533" width="16.7109375" style="101" customWidth="1"/>
    <col min="12534" max="12534" width="1.42578125" style="101" customWidth="1"/>
    <col min="12535" max="12535" width="16.42578125" style="101" customWidth="1"/>
    <col min="12536" max="12536" width="10.140625" style="101"/>
    <col min="12537" max="12537" width="14.42578125" style="101" bestFit="1" customWidth="1"/>
    <col min="12538" max="12775" width="10.140625" style="101"/>
    <col min="12776" max="12776" width="3" style="101" customWidth="1"/>
    <col min="12777" max="12777" width="62.42578125" style="101" customWidth="1"/>
    <col min="12778" max="12778" width="1.42578125" style="101" customWidth="1"/>
    <col min="12779" max="12779" width="7.7109375" style="101" bestFit="1" customWidth="1"/>
    <col min="12780" max="12780" width="1.42578125" style="101" customWidth="1"/>
    <col min="12781" max="12781" width="15" style="101" customWidth="1"/>
    <col min="12782" max="12782" width="1.42578125" style="101" customWidth="1"/>
    <col min="12783" max="12783" width="18.140625" style="101" customWidth="1"/>
    <col min="12784" max="12784" width="1.42578125" style="101" customWidth="1"/>
    <col min="12785" max="12785" width="15" style="101" bestFit="1" customWidth="1"/>
    <col min="12786" max="12786" width="1.85546875" style="101" customWidth="1"/>
    <col min="12787" max="12787" width="15.28515625" style="101" customWidth="1"/>
    <col min="12788" max="12788" width="1.42578125" style="101" customWidth="1"/>
    <col min="12789" max="12789" width="16.7109375" style="101" customWidth="1"/>
    <col min="12790" max="12790" width="1.42578125" style="101" customWidth="1"/>
    <col min="12791" max="12791" width="16.42578125" style="101" customWidth="1"/>
    <col min="12792" max="12792" width="10.140625" style="101"/>
    <col min="12793" max="12793" width="14.42578125" style="101" bestFit="1" customWidth="1"/>
    <col min="12794" max="13031" width="10.140625" style="101"/>
    <col min="13032" max="13032" width="3" style="101" customWidth="1"/>
    <col min="13033" max="13033" width="62.42578125" style="101" customWidth="1"/>
    <col min="13034" max="13034" width="1.42578125" style="101" customWidth="1"/>
    <col min="13035" max="13035" width="7.7109375" style="101" bestFit="1" customWidth="1"/>
    <col min="13036" max="13036" width="1.42578125" style="101" customWidth="1"/>
    <col min="13037" max="13037" width="15" style="101" customWidth="1"/>
    <col min="13038" max="13038" width="1.42578125" style="101" customWidth="1"/>
    <col min="13039" max="13039" width="18.140625" style="101" customWidth="1"/>
    <col min="13040" max="13040" width="1.42578125" style="101" customWidth="1"/>
    <col min="13041" max="13041" width="15" style="101" bestFit="1" customWidth="1"/>
    <col min="13042" max="13042" width="1.85546875" style="101" customWidth="1"/>
    <col min="13043" max="13043" width="15.28515625" style="101" customWidth="1"/>
    <col min="13044" max="13044" width="1.42578125" style="101" customWidth="1"/>
    <col min="13045" max="13045" width="16.7109375" style="101" customWidth="1"/>
    <col min="13046" max="13046" width="1.42578125" style="101" customWidth="1"/>
    <col min="13047" max="13047" width="16.42578125" style="101" customWidth="1"/>
    <col min="13048" max="13048" width="10.140625" style="101"/>
    <col min="13049" max="13049" width="14.42578125" style="101" bestFit="1" customWidth="1"/>
    <col min="13050" max="13287" width="10.140625" style="101"/>
    <col min="13288" max="13288" width="3" style="101" customWidth="1"/>
    <col min="13289" max="13289" width="62.42578125" style="101" customWidth="1"/>
    <col min="13290" max="13290" width="1.42578125" style="101" customWidth="1"/>
    <col min="13291" max="13291" width="7.7109375" style="101" bestFit="1" customWidth="1"/>
    <col min="13292" max="13292" width="1.42578125" style="101" customWidth="1"/>
    <col min="13293" max="13293" width="15" style="101" customWidth="1"/>
    <col min="13294" max="13294" width="1.42578125" style="101" customWidth="1"/>
    <col min="13295" max="13295" width="18.140625" style="101" customWidth="1"/>
    <col min="13296" max="13296" width="1.42578125" style="101" customWidth="1"/>
    <col min="13297" max="13297" width="15" style="101" bestFit="1" customWidth="1"/>
    <col min="13298" max="13298" width="1.85546875" style="101" customWidth="1"/>
    <col min="13299" max="13299" width="15.28515625" style="101" customWidth="1"/>
    <col min="13300" max="13300" width="1.42578125" style="101" customWidth="1"/>
    <col min="13301" max="13301" width="16.7109375" style="101" customWidth="1"/>
    <col min="13302" max="13302" width="1.42578125" style="101" customWidth="1"/>
    <col min="13303" max="13303" width="16.42578125" style="101" customWidth="1"/>
    <col min="13304" max="13304" width="10.140625" style="101"/>
    <col min="13305" max="13305" width="14.42578125" style="101" bestFit="1" customWidth="1"/>
    <col min="13306" max="13543" width="10.140625" style="101"/>
    <col min="13544" max="13544" width="3" style="101" customWidth="1"/>
    <col min="13545" max="13545" width="62.42578125" style="101" customWidth="1"/>
    <col min="13546" max="13546" width="1.42578125" style="101" customWidth="1"/>
    <col min="13547" max="13547" width="7.7109375" style="101" bestFit="1" customWidth="1"/>
    <col min="13548" max="13548" width="1.42578125" style="101" customWidth="1"/>
    <col min="13549" max="13549" width="15" style="101" customWidth="1"/>
    <col min="13550" max="13550" width="1.42578125" style="101" customWidth="1"/>
    <col min="13551" max="13551" width="18.140625" style="101" customWidth="1"/>
    <col min="13552" max="13552" width="1.42578125" style="101" customWidth="1"/>
    <col min="13553" max="13553" width="15" style="101" bestFit="1" customWidth="1"/>
    <col min="13554" max="13554" width="1.85546875" style="101" customWidth="1"/>
    <col min="13555" max="13555" width="15.28515625" style="101" customWidth="1"/>
    <col min="13556" max="13556" width="1.42578125" style="101" customWidth="1"/>
    <col min="13557" max="13557" width="16.7109375" style="101" customWidth="1"/>
    <col min="13558" max="13558" width="1.42578125" style="101" customWidth="1"/>
    <col min="13559" max="13559" width="16.42578125" style="101" customWidth="1"/>
    <col min="13560" max="13560" width="10.140625" style="101"/>
    <col min="13561" max="13561" width="14.42578125" style="101" bestFit="1" customWidth="1"/>
    <col min="13562" max="13799" width="10.140625" style="101"/>
    <col min="13800" max="13800" width="3" style="101" customWidth="1"/>
    <col min="13801" max="13801" width="62.42578125" style="101" customWidth="1"/>
    <col min="13802" max="13802" width="1.42578125" style="101" customWidth="1"/>
    <col min="13803" max="13803" width="7.7109375" style="101" bestFit="1" customWidth="1"/>
    <col min="13804" max="13804" width="1.42578125" style="101" customWidth="1"/>
    <col min="13805" max="13805" width="15" style="101" customWidth="1"/>
    <col min="13806" max="13806" width="1.42578125" style="101" customWidth="1"/>
    <col min="13807" max="13807" width="18.140625" style="101" customWidth="1"/>
    <col min="13808" max="13808" width="1.42578125" style="101" customWidth="1"/>
    <col min="13809" max="13809" width="15" style="101" bestFit="1" customWidth="1"/>
    <col min="13810" max="13810" width="1.85546875" style="101" customWidth="1"/>
    <col min="13811" max="13811" width="15.28515625" style="101" customWidth="1"/>
    <col min="13812" max="13812" width="1.42578125" style="101" customWidth="1"/>
    <col min="13813" max="13813" width="16.7109375" style="101" customWidth="1"/>
    <col min="13814" max="13814" width="1.42578125" style="101" customWidth="1"/>
    <col min="13815" max="13815" width="16.42578125" style="101" customWidth="1"/>
    <col min="13816" max="13816" width="10.140625" style="101"/>
    <col min="13817" max="13817" width="14.42578125" style="101" bestFit="1" customWidth="1"/>
    <col min="13818" max="14055" width="10.140625" style="101"/>
    <col min="14056" max="14056" width="3" style="101" customWidth="1"/>
    <col min="14057" max="14057" width="62.42578125" style="101" customWidth="1"/>
    <col min="14058" max="14058" width="1.42578125" style="101" customWidth="1"/>
    <col min="14059" max="14059" width="7.7109375" style="101" bestFit="1" customWidth="1"/>
    <col min="14060" max="14060" width="1.42578125" style="101" customWidth="1"/>
    <col min="14061" max="14061" width="15" style="101" customWidth="1"/>
    <col min="14062" max="14062" width="1.42578125" style="101" customWidth="1"/>
    <col min="14063" max="14063" width="18.140625" style="101" customWidth="1"/>
    <col min="14064" max="14064" width="1.42578125" style="101" customWidth="1"/>
    <col min="14065" max="14065" width="15" style="101" bestFit="1" customWidth="1"/>
    <col min="14066" max="14066" width="1.85546875" style="101" customWidth="1"/>
    <col min="14067" max="14067" width="15.28515625" style="101" customWidth="1"/>
    <col min="14068" max="14068" width="1.42578125" style="101" customWidth="1"/>
    <col min="14069" max="14069" width="16.7109375" style="101" customWidth="1"/>
    <col min="14070" max="14070" width="1.42578125" style="101" customWidth="1"/>
    <col min="14071" max="14071" width="16.42578125" style="101" customWidth="1"/>
    <col min="14072" max="14072" width="10.140625" style="101"/>
    <col min="14073" max="14073" width="14.42578125" style="101" bestFit="1" customWidth="1"/>
    <col min="14074" max="14311" width="10.140625" style="101"/>
    <col min="14312" max="14312" width="3" style="101" customWidth="1"/>
    <col min="14313" max="14313" width="62.42578125" style="101" customWidth="1"/>
    <col min="14314" max="14314" width="1.42578125" style="101" customWidth="1"/>
    <col min="14315" max="14315" width="7.7109375" style="101" bestFit="1" customWidth="1"/>
    <col min="14316" max="14316" width="1.42578125" style="101" customWidth="1"/>
    <col min="14317" max="14317" width="15" style="101" customWidth="1"/>
    <col min="14318" max="14318" width="1.42578125" style="101" customWidth="1"/>
    <col min="14319" max="14319" width="18.140625" style="101" customWidth="1"/>
    <col min="14320" max="14320" width="1.42578125" style="101" customWidth="1"/>
    <col min="14321" max="14321" width="15" style="101" bestFit="1" customWidth="1"/>
    <col min="14322" max="14322" width="1.85546875" style="101" customWidth="1"/>
    <col min="14323" max="14323" width="15.28515625" style="101" customWidth="1"/>
    <col min="14324" max="14324" width="1.42578125" style="101" customWidth="1"/>
    <col min="14325" max="14325" width="16.7109375" style="101" customWidth="1"/>
    <col min="14326" max="14326" width="1.42578125" style="101" customWidth="1"/>
    <col min="14327" max="14327" width="16.42578125" style="101" customWidth="1"/>
    <col min="14328" max="14328" width="10.140625" style="101"/>
    <col min="14329" max="14329" width="14.42578125" style="101" bestFit="1" customWidth="1"/>
    <col min="14330" max="14567" width="10.140625" style="101"/>
    <col min="14568" max="14568" width="3" style="101" customWidth="1"/>
    <col min="14569" max="14569" width="62.42578125" style="101" customWidth="1"/>
    <col min="14570" max="14570" width="1.42578125" style="101" customWidth="1"/>
    <col min="14571" max="14571" width="7.7109375" style="101" bestFit="1" customWidth="1"/>
    <col min="14572" max="14572" width="1.42578125" style="101" customWidth="1"/>
    <col min="14573" max="14573" width="15" style="101" customWidth="1"/>
    <col min="14574" max="14574" width="1.42578125" style="101" customWidth="1"/>
    <col min="14575" max="14575" width="18.140625" style="101" customWidth="1"/>
    <col min="14576" max="14576" width="1.42578125" style="101" customWidth="1"/>
    <col min="14577" max="14577" width="15" style="101" bestFit="1" customWidth="1"/>
    <col min="14578" max="14578" width="1.85546875" style="101" customWidth="1"/>
    <col min="14579" max="14579" width="15.28515625" style="101" customWidth="1"/>
    <col min="14580" max="14580" width="1.42578125" style="101" customWidth="1"/>
    <col min="14581" max="14581" width="16.7109375" style="101" customWidth="1"/>
    <col min="14582" max="14582" width="1.42578125" style="101" customWidth="1"/>
    <col min="14583" max="14583" width="16.42578125" style="101" customWidth="1"/>
    <col min="14584" max="14584" width="10.140625" style="101"/>
    <col min="14585" max="14585" width="14.42578125" style="101" bestFit="1" customWidth="1"/>
    <col min="14586" max="14823" width="10.140625" style="101"/>
    <col min="14824" max="14824" width="3" style="101" customWidth="1"/>
    <col min="14825" max="14825" width="62.42578125" style="101" customWidth="1"/>
    <col min="14826" max="14826" width="1.42578125" style="101" customWidth="1"/>
    <col min="14827" max="14827" width="7.7109375" style="101" bestFit="1" customWidth="1"/>
    <col min="14828" max="14828" width="1.42578125" style="101" customWidth="1"/>
    <col min="14829" max="14829" width="15" style="101" customWidth="1"/>
    <col min="14830" max="14830" width="1.42578125" style="101" customWidth="1"/>
    <col min="14831" max="14831" width="18.140625" style="101" customWidth="1"/>
    <col min="14832" max="14832" width="1.42578125" style="101" customWidth="1"/>
    <col min="14833" max="14833" width="15" style="101" bestFit="1" customWidth="1"/>
    <col min="14834" max="14834" width="1.85546875" style="101" customWidth="1"/>
    <col min="14835" max="14835" width="15.28515625" style="101" customWidth="1"/>
    <col min="14836" max="14836" width="1.42578125" style="101" customWidth="1"/>
    <col min="14837" max="14837" width="16.7109375" style="101" customWidth="1"/>
    <col min="14838" max="14838" width="1.42578125" style="101" customWidth="1"/>
    <col min="14839" max="14839" width="16.42578125" style="101" customWidth="1"/>
    <col min="14840" max="14840" width="10.140625" style="101"/>
    <col min="14841" max="14841" width="14.42578125" style="101" bestFit="1" customWidth="1"/>
    <col min="14842" max="15079" width="10.140625" style="101"/>
    <col min="15080" max="15080" width="3" style="101" customWidth="1"/>
    <col min="15081" max="15081" width="62.42578125" style="101" customWidth="1"/>
    <col min="15082" max="15082" width="1.42578125" style="101" customWidth="1"/>
    <col min="15083" max="15083" width="7.7109375" style="101" bestFit="1" customWidth="1"/>
    <col min="15084" max="15084" width="1.42578125" style="101" customWidth="1"/>
    <col min="15085" max="15085" width="15" style="101" customWidth="1"/>
    <col min="15086" max="15086" width="1.42578125" style="101" customWidth="1"/>
    <col min="15087" max="15087" width="18.140625" style="101" customWidth="1"/>
    <col min="15088" max="15088" width="1.42578125" style="101" customWidth="1"/>
    <col min="15089" max="15089" width="15" style="101" bestFit="1" customWidth="1"/>
    <col min="15090" max="15090" width="1.85546875" style="101" customWidth="1"/>
    <col min="15091" max="15091" width="15.28515625" style="101" customWidth="1"/>
    <col min="15092" max="15092" width="1.42578125" style="101" customWidth="1"/>
    <col min="15093" max="15093" width="16.7109375" style="101" customWidth="1"/>
    <col min="15094" max="15094" width="1.42578125" style="101" customWidth="1"/>
    <col min="15095" max="15095" width="16.42578125" style="101" customWidth="1"/>
    <col min="15096" max="15096" width="10.140625" style="101"/>
    <col min="15097" max="15097" width="14.42578125" style="101" bestFit="1" customWidth="1"/>
    <col min="15098" max="15335" width="10.140625" style="101"/>
    <col min="15336" max="15336" width="3" style="101" customWidth="1"/>
    <col min="15337" max="15337" width="62.42578125" style="101" customWidth="1"/>
    <col min="15338" max="15338" width="1.42578125" style="101" customWidth="1"/>
    <col min="15339" max="15339" width="7.7109375" style="101" bestFit="1" customWidth="1"/>
    <col min="15340" max="15340" width="1.42578125" style="101" customWidth="1"/>
    <col min="15341" max="15341" width="15" style="101" customWidth="1"/>
    <col min="15342" max="15342" width="1.42578125" style="101" customWidth="1"/>
    <col min="15343" max="15343" width="18.140625" style="101" customWidth="1"/>
    <col min="15344" max="15344" width="1.42578125" style="101" customWidth="1"/>
    <col min="15345" max="15345" width="15" style="101" bestFit="1" customWidth="1"/>
    <col min="15346" max="15346" width="1.85546875" style="101" customWidth="1"/>
    <col min="15347" max="15347" width="15.28515625" style="101" customWidth="1"/>
    <col min="15348" max="15348" width="1.42578125" style="101" customWidth="1"/>
    <col min="15349" max="15349" width="16.7109375" style="101" customWidth="1"/>
    <col min="15350" max="15350" width="1.42578125" style="101" customWidth="1"/>
    <col min="15351" max="15351" width="16.42578125" style="101" customWidth="1"/>
    <col min="15352" max="15352" width="10.140625" style="101"/>
    <col min="15353" max="15353" width="14.42578125" style="101" bestFit="1" customWidth="1"/>
    <col min="15354" max="15591" width="10.140625" style="101"/>
    <col min="15592" max="15592" width="3" style="101" customWidth="1"/>
    <col min="15593" max="15593" width="62.42578125" style="101" customWidth="1"/>
    <col min="15594" max="15594" width="1.42578125" style="101" customWidth="1"/>
    <col min="15595" max="15595" width="7.7109375" style="101" bestFit="1" customWidth="1"/>
    <col min="15596" max="15596" width="1.42578125" style="101" customWidth="1"/>
    <col min="15597" max="15597" width="15" style="101" customWidth="1"/>
    <col min="15598" max="15598" width="1.42578125" style="101" customWidth="1"/>
    <col min="15599" max="15599" width="18.140625" style="101" customWidth="1"/>
    <col min="15600" max="15600" width="1.42578125" style="101" customWidth="1"/>
    <col min="15601" max="15601" width="15" style="101" bestFit="1" customWidth="1"/>
    <col min="15602" max="15602" width="1.85546875" style="101" customWidth="1"/>
    <col min="15603" max="15603" width="15.28515625" style="101" customWidth="1"/>
    <col min="15604" max="15604" width="1.42578125" style="101" customWidth="1"/>
    <col min="15605" max="15605" width="16.7109375" style="101" customWidth="1"/>
    <col min="15606" max="15606" width="1.42578125" style="101" customWidth="1"/>
    <col min="15607" max="15607" width="16.42578125" style="101" customWidth="1"/>
    <col min="15608" max="15608" width="10.140625" style="101"/>
    <col min="15609" max="15609" width="14.42578125" style="101" bestFit="1" customWidth="1"/>
    <col min="15610" max="15847" width="10.140625" style="101"/>
    <col min="15848" max="15848" width="3" style="101" customWidth="1"/>
    <col min="15849" max="15849" width="62.42578125" style="101" customWidth="1"/>
    <col min="15850" max="15850" width="1.42578125" style="101" customWidth="1"/>
    <col min="15851" max="15851" width="7.7109375" style="101" bestFit="1" customWidth="1"/>
    <col min="15852" max="15852" width="1.42578125" style="101" customWidth="1"/>
    <col min="15853" max="15853" width="15" style="101" customWidth="1"/>
    <col min="15854" max="15854" width="1.42578125" style="101" customWidth="1"/>
    <col min="15855" max="15855" width="18.140625" style="101" customWidth="1"/>
    <col min="15856" max="15856" width="1.42578125" style="101" customWidth="1"/>
    <col min="15857" max="15857" width="15" style="101" bestFit="1" customWidth="1"/>
    <col min="15858" max="15858" width="1.85546875" style="101" customWidth="1"/>
    <col min="15859" max="15859" width="15.28515625" style="101" customWidth="1"/>
    <col min="15860" max="15860" width="1.42578125" style="101" customWidth="1"/>
    <col min="15861" max="15861" width="16.7109375" style="101" customWidth="1"/>
    <col min="15862" max="15862" width="1.42578125" style="101" customWidth="1"/>
    <col min="15863" max="15863" width="16.42578125" style="101" customWidth="1"/>
    <col min="15864" max="15864" width="10.140625" style="101"/>
    <col min="15865" max="15865" width="14.42578125" style="101" bestFit="1" customWidth="1"/>
    <col min="15866" max="16103" width="10.140625" style="101"/>
    <col min="16104" max="16104" width="3" style="101" customWidth="1"/>
    <col min="16105" max="16105" width="62.42578125" style="101" customWidth="1"/>
    <col min="16106" max="16106" width="1.42578125" style="101" customWidth="1"/>
    <col min="16107" max="16107" width="7.7109375" style="101" bestFit="1" customWidth="1"/>
    <col min="16108" max="16108" width="1.42578125" style="101" customWidth="1"/>
    <col min="16109" max="16109" width="15" style="101" customWidth="1"/>
    <col min="16110" max="16110" width="1.42578125" style="101" customWidth="1"/>
    <col min="16111" max="16111" width="18.140625" style="101" customWidth="1"/>
    <col min="16112" max="16112" width="1.42578125" style="101" customWidth="1"/>
    <col min="16113" max="16113" width="15" style="101" bestFit="1" customWidth="1"/>
    <col min="16114" max="16114" width="1.85546875" style="101" customWidth="1"/>
    <col min="16115" max="16115" width="15.28515625" style="101" customWidth="1"/>
    <col min="16116" max="16116" width="1.42578125" style="101" customWidth="1"/>
    <col min="16117" max="16117" width="16.7109375" style="101" customWidth="1"/>
    <col min="16118" max="16118" width="1.42578125" style="101" customWidth="1"/>
    <col min="16119" max="16119" width="16.42578125" style="101" customWidth="1"/>
    <col min="16120" max="16120" width="10.140625" style="101"/>
    <col min="16121" max="16121" width="14.42578125" style="101" bestFit="1" customWidth="1"/>
    <col min="16122" max="16384" width="10.140625" style="101"/>
  </cols>
  <sheetData>
    <row r="1" spans="1:16" ht="27.95" customHeight="1">
      <c r="A1" s="131" t="str">
        <f>'EQ Conso (T)'!A1</f>
        <v xml:space="preserve">SIAMRAJ PUBLIC COMPANY LIMITED AND SUBSIDIARIES </v>
      </c>
    </row>
    <row r="2" spans="1:16" ht="27.95" customHeight="1">
      <c r="A2" s="131" t="str">
        <f>'EQ Conso (T)'!A2</f>
        <v>STATEMENTS OF CHANGES IN SHAREHOLDERS' EQUITY</v>
      </c>
    </row>
    <row r="3" spans="1:16" ht="27.95" customHeight="1">
      <c r="A3" s="107" t="str">
        <f>'PL (T)'!A3</f>
        <v>FOR THE SIX-MONTH PERIODS ENDED JUNE 30, 2025 (UNAUDITED/REVIEWED ONLY)</v>
      </c>
    </row>
    <row r="4" spans="1:16" ht="27.95" customHeight="1">
      <c r="P4" s="134"/>
    </row>
    <row r="5" spans="1:16" ht="27.95" customHeight="1">
      <c r="D5" s="218" t="s">
        <v>117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ht="27.95" customHeight="1">
      <c r="D6" s="224" t="s">
        <v>107</v>
      </c>
      <c r="E6" s="135"/>
      <c r="F6" s="231" t="s">
        <v>64</v>
      </c>
      <c r="G6" s="135"/>
      <c r="H6" s="231" t="s">
        <v>65</v>
      </c>
      <c r="I6" s="135"/>
      <c r="J6" s="224" t="s">
        <v>66</v>
      </c>
      <c r="K6" s="224"/>
      <c r="L6" s="224"/>
      <c r="M6" s="135"/>
      <c r="N6" s="224" t="s">
        <v>109</v>
      </c>
      <c r="O6" s="136"/>
      <c r="P6" s="224" t="s">
        <v>106</v>
      </c>
    </row>
    <row r="7" spans="1:16" ht="27.95" customHeight="1">
      <c r="D7" s="219"/>
      <c r="E7" s="135"/>
      <c r="F7" s="221"/>
      <c r="G7" s="135"/>
      <c r="H7" s="221"/>
      <c r="I7" s="135"/>
      <c r="J7" s="219"/>
      <c r="K7" s="219"/>
      <c r="L7" s="219"/>
      <c r="M7" s="135"/>
      <c r="N7" s="220"/>
      <c r="O7" s="136"/>
      <c r="P7" s="219"/>
    </row>
    <row r="8" spans="1:16" ht="27" customHeight="1">
      <c r="D8" s="219"/>
      <c r="E8" s="135"/>
      <c r="F8" s="221"/>
      <c r="G8" s="135"/>
      <c r="H8" s="221"/>
      <c r="I8" s="135"/>
      <c r="J8" s="220"/>
      <c r="K8" s="220"/>
      <c r="L8" s="220"/>
      <c r="M8" s="135"/>
      <c r="N8" s="138" t="s">
        <v>169</v>
      </c>
      <c r="O8" s="136"/>
      <c r="P8" s="219"/>
    </row>
    <row r="9" spans="1:16" ht="30.75" customHeight="1">
      <c r="D9" s="219"/>
      <c r="E9" s="135"/>
      <c r="F9" s="221"/>
      <c r="G9" s="135"/>
      <c r="H9" s="221"/>
      <c r="I9" s="135"/>
      <c r="J9" s="224" t="s">
        <v>118</v>
      </c>
      <c r="K9" s="135"/>
      <c r="L9" s="225" t="s">
        <v>68</v>
      </c>
      <c r="M9" s="136"/>
      <c r="N9" s="232" t="s">
        <v>112</v>
      </c>
      <c r="O9" s="136"/>
      <c r="P9" s="219"/>
    </row>
    <row r="10" spans="1:16" ht="27.95" customHeight="1">
      <c r="D10" s="219"/>
      <c r="E10" s="135"/>
      <c r="F10" s="221"/>
      <c r="G10" s="135"/>
      <c r="H10" s="221"/>
      <c r="I10" s="135"/>
      <c r="J10" s="219"/>
      <c r="K10" s="135"/>
      <c r="L10" s="226"/>
      <c r="M10" s="136"/>
      <c r="N10" s="233"/>
      <c r="O10" s="136"/>
      <c r="P10" s="219"/>
    </row>
    <row r="11" spans="1:16" ht="27.95" customHeight="1">
      <c r="B11" s="132"/>
      <c r="D11" s="220"/>
      <c r="E11" s="137"/>
      <c r="F11" s="222"/>
      <c r="G11" s="135"/>
      <c r="H11" s="222"/>
      <c r="I11" s="135"/>
      <c r="J11" s="220"/>
      <c r="K11" s="135"/>
      <c r="L11" s="223"/>
      <c r="M11" s="136"/>
      <c r="N11" s="234"/>
      <c r="O11" s="136"/>
      <c r="P11" s="220"/>
    </row>
    <row r="12" spans="1:16" s="100" customFormat="1" ht="27.95" customHeight="1">
      <c r="A12" s="112" t="s">
        <v>116</v>
      </c>
      <c r="B12" s="51"/>
      <c r="D12" s="69">
        <v>338350</v>
      </c>
      <c r="E12" s="66"/>
      <c r="F12" s="69">
        <v>603999</v>
      </c>
      <c r="G12" s="66"/>
      <c r="H12" s="69">
        <v>78563</v>
      </c>
      <c r="I12" s="66"/>
      <c r="J12" s="69">
        <v>23776</v>
      </c>
      <c r="K12" s="66"/>
      <c r="L12" s="69">
        <v>-143803</v>
      </c>
      <c r="M12" s="66"/>
      <c r="N12" s="69">
        <v>-18814</v>
      </c>
      <c r="O12" s="66"/>
      <c r="P12" s="69">
        <f>SUM(D12:N12)</f>
        <v>882071</v>
      </c>
    </row>
    <row r="13" spans="1:16" ht="27.95" customHeight="1">
      <c r="A13" s="99" t="s">
        <v>98</v>
      </c>
      <c r="B13" s="132"/>
      <c r="C13" s="100"/>
      <c r="D13" s="52">
        <v>0</v>
      </c>
      <c r="E13" s="52"/>
      <c r="F13" s="52">
        <v>0</v>
      </c>
      <c r="G13" s="52"/>
      <c r="H13" s="52">
        <v>0</v>
      </c>
      <c r="I13" s="52"/>
      <c r="J13" s="52">
        <v>0</v>
      </c>
      <c r="K13" s="52"/>
      <c r="L13" s="52">
        <v>28210</v>
      </c>
      <c r="M13" s="52"/>
      <c r="N13" s="52">
        <v>-490</v>
      </c>
      <c r="O13" s="52"/>
      <c r="P13" s="53">
        <f>SUM(D13:N13)</f>
        <v>27720</v>
      </c>
    </row>
    <row r="14" spans="1:16" ht="27.95" customHeight="1" thickBot="1">
      <c r="A14" s="112" t="s">
        <v>195</v>
      </c>
      <c r="B14" s="139"/>
      <c r="C14" s="100"/>
      <c r="D14" s="64">
        <f>SUM(D12:D13)</f>
        <v>338350</v>
      </c>
      <c r="E14" s="65"/>
      <c r="F14" s="64">
        <f>SUM(F12:F13)</f>
        <v>603999</v>
      </c>
      <c r="G14" s="66">
        <f>SUM(G12:G13)</f>
        <v>0</v>
      </c>
      <c r="H14" s="64">
        <f>SUM(H12:H13)</f>
        <v>78563</v>
      </c>
      <c r="I14" s="66"/>
      <c r="J14" s="64">
        <f>SUM(J12:J13)</f>
        <v>23776</v>
      </c>
      <c r="K14" s="66"/>
      <c r="L14" s="64">
        <f>SUM(L12:L13)</f>
        <v>-115593</v>
      </c>
      <c r="M14" s="66"/>
      <c r="N14" s="64">
        <f>SUM(N12:N13)</f>
        <v>-19304</v>
      </c>
      <c r="O14" s="66"/>
      <c r="P14" s="64">
        <f>SUM(P12:P13)</f>
        <v>909791</v>
      </c>
    </row>
    <row r="15" spans="1:16" ht="27.95" customHeight="1" thickTop="1">
      <c r="A15" s="99"/>
      <c r="B15" s="51"/>
      <c r="C15" s="100"/>
      <c r="D15" s="53"/>
      <c r="E15" s="53"/>
      <c r="F15" s="53"/>
      <c r="G15" s="52"/>
      <c r="H15" s="53"/>
      <c r="I15" s="52"/>
      <c r="J15" s="53"/>
      <c r="K15" s="52"/>
      <c r="L15" s="53"/>
      <c r="M15" s="52"/>
      <c r="N15" s="52"/>
      <c r="O15" s="52"/>
      <c r="P15" s="53"/>
    </row>
    <row r="16" spans="1:16" ht="27.95" customHeight="1">
      <c r="A16" s="140" t="s">
        <v>174</v>
      </c>
      <c r="B16" s="51"/>
      <c r="C16" s="100"/>
      <c r="D16" s="66">
        <v>338350</v>
      </c>
      <c r="E16" s="66"/>
      <c r="F16" s="66">
        <v>603999</v>
      </c>
      <c r="G16" s="66"/>
      <c r="H16" s="66">
        <v>78563</v>
      </c>
      <c r="I16" s="66"/>
      <c r="J16" s="66">
        <v>23776</v>
      </c>
      <c r="K16" s="66"/>
      <c r="L16" s="66">
        <v>-106001</v>
      </c>
      <c r="M16" s="66"/>
      <c r="N16" s="66">
        <v>-19022</v>
      </c>
      <c r="O16" s="66"/>
      <c r="P16" s="65">
        <f>SUM(D16:N16)</f>
        <v>919665</v>
      </c>
    </row>
    <row r="17" spans="1:17" ht="27.95" customHeight="1">
      <c r="A17" s="99" t="s">
        <v>98</v>
      </c>
      <c r="B17" s="132"/>
      <c r="C17" s="100"/>
      <c r="D17" s="52">
        <v>0</v>
      </c>
      <c r="E17" s="52"/>
      <c r="F17" s="52">
        <v>0</v>
      </c>
      <c r="G17" s="52"/>
      <c r="H17" s="52">
        <v>0</v>
      </c>
      <c r="I17" s="52"/>
      <c r="J17" s="52">
        <v>0</v>
      </c>
      <c r="K17" s="52"/>
      <c r="L17" s="54">
        <f>'PL (T)'!N59</f>
        <v>1206</v>
      </c>
      <c r="M17" s="54"/>
      <c r="N17" s="54">
        <f>+'PL (T)'!N54</f>
        <v>126</v>
      </c>
      <c r="O17" s="54"/>
      <c r="P17" s="55">
        <f>SUM(D17:N17)</f>
        <v>1332</v>
      </c>
    </row>
    <row r="18" spans="1:17" ht="27.95" customHeight="1" thickBot="1">
      <c r="A18" s="112" t="s">
        <v>196</v>
      </c>
      <c r="B18" s="139"/>
      <c r="C18" s="100"/>
      <c r="D18" s="64">
        <f>SUM(D16:D17)</f>
        <v>338350</v>
      </c>
      <c r="E18" s="65"/>
      <c r="F18" s="64">
        <f>SUM(F16:F17)</f>
        <v>603999</v>
      </c>
      <c r="G18" s="66"/>
      <c r="H18" s="64">
        <f>SUM(H16:H17)</f>
        <v>78563</v>
      </c>
      <c r="I18" s="66"/>
      <c r="J18" s="64">
        <f>SUM(J16:J17)</f>
        <v>23776</v>
      </c>
      <c r="K18" s="66"/>
      <c r="L18" s="67">
        <f>SUM(L16:L17)</f>
        <v>-104795</v>
      </c>
      <c r="M18" s="68"/>
      <c r="N18" s="67">
        <f>SUM(N16:N17)</f>
        <v>-18896</v>
      </c>
      <c r="O18" s="68"/>
      <c r="P18" s="67">
        <f>SUM(P16:P17)</f>
        <v>920997</v>
      </c>
      <c r="Q18" s="141"/>
    </row>
    <row r="19" spans="1:17" s="142" customFormat="1" ht="27.95" customHeight="1" thickTop="1">
      <c r="B19" s="143"/>
      <c r="C19" s="144"/>
      <c r="D19" s="143"/>
      <c r="E19" s="143"/>
      <c r="F19" s="143"/>
      <c r="G19" s="56"/>
      <c r="H19" s="143"/>
      <c r="I19" s="56"/>
      <c r="J19" s="56"/>
      <c r="K19" s="56"/>
      <c r="L19" s="56"/>
      <c r="M19" s="56"/>
      <c r="N19" s="56"/>
      <c r="O19" s="56"/>
      <c r="P19" s="56"/>
      <c r="Q19" s="56"/>
    </row>
    <row r="20" spans="1:17" s="142" customFormat="1" ht="27.95" customHeight="1">
      <c r="B20" s="143"/>
      <c r="C20" s="144"/>
      <c r="D20" s="143"/>
      <c r="E20" s="143"/>
      <c r="F20" s="143"/>
      <c r="G20" s="56"/>
      <c r="H20" s="143"/>
      <c r="I20" s="56"/>
      <c r="J20" s="56"/>
      <c r="K20" s="56"/>
      <c r="L20" s="56"/>
      <c r="M20" s="56"/>
      <c r="N20" s="56"/>
      <c r="O20" s="56"/>
      <c r="P20" s="56"/>
      <c r="Q20" s="56"/>
    </row>
    <row r="21" spans="1:17" s="142" customFormat="1" ht="27.95" customHeight="1">
      <c r="B21" s="143"/>
      <c r="C21" s="144"/>
      <c r="D21" s="143"/>
      <c r="E21" s="143"/>
      <c r="F21" s="143"/>
      <c r="G21" s="56"/>
      <c r="H21" s="143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27.95" customHeight="1">
      <c r="A22" s="118" t="s">
        <v>204</v>
      </c>
      <c r="J22" s="145"/>
      <c r="L22" s="145"/>
      <c r="N22" s="145"/>
      <c r="P22" s="145"/>
    </row>
    <row r="25" spans="1:17" ht="26.1" customHeight="1">
      <c r="D25" s="146"/>
      <c r="F25" s="146"/>
      <c r="H25" s="146"/>
      <c r="J25" s="146"/>
      <c r="L25" s="146"/>
      <c r="P25" s="146"/>
    </row>
    <row r="31" spans="1:17" ht="26.1" customHeight="1">
      <c r="A31" s="147"/>
      <c r="B31" s="100"/>
      <c r="C31" s="100"/>
      <c r="J31" s="126"/>
      <c r="K31" s="126"/>
      <c r="L31" s="127"/>
      <c r="P31" s="127"/>
    </row>
    <row r="32" spans="1:17" ht="26.1" customHeight="1">
      <c r="A32" s="115"/>
      <c r="B32" s="100"/>
      <c r="C32" s="100"/>
      <c r="J32" s="126"/>
      <c r="K32" s="126"/>
      <c r="L32" s="127"/>
      <c r="P32" s="127"/>
    </row>
  </sheetData>
  <mergeCells count="10">
    <mergeCell ref="D5:P5"/>
    <mergeCell ref="D6:D11"/>
    <mergeCell ref="F6:F11"/>
    <mergeCell ref="H6:H11"/>
    <mergeCell ref="J6:L8"/>
    <mergeCell ref="P6:P11"/>
    <mergeCell ref="J9:J11"/>
    <mergeCell ref="L9:L11"/>
    <mergeCell ref="N9:N11"/>
    <mergeCell ref="N6:N7"/>
  </mergeCells>
  <pageMargins left="0.59055118110236227" right="0.39370078740157483" top="0.59055118110236227" bottom="0.39370078740157483" header="0.31496062992125984" footer="0.43307086614173229"/>
  <pageSetup paperSize="9" scale="80" firstPageNumber="5" fitToHeight="0" orientation="landscape" useFirstPageNumber="1" r:id="rId1"/>
  <headerFooter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S99"/>
  <sheetViews>
    <sheetView view="pageBreakPreview" zoomScale="136" zoomScaleNormal="100" zoomScaleSheetLayoutView="136" workbookViewId="0">
      <selection activeCell="I70" sqref="I70"/>
    </sheetView>
  </sheetViews>
  <sheetFormatPr defaultColWidth="10.140625" defaultRowHeight="24" customHeight="1"/>
  <cols>
    <col min="1" max="3" width="2.7109375" style="100" customWidth="1"/>
    <col min="4" max="7" width="9.140625" style="100" customWidth="1"/>
    <col min="8" max="8" width="5.7109375" style="100" customWidth="1"/>
    <col min="9" max="9" width="9.5703125" style="100" customWidth="1"/>
    <col min="10" max="10" width="14.7109375" style="195" customWidth="1"/>
    <col min="11" max="11" width="1.140625" style="195" customWidth="1"/>
    <col min="12" max="12" width="14.7109375" style="195" customWidth="1"/>
    <col min="13" max="13" width="1.42578125" style="195" customWidth="1"/>
    <col min="14" max="14" width="14.7109375" style="195" customWidth="1"/>
    <col min="15" max="15" width="1.140625" style="195" customWidth="1"/>
    <col min="16" max="16" width="14.7109375" style="195" customWidth="1"/>
    <col min="17" max="17" width="1.42578125" style="100" customWidth="1"/>
    <col min="18" max="238" width="10.140625" style="100"/>
    <col min="239" max="239" width="3" style="100" customWidth="1"/>
    <col min="240" max="240" width="54.140625" style="100" customWidth="1"/>
    <col min="241" max="241" width="16.42578125" style="100" bestFit="1" customWidth="1"/>
    <col min="242" max="242" width="1.140625" style="100" customWidth="1"/>
    <col min="243" max="243" width="15.7109375" style="100" customWidth="1"/>
    <col min="244" max="244" width="1.42578125" style="100" customWidth="1"/>
    <col min="245" max="245" width="16.42578125" style="100" bestFit="1" customWidth="1"/>
    <col min="246" max="246" width="1.140625" style="100" customWidth="1"/>
    <col min="247" max="247" width="16.42578125" style="100" customWidth="1"/>
    <col min="248" max="494" width="10.140625" style="100"/>
    <col min="495" max="495" width="3" style="100" customWidth="1"/>
    <col min="496" max="496" width="54.140625" style="100" customWidth="1"/>
    <col min="497" max="497" width="16.42578125" style="100" bestFit="1" customWidth="1"/>
    <col min="498" max="498" width="1.140625" style="100" customWidth="1"/>
    <col min="499" max="499" width="15.7109375" style="100" customWidth="1"/>
    <col min="500" max="500" width="1.42578125" style="100" customWidth="1"/>
    <col min="501" max="501" width="16.42578125" style="100" bestFit="1" customWidth="1"/>
    <col min="502" max="502" width="1.140625" style="100" customWidth="1"/>
    <col min="503" max="503" width="16.42578125" style="100" customWidth="1"/>
    <col min="504" max="750" width="10.140625" style="100"/>
    <col min="751" max="751" width="3" style="100" customWidth="1"/>
    <col min="752" max="752" width="54.140625" style="100" customWidth="1"/>
    <col min="753" max="753" width="16.42578125" style="100" bestFit="1" customWidth="1"/>
    <col min="754" max="754" width="1.140625" style="100" customWidth="1"/>
    <col min="755" max="755" width="15.7109375" style="100" customWidth="1"/>
    <col min="756" max="756" width="1.42578125" style="100" customWidth="1"/>
    <col min="757" max="757" width="16.42578125" style="100" bestFit="1" customWidth="1"/>
    <col min="758" max="758" width="1.140625" style="100" customWidth="1"/>
    <col min="759" max="759" width="16.42578125" style="100" customWidth="1"/>
    <col min="760" max="1006" width="10.140625" style="100"/>
    <col min="1007" max="1007" width="3" style="100" customWidth="1"/>
    <col min="1008" max="1008" width="54.140625" style="100" customWidth="1"/>
    <col min="1009" max="1009" width="16.42578125" style="100" bestFit="1" customWidth="1"/>
    <col min="1010" max="1010" width="1.140625" style="100" customWidth="1"/>
    <col min="1011" max="1011" width="15.7109375" style="100" customWidth="1"/>
    <col min="1012" max="1012" width="1.42578125" style="100" customWidth="1"/>
    <col min="1013" max="1013" width="16.42578125" style="100" bestFit="1" customWidth="1"/>
    <col min="1014" max="1014" width="1.140625" style="100" customWidth="1"/>
    <col min="1015" max="1015" width="16.42578125" style="100" customWidth="1"/>
    <col min="1016" max="1262" width="10.140625" style="100"/>
    <col min="1263" max="1263" width="3" style="100" customWidth="1"/>
    <col min="1264" max="1264" width="54.140625" style="100" customWidth="1"/>
    <col min="1265" max="1265" width="16.42578125" style="100" bestFit="1" customWidth="1"/>
    <col min="1266" max="1266" width="1.140625" style="100" customWidth="1"/>
    <col min="1267" max="1267" width="15.7109375" style="100" customWidth="1"/>
    <col min="1268" max="1268" width="1.42578125" style="100" customWidth="1"/>
    <col min="1269" max="1269" width="16.42578125" style="100" bestFit="1" customWidth="1"/>
    <col min="1270" max="1270" width="1.140625" style="100" customWidth="1"/>
    <col min="1271" max="1271" width="16.42578125" style="100" customWidth="1"/>
    <col min="1272" max="1518" width="10.140625" style="100"/>
    <col min="1519" max="1519" width="3" style="100" customWidth="1"/>
    <col min="1520" max="1520" width="54.140625" style="100" customWidth="1"/>
    <col min="1521" max="1521" width="16.42578125" style="100" bestFit="1" customWidth="1"/>
    <col min="1522" max="1522" width="1.140625" style="100" customWidth="1"/>
    <col min="1523" max="1523" width="15.7109375" style="100" customWidth="1"/>
    <col min="1524" max="1524" width="1.42578125" style="100" customWidth="1"/>
    <col min="1525" max="1525" width="16.42578125" style="100" bestFit="1" customWidth="1"/>
    <col min="1526" max="1526" width="1.140625" style="100" customWidth="1"/>
    <col min="1527" max="1527" width="16.42578125" style="100" customWidth="1"/>
    <col min="1528" max="1774" width="10.140625" style="100"/>
    <col min="1775" max="1775" width="3" style="100" customWidth="1"/>
    <col min="1776" max="1776" width="54.140625" style="100" customWidth="1"/>
    <col min="1777" max="1777" width="16.42578125" style="100" bestFit="1" customWidth="1"/>
    <col min="1778" max="1778" width="1.140625" style="100" customWidth="1"/>
    <col min="1779" max="1779" width="15.7109375" style="100" customWidth="1"/>
    <col min="1780" max="1780" width="1.42578125" style="100" customWidth="1"/>
    <col min="1781" max="1781" width="16.42578125" style="100" bestFit="1" customWidth="1"/>
    <col min="1782" max="1782" width="1.140625" style="100" customWidth="1"/>
    <col min="1783" max="1783" width="16.42578125" style="100" customWidth="1"/>
    <col min="1784" max="2030" width="10.140625" style="100"/>
    <col min="2031" max="2031" width="3" style="100" customWidth="1"/>
    <col min="2032" max="2032" width="54.140625" style="100" customWidth="1"/>
    <col min="2033" max="2033" width="16.42578125" style="100" bestFit="1" customWidth="1"/>
    <col min="2034" max="2034" width="1.140625" style="100" customWidth="1"/>
    <col min="2035" max="2035" width="15.7109375" style="100" customWidth="1"/>
    <col min="2036" max="2036" width="1.42578125" style="100" customWidth="1"/>
    <col min="2037" max="2037" width="16.42578125" style="100" bestFit="1" customWidth="1"/>
    <col min="2038" max="2038" width="1.140625" style="100" customWidth="1"/>
    <col min="2039" max="2039" width="16.42578125" style="100" customWidth="1"/>
    <col min="2040" max="2286" width="10.140625" style="100"/>
    <col min="2287" max="2287" width="3" style="100" customWidth="1"/>
    <col min="2288" max="2288" width="54.140625" style="100" customWidth="1"/>
    <col min="2289" max="2289" width="16.42578125" style="100" bestFit="1" customWidth="1"/>
    <col min="2290" max="2290" width="1.140625" style="100" customWidth="1"/>
    <col min="2291" max="2291" width="15.7109375" style="100" customWidth="1"/>
    <col min="2292" max="2292" width="1.42578125" style="100" customWidth="1"/>
    <col min="2293" max="2293" width="16.42578125" style="100" bestFit="1" customWidth="1"/>
    <col min="2294" max="2294" width="1.140625" style="100" customWidth="1"/>
    <col min="2295" max="2295" width="16.42578125" style="100" customWidth="1"/>
    <col min="2296" max="2542" width="10.140625" style="100"/>
    <col min="2543" max="2543" width="3" style="100" customWidth="1"/>
    <col min="2544" max="2544" width="54.140625" style="100" customWidth="1"/>
    <col min="2545" max="2545" width="16.42578125" style="100" bestFit="1" customWidth="1"/>
    <col min="2546" max="2546" width="1.140625" style="100" customWidth="1"/>
    <col min="2547" max="2547" width="15.7109375" style="100" customWidth="1"/>
    <col min="2548" max="2548" width="1.42578125" style="100" customWidth="1"/>
    <col min="2549" max="2549" width="16.42578125" style="100" bestFit="1" customWidth="1"/>
    <col min="2550" max="2550" width="1.140625" style="100" customWidth="1"/>
    <col min="2551" max="2551" width="16.42578125" style="100" customWidth="1"/>
    <col min="2552" max="2798" width="10.140625" style="100"/>
    <col min="2799" max="2799" width="3" style="100" customWidth="1"/>
    <col min="2800" max="2800" width="54.140625" style="100" customWidth="1"/>
    <col min="2801" max="2801" width="16.42578125" style="100" bestFit="1" customWidth="1"/>
    <col min="2802" max="2802" width="1.140625" style="100" customWidth="1"/>
    <col min="2803" max="2803" width="15.7109375" style="100" customWidth="1"/>
    <col min="2804" max="2804" width="1.42578125" style="100" customWidth="1"/>
    <col min="2805" max="2805" width="16.42578125" style="100" bestFit="1" customWidth="1"/>
    <col min="2806" max="2806" width="1.140625" style="100" customWidth="1"/>
    <col min="2807" max="2807" width="16.42578125" style="100" customWidth="1"/>
    <col min="2808" max="3054" width="10.140625" style="100"/>
    <col min="3055" max="3055" width="3" style="100" customWidth="1"/>
    <col min="3056" max="3056" width="54.140625" style="100" customWidth="1"/>
    <col min="3057" max="3057" width="16.42578125" style="100" bestFit="1" customWidth="1"/>
    <col min="3058" max="3058" width="1.140625" style="100" customWidth="1"/>
    <col min="3059" max="3059" width="15.7109375" style="100" customWidth="1"/>
    <col min="3060" max="3060" width="1.42578125" style="100" customWidth="1"/>
    <col min="3061" max="3061" width="16.42578125" style="100" bestFit="1" customWidth="1"/>
    <col min="3062" max="3062" width="1.140625" style="100" customWidth="1"/>
    <col min="3063" max="3063" width="16.42578125" style="100" customWidth="1"/>
    <col min="3064" max="3310" width="10.140625" style="100"/>
    <col min="3311" max="3311" width="3" style="100" customWidth="1"/>
    <col min="3312" max="3312" width="54.140625" style="100" customWidth="1"/>
    <col min="3313" max="3313" width="16.42578125" style="100" bestFit="1" customWidth="1"/>
    <col min="3314" max="3314" width="1.140625" style="100" customWidth="1"/>
    <col min="3315" max="3315" width="15.7109375" style="100" customWidth="1"/>
    <col min="3316" max="3316" width="1.42578125" style="100" customWidth="1"/>
    <col min="3317" max="3317" width="16.42578125" style="100" bestFit="1" customWidth="1"/>
    <col min="3318" max="3318" width="1.140625" style="100" customWidth="1"/>
    <col min="3319" max="3319" width="16.42578125" style="100" customWidth="1"/>
    <col min="3320" max="3566" width="10.140625" style="100"/>
    <col min="3567" max="3567" width="3" style="100" customWidth="1"/>
    <col min="3568" max="3568" width="54.140625" style="100" customWidth="1"/>
    <col min="3569" max="3569" width="16.42578125" style="100" bestFit="1" customWidth="1"/>
    <col min="3570" max="3570" width="1.140625" style="100" customWidth="1"/>
    <col min="3571" max="3571" width="15.7109375" style="100" customWidth="1"/>
    <col min="3572" max="3572" width="1.42578125" style="100" customWidth="1"/>
    <col min="3573" max="3573" width="16.42578125" style="100" bestFit="1" customWidth="1"/>
    <col min="3574" max="3574" width="1.140625" style="100" customWidth="1"/>
    <col min="3575" max="3575" width="16.42578125" style="100" customWidth="1"/>
    <col min="3576" max="3822" width="10.140625" style="100"/>
    <col min="3823" max="3823" width="3" style="100" customWidth="1"/>
    <col min="3824" max="3824" width="54.140625" style="100" customWidth="1"/>
    <col min="3825" max="3825" width="16.42578125" style="100" bestFit="1" customWidth="1"/>
    <col min="3826" max="3826" width="1.140625" style="100" customWidth="1"/>
    <col min="3827" max="3827" width="15.7109375" style="100" customWidth="1"/>
    <col min="3828" max="3828" width="1.42578125" style="100" customWidth="1"/>
    <col min="3829" max="3829" width="16.42578125" style="100" bestFit="1" customWidth="1"/>
    <col min="3830" max="3830" width="1.140625" style="100" customWidth="1"/>
    <col min="3831" max="3831" width="16.42578125" style="100" customWidth="1"/>
    <col min="3832" max="4078" width="10.140625" style="100"/>
    <col min="4079" max="4079" width="3" style="100" customWidth="1"/>
    <col min="4080" max="4080" width="54.140625" style="100" customWidth="1"/>
    <col min="4081" max="4081" width="16.42578125" style="100" bestFit="1" customWidth="1"/>
    <col min="4082" max="4082" width="1.140625" style="100" customWidth="1"/>
    <col min="4083" max="4083" width="15.7109375" style="100" customWidth="1"/>
    <col min="4084" max="4084" width="1.42578125" style="100" customWidth="1"/>
    <col min="4085" max="4085" width="16.42578125" style="100" bestFit="1" customWidth="1"/>
    <col min="4086" max="4086" width="1.140625" style="100" customWidth="1"/>
    <col min="4087" max="4087" width="16.42578125" style="100" customWidth="1"/>
    <col min="4088" max="4334" width="10.140625" style="100"/>
    <col min="4335" max="4335" width="3" style="100" customWidth="1"/>
    <col min="4336" max="4336" width="54.140625" style="100" customWidth="1"/>
    <col min="4337" max="4337" width="16.42578125" style="100" bestFit="1" customWidth="1"/>
    <col min="4338" max="4338" width="1.140625" style="100" customWidth="1"/>
    <col min="4339" max="4339" width="15.7109375" style="100" customWidth="1"/>
    <col min="4340" max="4340" width="1.42578125" style="100" customWidth="1"/>
    <col min="4341" max="4341" width="16.42578125" style="100" bestFit="1" customWidth="1"/>
    <col min="4342" max="4342" width="1.140625" style="100" customWidth="1"/>
    <col min="4343" max="4343" width="16.42578125" style="100" customWidth="1"/>
    <col min="4344" max="4590" width="10.140625" style="100"/>
    <col min="4591" max="4591" width="3" style="100" customWidth="1"/>
    <col min="4592" max="4592" width="54.140625" style="100" customWidth="1"/>
    <col min="4593" max="4593" width="16.42578125" style="100" bestFit="1" customWidth="1"/>
    <col min="4594" max="4594" width="1.140625" style="100" customWidth="1"/>
    <col min="4595" max="4595" width="15.7109375" style="100" customWidth="1"/>
    <col min="4596" max="4596" width="1.42578125" style="100" customWidth="1"/>
    <col min="4597" max="4597" width="16.42578125" style="100" bestFit="1" customWidth="1"/>
    <col min="4598" max="4598" width="1.140625" style="100" customWidth="1"/>
    <col min="4599" max="4599" width="16.42578125" style="100" customWidth="1"/>
    <col min="4600" max="4846" width="10.140625" style="100"/>
    <col min="4847" max="4847" width="3" style="100" customWidth="1"/>
    <col min="4848" max="4848" width="54.140625" style="100" customWidth="1"/>
    <col min="4849" max="4849" width="16.42578125" style="100" bestFit="1" customWidth="1"/>
    <col min="4850" max="4850" width="1.140625" style="100" customWidth="1"/>
    <col min="4851" max="4851" width="15.7109375" style="100" customWidth="1"/>
    <col min="4852" max="4852" width="1.42578125" style="100" customWidth="1"/>
    <col min="4853" max="4853" width="16.42578125" style="100" bestFit="1" customWidth="1"/>
    <col min="4854" max="4854" width="1.140625" style="100" customWidth="1"/>
    <col min="4855" max="4855" width="16.42578125" style="100" customWidth="1"/>
    <col min="4856" max="5102" width="10.140625" style="100"/>
    <col min="5103" max="5103" width="3" style="100" customWidth="1"/>
    <col min="5104" max="5104" width="54.140625" style="100" customWidth="1"/>
    <col min="5105" max="5105" width="16.42578125" style="100" bestFit="1" customWidth="1"/>
    <col min="5106" max="5106" width="1.140625" style="100" customWidth="1"/>
    <col min="5107" max="5107" width="15.7109375" style="100" customWidth="1"/>
    <col min="5108" max="5108" width="1.42578125" style="100" customWidth="1"/>
    <col min="5109" max="5109" width="16.42578125" style="100" bestFit="1" customWidth="1"/>
    <col min="5110" max="5110" width="1.140625" style="100" customWidth="1"/>
    <col min="5111" max="5111" width="16.42578125" style="100" customWidth="1"/>
    <col min="5112" max="5358" width="10.140625" style="100"/>
    <col min="5359" max="5359" width="3" style="100" customWidth="1"/>
    <col min="5360" max="5360" width="54.140625" style="100" customWidth="1"/>
    <col min="5361" max="5361" width="16.42578125" style="100" bestFit="1" customWidth="1"/>
    <col min="5362" max="5362" width="1.140625" style="100" customWidth="1"/>
    <col min="5363" max="5363" width="15.7109375" style="100" customWidth="1"/>
    <col min="5364" max="5364" width="1.42578125" style="100" customWidth="1"/>
    <col min="5365" max="5365" width="16.42578125" style="100" bestFit="1" customWidth="1"/>
    <col min="5366" max="5366" width="1.140625" style="100" customWidth="1"/>
    <col min="5367" max="5367" width="16.42578125" style="100" customWidth="1"/>
    <col min="5368" max="5614" width="10.140625" style="100"/>
    <col min="5615" max="5615" width="3" style="100" customWidth="1"/>
    <col min="5616" max="5616" width="54.140625" style="100" customWidth="1"/>
    <col min="5617" max="5617" width="16.42578125" style="100" bestFit="1" customWidth="1"/>
    <col min="5618" max="5618" width="1.140625" style="100" customWidth="1"/>
    <col min="5619" max="5619" width="15.7109375" style="100" customWidth="1"/>
    <col min="5620" max="5620" width="1.42578125" style="100" customWidth="1"/>
    <col min="5621" max="5621" width="16.42578125" style="100" bestFit="1" customWidth="1"/>
    <col min="5622" max="5622" width="1.140625" style="100" customWidth="1"/>
    <col min="5623" max="5623" width="16.42578125" style="100" customWidth="1"/>
    <col min="5624" max="5870" width="10.140625" style="100"/>
    <col min="5871" max="5871" width="3" style="100" customWidth="1"/>
    <col min="5872" max="5872" width="54.140625" style="100" customWidth="1"/>
    <col min="5873" max="5873" width="16.42578125" style="100" bestFit="1" customWidth="1"/>
    <col min="5874" max="5874" width="1.140625" style="100" customWidth="1"/>
    <col min="5875" max="5875" width="15.7109375" style="100" customWidth="1"/>
    <col min="5876" max="5876" width="1.42578125" style="100" customWidth="1"/>
    <col min="5877" max="5877" width="16.42578125" style="100" bestFit="1" customWidth="1"/>
    <col min="5878" max="5878" width="1.140625" style="100" customWidth="1"/>
    <col min="5879" max="5879" width="16.42578125" style="100" customWidth="1"/>
    <col min="5880" max="6126" width="10.140625" style="100"/>
    <col min="6127" max="6127" width="3" style="100" customWidth="1"/>
    <col min="6128" max="6128" width="54.140625" style="100" customWidth="1"/>
    <col min="6129" max="6129" width="16.42578125" style="100" bestFit="1" customWidth="1"/>
    <col min="6130" max="6130" width="1.140625" style="100" customWidth="1"/>
    <col min="6131" max="6131" width="15.7109375" style="100" customWidth="1"/>
    <col min="6132" max="6132" width="1.42578125" style="100" customWidth="1"/>
    <col min="6133" max="6133" width="16.42578125" style="100" bestFit="1" customWidth="1"/>
    <col min="6134" max="6134" width="1.140625" style="100" customWidth="1"/>
    <col min="6135" max="6135" width="16.42578125" style="100" customWidth="1"/>
    <col min="6136" max="6382" width="10.140625" style="100"/>
    <col min="6383" max="6383" width="3" style="100" customWidth="1"/>
    <col min="6384" max="6384" width="54.140625" style="100" customWidth="1"/>
    <col min="6385" max="6385" width="16.42578125" style="100" bestFit="1" customWidth="1"/>
    <col min="6386" max="6386" width="1.140625" style="100" customWidth="1"/>
    <col min="6387" max="6387" width="15.7109375" style="100" customWidth="1"/>
    <col min="6388" max="6388" width="1.42578125" style="100" customWidth="1"/>
    <col min="6389" max="6389" width="16.42578125" style="100" bestFit="1" customWidth="1"/>
    <col min="6390" max="6390" width="1.140625" style="100" customWidth="1"/>
    <col min="6391" max="6391" width="16.42578125" style="100" customWidth="1"/>
    <col min="6392" max="6638" width="10.140625" style="100"/>
    <col min="6639" max="6639" width="3" style="100" customWidth="1"/>
    <col min="6640" max="6640" width="54.140625" style="100" customWidth="1"/>
    <col min="6641" max="6641" width="16.42578125" style="100" bestFit="1" customWidth="1"/>
    <col min="6642" max="6642" width="1.140625" style="100" customWidth="1"/>
    <col min="6643" max="6643" width="15.7109375" style="100" customWidth="1"/>
    <col min="6644" max="6644" width="1.42578125" style="100" customWidth="1"/>
    <col min="6645" max="6645" width="16.42578125" style="100" bestFit="1" customWidth="1"/>
    <col min="6646" max="6646" width="1.140625" style="100" customWidth="1"/>
    <col min="6647" max="6647" width="16.42578125" style="100" customWidth="1"/>
    <col min="6648" max="6894" width="10.140625" style="100"/>
    <col min="6895" max="6895" width="3" style="100" customWidth="1"/>
    <col min="6896" max="6896" width="54.140625" style="100" customWidth="1"/>
    <col min="6897" max="6897" width="16.42578125" style="100" bestFit="1" customWidth="1"/>
    <col min="6898" max="6898" width="1.140625" style="100" customWidth="1"/>
    <col min="6899" max="6899" width="15.7109375" style="100" customWidth="1"/>
    <col min="6900" max="6900" width="1.42578125" style="100" customWidth="1"/>
    <col min="6901" max="6901" width="16.42578125" style="100" bestFit="1" customWidth="1"/>
    <col min="6902" max="6902" width="1.140625" style="100" customWidth="1"/>
    <col min="6903" max="6903" width="16.42578125" style="100" customWidth="1"/>
    <col min="6904" max="7150" width="10.140625" style="100"/>
    <col min="7151" max="7151" width="3" style="100" customWidth="1"/>
    <col min="7152" max="7152" width="54.140625" style="100" customWidth="1"/>
    <col min="7153" max="7153" width="16.42578125" style="100" bestFit="1" customWidth="1"/>
    <col min="7154" max="7154" width="1.140625" style="100" customWidth="1"/>
    <col min="7155" max="7155" width="15.7109375" style="100" customWidth="1"/>
    <col min="7156" max="7156" width="1.42578125" style="100" customWidth="1"/>
    <col min="7157" max="7157" width="16.42578125" style="100" bestFit="1" customWidth="1"/>
    <col min="7158" max="7158" width="1.140625" style="100" customWidth="1"/>
    <col min="7159" max="7159" width="16.42578125" style="100" customWidth="1"/>
    <col min="7160" max="7406" width="10.140625" style="100"/>
    <col min="7407" max="7407" width="3" style="100" customWidth="1"/>
    <col min="7408" max="7408" width="54.140625" style="100" customWidth="1"/>
    <col min="7409" max="7409" width="16.42578125" style="100" bestFit="1" customWidth="1"/>
    <col min="7410" max="7410" width="1.140625" style="100" customWidth="1"/>
    <col min="7411" max="7411" width="15.7109375" style="100" customWidth="1"/>
    <col min="7412" max="7412" width="1.42578125" style="100" customWidth="1"/>
    <col min="7413" max="7413" width="16.42578125" style="100" bestFit="1" customWidth="1"/>
    <col min="7414" max="7414" width="1.140625" style="100" customWidth="1"/>
    <col min="7415" max="7415" width="16.42578125" style="100" customWidth="1"/>
    <col min="7416" max="7662" width="10.140625" style="100"/>
    <col min="7663" max="7663" width="3" style="100" customWidth="1"/>
    <col min="7664" max="7664" width="54.140625" style="100" customWidth="1"/>
    <col min="7665" max="7665" width="16.42578125" style="100" bestFit="1" customWidth="1"/>
    <col min="7666" max="7666" width="1.140625" style="100" customWidth="1"/>
    <col min="7667" max="7667" width="15.7109375" style="100" customWidth="1"/>
    <col min="7668" max="7668" width="1.42578125" style="100" customWidth="1"/>
    <col min="7669" max="7669" width="16.42578125" style="100" bestFit="1" customWidth="1"/>
    <col min="7670" max="7670" width="1.140625" style="100" customWidth="1"/>
    <col min="7671" max="7671" width="16.42578125" style="100" customWidth="1"/>
    <col min="7672" max="7918" width="10.140625" style="100"/>
    <col min="7919" max="7919" width="3" style="100" customWidth="1"/>
    <col min="7920" max="7920" width="54.140625" style="100" customWidth="1"/>
    <col min="7921" max="7921" width="16.42578125" style="100" bestFit="1" customWidth="1"/>
    <col min="7922" max="7922" width="1.140625" style="100" customWidth="1"/>
    <col min="7923" max="7923" width="15.7109375" style="100" customWidth="1"/>
    <col min="7924" max="7924" width="1.42578125" style="100" customWidth="1"/>
    <col min="7925" max="7925" width="16.42578125" style="100" bestFit="1" customWidth="1"/>
    <col min="7926" max="7926" width="1.140625" style="100" customWidth="1"/>
    <col min="7927" max="7927" width="16.42578125" style="100" customWidth="1"/>
    <col min="7928" max="8174" width="10.140625" style="100"/>
    <col min="8175" max="8175" width="3" style="100" customWidth="1"/>
    <col min="8176" max="8176" width="54.140625" style="100" customWidth="1"/>
    <col min="8177" max="8177" width="16.42578125" style="100" bestFit="1" customWidth="1"/>
    <col min="8178" max="8178" width="1.140625" style="100" customWidth="1"/>
    <col min="8179" max="8179" width="15.7109375" style="100" customWidth="1"/>
    <col min="8180" max="8180" width="1.42578125" style="100" customWidth="1"/>
    <col min="8181" max="8181" width="16.42578125" style="100" bestFit="1" customWidth="1"/>
    <col min="8182" max="8182" width="1.140625" style="100" customWidth="1"/>
    <col min="8183" max="8183" width="16.42578125" style="100" customWidth="1"/>
    <col min="8184" max="8430" width="10.140625" style="100"/>
    <col min="8431" max="8431" width="3" style="100" customWidth="1"/>
    <col min="8432" max="8432" width="54.140625" style="100" customWidth="1"/>
    <col min="8433" max="8433" width="16.42578125" style="100" bestFit="1" customWidth="1"/>
    <col min="8434" max="8434" width="1.140625" style="100" customWidth="1"/>
    <col min="8435" max="8435" width="15.7109375" style="100" customWidth="1"/>
    <col min="8436" max="8436" width="1.42578125" style="100" customWidth="1"/>
    <col min="8437" max="8437" width="16.42578125" style="100" bestFit="1" customWidth="1"/>
    <col min="8438" max="8438" width="1.140625" style="100" customWidth="1"/>
    <col min="8439" max="8439" width="16.42578125" style="100" customWidth="1"/>
    <col min="8440" max="8686" width="10.140625" style="100"/>
    <col min="8687" max="8687" width="3" style="100" customWidth="1"/>
    <col min="8688" max="8688" width="54.140625" style="100" customWidth="1"/>
    <col min="8689" max="8689" width="16.42578125" style="100" bestFit="1" customWidth="1"/>
    <col min="8690" max="8690" width="1.140625" style="100" customWidth="1"/>
    <col min="8691" max="8691" width="15.7109375" style="100" customWidth="1"/>
    <col min="8692" max="8692" width="1.42578125" style="100" customWidth="1"/>
    <col min="8693" max="8693" width="16.42578125" style="100" bestFit="1" customWidth="1"/>
    <col min="8694" max="8694" width="1.140625" style="100" customWidth="1"/>
    <col min="8695" max="8695" width="16.42578125" style="100" customWidth="1"/>
    <col min="8696" max="8942" width="10.140625" style="100"/>
    <col min="8943" max="8943" width="3" style="100" customWidth="1"/>
    <col min="8944" max="8944" width="54.140625" style="100" customWidth="1"/>
    <col min="8945" max="8945" width="16.42578125" style="100" bestFit="1" customWidth="1"/>
    <col min="8946" max="8946" width="1.140625" style="100" customWidth="1"/>
    <col min="8947" max="8947" width="15.7109375" style="100" customWidth="1"/>
    <col min="8948" max="8948" width="1.42578125" style="100" customWidth="1"/>
    <col min="8949" max="8949" width="16.42578125" style="100" bestFit="1" customWidth="1"/>
    <col min="8950" max="8950" width="1.140625" style="100" customWidth="1"/>
    <col min="8951" max="8951" width="16.42578125" style="100" customWidth="1"/>
    <col min="8952" max="9198" width="10.140625" style="100"/>
    <col min="9199" max="9199" width="3" style="100" customWidth="1"/>
    <col min="9200" max="9200" width="54.140625" style="100" customWidth="1"/>
    <col min="9201" max="9201" width="16.42578125" style="100" bestFit="1" customWidth="1"/>
    <col min="9202" max="9202" width="1.140625" style="100" customWidth="1"/>
    <col min="9203" max="9203" width="15.7109375" style="100" customWidth="1"/>
    <col min="9204" max="9204" width="1.42578125" style="100" customWidth="1"/>
    <col min="9205" max="9205" width="16.42578125" style="100" bestFit="1" customWidth="1"/>
    <col min="9206" max="9206" width="1.140625" style="100" customWidth="1"/>
    <col min="9207" max="9207" width="16.42578125" style="100" customWidth="1"/>
    <col min="9208" max="9454" width="10.140625" style="100"/>
    <col min="9455" max="9455" width="3" style="100" customWidth="1"/>
    <col min="9456" max="9456" width="54.140625" style="100" customWidth="1"/>
    <col min="9457" max="9457" width="16.42578125" style="100" bestFit="1" customWidth="1"/>
    <col min="9458" max="9458" width="1.140625" style="100" customWidth="1"/>
    <col min="9459" max="9459" width="15.7109375" style="100" customWidth="1"/>
    <col min="9460" max="9460" width="1.42578125" style="100" customWidth="1"/>
    <col min="9461" max="9461" width="16.42578125" style="100" bestFit="1" customWidth="1"/>
    <col min="9462" max="9462" width="1.140625" style="100" customWidth="1"/>
    <col min="9463" max="9463" width="16.42578125" style="100" customWidth="1"/>
    <col min="9464" max="9710" width="10.140625" style="100"/>
    <col min="9711" max="9711" width="3" style="100" customWidth="1"/>
    <col min="9712" max="9712" width="54.140625" style="100" customWidth="1"/>
    <col min="9713" max="9713" width="16.42578125" style="100" bestFit="1" customWidth="1"/>
    <col min="9714" max="9714" width="1.140625" style="100" customWidth="1"/>
    <col min="9715" max="9715" width="15.7109375" style="100" customWidth="1"/>
    <col min="9716" max="9716" width="1.42578125" style="100" customWidth="1"/>
    <col min="9717" max="9717" width="16.42578125" style="100" bestFit="1" customWidth="1"/>
    <col min="9718" max="9718" width="1.140625" style="100" customWidth="1"/>
    <col min="9719" max="9719" width="16.42578125" style="100" customWidth="1"/>
    <col min="9720" max="9966" width="10.140625" style="100"/>
    <col min="9967" max="9967" width="3" style="100" customWidth="1"/>
    <col min="9968" max="9968" width="54.140625" style="100" customWidth="1"/>
    <col min="9969" max="9969" width="16.42578125" style="100" bestFit="1" customWidth="1"/>
    <col min="9970" max="9970" width="1.140625" style="100" customWidth="1"/>
    <col min="9971" max="9971" width="15.7109375" style="100" customWidth="1"/>
    <col min="9972" max="9972" width="1.42578125" style="100" customWidth="1"/>
    <col min="9973" max="9973" width="16.42578125" style="100" bestFit="1" customWidth="1"/>
    <col min="9974" max="9974" width="1.140625" style="100" customWidth="1"/>
    <col min="9975" max="9975" width="16.42578125" style="100" customWidth="1"/>
    <col min="9976" max="10222" width="10.140625" style="100"/>
    <col min="10223" max="10223" width="3" style="100" customWidth="1"/>
    <col min="10224" max="10224" width="54.140625" style="100" customWidth="1"/>
    <col min="10225" max="10225" width="16.42578125" style="100" bestFit="1" customWidth="1"/>
    <col min="10226" max="10226" width="1.140625" style="100" customWidth="1"/>
    <col min="10227" max="10227" width="15.7109375" style="100" customWidth="1"/>
    <col min="10228" max="10228" width="1.42578125" style="100" customWidth="1"/>
    <col min="10229" max="10229" width="16.42578125" style="100" bestFit="1" customWidth="1"/>
    <col min="10230" max="10230" width="1.140625" style="100" customWidth="1"/>
    <col min="10231" max="10231" width="16.42578125" style="100" customWidth="1"/>
    <col min="10232" max="10478" width="10.140625" style="100"/>
    <col min="10479" max="10479" width="3" style="100" customWidth="1"/>
    <col min="10480" max="10480" width="54.140625" style="100" customWidth="1"/>
    <col min="10481" max="10481" width="16.42578125" style="100" bestFit="1" customWidth="1"/>
    <col min="10482" max="10482" width="1.140625" style="100" customWidth="1"/>
    <col min="10483" max="10483" width="15.7109375" style="100" customWidth="1"/>
    <col min="10484" max="10484" width="1.42578125" style="100" customWidth="1"/>
    <col min="10485" max="10485" width="16.42578125" style="100" bestFit="1" customWidth="1"/>
    <col min="10486" max="10486" width="1.140625" style="100" customWidth="1"/>
    <col min="10487" max="10487" width="16.42578125" style="100" customWidth="1"/>
    <col min="10488" max="10734" width="10.140625" style="100"/>
    <col min="10735" max="10735" width="3" style="100" customWidth="1"/>
    <col min="10736" max="10736" width="54.140625" style="100" customWidth="1"/>
    <col min="10737" max="10737" width="16.42578125" style="100" bestFit="1" customWidth="1"/>
    <col min="10738" max="10738" width="1.140625" style="100" customWidth="1"/>
    <col min="10739" max="10739" width="15.7109375" style="100" customWidth="1"/>
    <col min="10740" max="10740" width="1.42578125" style="100" customWidth="1"/>
    <col min="10741" max="10741" width="16.42578125" style="100" bestFit="1" customWidth="1"/>
    <col min="10742" max="10742" width="1.140625" style="100" customWidth="1"/>
    <col min="10743" max="10743" width="16.42578125" style="100" customWidth="1"/>
    <col min="10744" max="10990" width="10.140625" style="100"/>
    <col min="10991" max="10991" width="3" style="100" customWidth="1"/>
    <col min="10992" max="10992" width="54.140625" style="100" customWidth="1"/>
    <col min="10993" max="10993" width="16.42578125" style="100" bestFit="1" customWidth="1"/>
    <col min="10994" max="10994" width="1.140625" style="100" customWidth="1"/>
    <col min="10995" max="10995" width="15.7109375" style="100" customWidth="1"/>
    <col min="10996" max="10996" width="1.42578125" style="100" customWidth="1"/>
    <col min="10997" max="10997" width="16.42578125" style="100" bestFit="1" customWidth="1"/>
    <col min="10998" max="10998" width="1.140625" style="100" customWidth="1"/>
    <col min="10999" max="10999" width="16.42578125" style="100" customWidth="1"/>
    <col min="11000" max="11246" width="10.140625" style="100"/>
    <col min="11247" max="11247" width="3" style="100" customWidth="1"/>
    <col min="11248" max="11248" width="54.140625" style="100" customWidth="1"/>
    <col min="11249" max="11249" width="16.42578125" style="100" bestFit="1" customWidth="1"/>
    <col min="11250" max="11250" width="1.140625" style="100" customWidth="1"/>
    <col min="11251" max="11251" width="15.7109375" style="100" customWidth="1"/>
    <col min="11252" max="11252" width="1.42578125" style="100" customWidth="1"/>
    <col min="11253" max="11253" width="16.42578125" style="100" bestFit="1" customWidth="1"/>
    <col min="11254" max="11254" width="1.140625" style="100" customWidth="1"/>
    <col min="11255" max="11255" width="16.42578125" style="100" customWidth="1"/>
    <col min="11256" max="11502" width="10.140625" style="100"/>
    <col min="11503" max="11503" width="3" style="100" customWidth="1"/>
    <col min="11504" max="11504" width="54.140625" style="100" customWidth="1"/>
    <col min="11505" max="11505" width="16.42578125" style="100" bestFit="1" customWidth="1"/>
    <col min="11506" max="11506" width="1.140625" style="100" customWidth="1"/>
    <col min="11507" max="11507" width="15.7109375" style="100" customWidth="1"/>
    <col min="11508" max="11508" width="1.42578125" style="100" customWidth="1"/>
    <col min="11509" max="11509" width="16.42578125" style="100" bestFit="1" customWidth="1"/>
    <col min="11510" max="11510" width="1.140625" style="100" customWidth="1"/>
    <col min="11511" max="11511" width="16.42578125" style="100" customWidth="1"/>
    <col min="11512" max="11758" width="10.140625" style="100"/>
    <col min="11759" max="11759" width="3" style="100" customWidth="1"/>
    <col min="11760" max="11760" width="54.140625" style="100" customWidth="1"/>
    <col min="11761" max="11761" width="16.42578125" style="100" bestFit="1" customWidth="1"/>
    <col min="11762" max="11762" width="1.140625" style="100" customWidth="1"/>
    <col min="11763" max="11763" width="15.7109375" style="100" customWidth="1"/>
    <col min="11764" max="11764" width="1.42578125" style="100" customWidth="1"/>
    <col min="11765" max="11765" width="16.42578125" style="100" bestFit="1" customWidth="1"/>
    <col min="11766" max="11766" width="1.140625" style="100" customWidth="1"/>
    <col min="11767" max="11767" width="16.42578125" style="100" customWidth="1"/>
    <col min="11768" max="12014" width="10.140625" style="100"/>
    <col min="12015" max="12015" width="3" style="100" customWidth="1"/>
    <col min="12016" max="12016" width="54.140625" style="100" customWidth="1"/>
    <col min="12017" max="12017" width="16.42578125" style="100" bestFit="1" customWidth="1"/>
    <col min="12018" max="12018" width="1.140625" style="100" customWidth="1"/>
    <col min="12019" max="12019" width="15.7109375" style="100" customWidth="1"/>
    <col min="12020" max="12020" width="1.42578125" style="100" customWidth="1"/>
    <col min="12021" max="12021" width="16.42578125" style="100" bestFit="1" customWidth="1"/>
    <col min="12022" max="12022" width="1.140625" style="100" customWidth="1"/>
    <col min="12023" max="12023" width="16.42578125" style="100" customWidth="1"/>
    <col min="12024" max="12270" width="10.140625" style="100"/>
    <col min="12271" max="12271" width="3" style="100" customWidth="1"/>
    <col min="12272" max="12272" width="54.140625" style="100" customWidth="1"/>
    <col min="12273" max="12273" width="16.42578125" style="100" bestFit="1" customWidth="1"/>
    <col min="12274" max="12274" width="1.140625" style="100" customWidth="1"/>
    <col min="12275" max="12275" width="15.7109375" style="100" customWidth="1"/>
    <col min="12276" max="12276" width="1.42578125" style="100" customWidth="1"/>
    <col min="12277" max="12277" width="16.42578125" style="100" bestFit="1" customWidth="1"/>
    <col min="12278" max="12278" width="1.140625" style="100" customWidth="1"/>
    <col min="12279" max="12279" width="16.42578125" style="100" customWidth="1"/>
    <col min="12280" max="12526" width="10.140625" style="100"/>
    <col min="12527" max="12527" width="3" style="100" customWidth="1"/>
    <col min="12528" max="12528" width="54.140625" style="100" customWidth="1"/>
    <col min="12529" max="12529" width="16.42578125" style="100" bestFit="1" customWidth="1"/>
    <col min="12530" max="12530" width="1.140625" style="100" customWidth="1"/>
    <col min="12531" max="12531" width="15.7109375" style="100" customWidth="1"/>
    <col min="12532" max="12532" width="1.42578125" style="100" customWidth="1"/>
    <col min="12533" max="12533" width="16.42578125" style="100" bestFit="1" customWidth="1"/>
    <col min="12534" max="12534" width="1.140625" style="100" customWidth="1"/>
    <col min="12535" max="12535" width="16.42578125" style="100" customWidth="1"/>
    <col min="12536" max="12782" width="10.140625" style="100"/>
    <col min="12783" max="12783" width="3" style="100" customWidth="1"/>
    <col min="12784" max="12784" width="54.140625" style="100" customWidth="1"/>
    <col min="12785" max="12785" width="16.42578125" style="100" bestFit="1" customWidth="1"/>
    <col min="12786" max="12786" width="1.140625" style="100" customWidth="1"/>
    <col min="12787" max="12787" width="15.7109375" style="100" customWidth="1"/>
    <col min="12788" max="12788" width="1.42578125" style="100" customWidth="1"/>
    <col min="12789" max="12789" width="16.42578125" style="100" bestFit="1" customWidth="1"/>
    <col min="12790" max="12790" width="1.140625" style="100" customWidth="1"/>
    <col min="12791" max="12791" width="16.42578125" style="100" customWidth="1"/>
    <col min="12792" max="13038" width="10.140625" style="100"/>
    <col min="13039" max="13039" width="3" style="100" customWidth="1"/>
    <col min="13040" max="13040" width="54.140625" style="100" customWidth="1"/>
    <col min="13041" max="13041" width="16.42578125" style="100" bestFit="1" customWidth="1"/>
    <col min="13042" max="13042" width="1.140625" style="100" customWidth="1"/>
    <col min="13043" max="13043" width="15.7109375" style="100" customWidth="1"/>
    <col min="13044" max="13044" width="1.42578125" style="100" customWidth="1"/>
    <col min="13045" max="13045" width="16.42578125" style="100" bestFit="1" customWidth="1"/>
    <col min="13046" max="13046" width="1.140625" style="100" customWidth="1"/>
    <col min="13047" max="13047" width="16.42578125" style="100" customWidth="1"/>
    <col min="13048" max="13294" width="10.140625" style="100"/>
    <col min="13295" max="13295" width="3" style="100" customWidth="1"/>
    <col min="13296" max="13296" width="54.140625" style="100" customWidth="1"/>
    <col min="13297" max="13297" width="16.42578125" style="100" bestFit="1" customWidth="1"/>
    <col min="13298" max="13298" width="1.140625" style="100" customWidth="1"/>
    <col min="13299" max="13299" width="15.7109375" style="100" customWidth="1"/>
    <col min="13300" max="13300" width="1.42578125" style="100" customWidth="1"/>
    <col min="13301" max="13301" width="16.42578125" style="100" bestFit="1" customWidth="1"/>
    <col min="13302" max="13302" width="1.140625" style="100" customWidth="1"/>
    <col min="13303" max="13303" width="16.42578125" style="100" customWidth="1"/>
    <col min="13304" max="13550" width="10.140625" style="100"/>
    <col min="13551" max="13551" width="3" style="100" customWidth="1"/>
    <col min="13552" max="13552" width="54.140625" style="100" customWidth="1"/>
    <col min="13553" max="13553" width="16.42578125" style="100" bestFit="1" customWidth="1"/>
    <col min="13554" max="13554" width="1.140625" style="100" customWidth="1"/>
    <col min="13555" max="13555" width="15.7109375" style="100" customWidth="1"/>
    <col min="13556" max="13556" width="1.42578125" style="100" customWidth="1"/>
    <col min="13557" max="13557" width="16.42578125" style="100" bestFit="1" customWidth="1"/>
    <col min="13558" max="13558" width="1.140625" style="100" customWidth="1"/>
    <col min="13559" max="13559" width="16.42578125" style="100" customWidth="1"/>
    <col min="13560" max="13806" width="10.140625" style="100"/>
    <col min="13807" max="13807" width="3" style="100" customWidth="1"/>
    <col min="13808" max="13808" width="54.140625" style="100" customWidth="1"/>
    <col min="13809" max="13809" width="16.42578125" style="100" bestFit="1" customWidth="1"/>
    <col min="13810" max="13810" width="1.140625" style="100" customWidth="1"/>
    <col min="13811" max="13811" width="15.7109375" style="100" customWidth="1"/>
    <col min="13812" max="13812" width="1.42578125" style="100" customWidth="1"/>
    <col min="13813" max="13813" width="16.42578125" style="100" bestFit="1" customWidth="1"/>
    <col min="13814" max="13814" width="1.140625" style="100" customWidth="1"/>
    <col min="13815" max="13815" width="16.42578125" style="100" customWidth="1"/>
    <col min="13816" max="14062" width="10.140625" style="100"/>
    <col min="14063" max="14063" width="3" style="100" customWidth="1"/>
    <col min="14064" max="14064" width="54.140625" style="100" customWidth="1"/>
    <col min="14065" max="14065" width="16.42578125" style="100" bestFit="1" customWidth="1"/>
    <col min="14066" max="14066" width="1.140625" style="100" customWidth="1"/>
    <col min="14067" max="14067" width="15.7109375" style="100" customWidth="1"/>
    <col min="14068" max="14068" width="1.42578125" style="100" customWidth="1"/>
    <col min="14069" max="14069" width="16.42578125" style="100" bestFit="1" customWidth="1"/>
    <col min="14070" max="14070" width="1.140625" style="100" customWidth="1"/>
    <col min="14071" max="14071" width="16.42578125" style="100" customWidth="1"/>
    <col min="14072" max="14318" width="10.140625" style="100"/>
    <col min="14319" max="14319" width="3" style="100" customWidth="1"/>
    <col min="14320" max="14320" width="54.140625" style="100" customWidth="1"/>
    <col min="14321" max="14321" width="16.42578125" style="100" bestFit="1" customWidth="1"/>
    <col min="14322" max="14322" width="1.140625" style="100" customWidth="1"/>
    <col min="14323" max="14323" width="15.7109375" style="100" customWidth="1"/>
    <col min="14324" max="14324" width="1.42578125" style="100" customWidth="1"/>
    <col min="14325" max="14325" width="16.42578125" style="100" bestFit="1" customWidth="1"/>
    <col min="14326" max="14326" width="1.140625" style="100" customWidth="1"/>
    <col min="14327" max="14327" width="16.42578125" style="100" customWidth="1"/>
    <col min="14328" max="14574" width="10.140625" style="100"/>
    <col min="14575" max="14575" width="3" style="100" customWidth="1"/>
    <col min="14576" max="14576" width="54.140625" style="100" customWidth="1"/>
    <col min="14577" max="14577" width="16.42578125" style="100" bestFit="1" customWidth="1"/>
    <col min="14578" max="14578" width="1.140625" style="100" customWidth="1"/>
    <col min="14579" max="14579" width="15.7109375" style="100" customWidth="1"/>
    <col min="14580" max="14580" width="1.42578125" style="100" customWidth="1"/>
    <col min="14581" max="14581" width="16.42578125" style="100" bestFit="1" customWidth="1"/>
    <col min="14582" max="14582" width="1.140625" style="100" customWidth="1"/>
    <col min="14583" max="14583" width="16.42578125" style="100" customWidth="1"/>
    <col min="14584" max="14830" width="10.140625" style="100"/>
    <col min="14831" max="14831" width="3" style="100" customWidth="1"/>
    <col min="14832" max="14832" width="54.140625" style="100" customWidth="1"/>
    <col min="14833" max="14833" width="16.42578125" style="100" bestFit="1" customWidth="1"/>
    <col min="14834" max="14834" width="1.140625" style="100" customWidth="1"/>
    <col min="14835" max="14835" width="15.7109375" style="100" customWidth="1"/>
    <col min="14836" max="14836" width="1.42578125" style="100" customWidth="1"/>
    <col min="14837" max="14837" width="16.42578125" style="100" bestFit="1" customWidth="1"/>
    <col min="14838" max="14838" width="1.140625" style="100" customWidth="1"/>
    <col min="14839" max="14839" width="16.42578125" style="100" customWidth="1"/>
    <col min="14840" max="15086" width="10.140625" style="100"/>
    <col min="15087" max="15087" width="3" style="100" customWidth="1"/>
    <col min="15088" max="15088" width="54.140625" style="100" customWidth="1"/>
    <col min="15089" max="15089" width="16.42578125" style="100" bestFit="1" customWidth="1"/>
    <col min="15090" max="15090" width="1.140625" style="100" customWidth="1"/>
    <col min="15091" max="15091" width="15.7109375" style="100" customWidth="1"/>
    <col min="15092" max="15092" width="1.42578125" style="100" customWidth="1"/>
    <col min="15093" max="15093" width="16.42578125" style="100" bestFit="1" customWidth="1"/>
    <col min="15094" max="15094" width="1.140625" style="100" customWidth="1"/>
    <col min="15095" max="15095" width="16.42578125" style="100" customWidth="1"/>
    <col min="15096" max="15342" width="10.140625" style="100"/>
    <col min="15343" max="15343" width="3" style="100" customWidth="1"/>
    <col min="15344" max="15344" width="54.140625" style="100" customWidth="1"/>
    <col min="15345" max="15345" width="16.42578125" style="100" bestFit="1" customWidth="1"/>
    <col min="15346" max="15346" width="1.140625" style="100" customWidth="1"/>
    <col min="15347" max="15347" width="15.7109375" style="100" customWidth="1"/>
    <col min="15348" max="15348" width="1.42578125" style="100" customWidth="1"/>
    <col min="15349" max="15349" width="16.42578125" style="100" bestFit="1" customWidth="1"/>
    <col min="15350" max="15350" width="1.140625" style="100" customWidth="1"/>
    <col min="15351" max="15351" width="16.42578125" style="100" customWidth="1"/>
    <col min="15352" max="15598" width="10.140625" style="100"/>
    <col min="15599" max="15599" width="3" style="100" customWidth="1"/>
    <col min="15600" max="15600" width="54.140625" style="100" customWidth="1"/>
    <col min="15601" max="15601" width="16.42578125" style="100" bestFit="1" customWidth="1"/>
    <col min="15602" max="15602" width="1.140625" style="100" customWidth="1"/>
    <col min="15603" max="15603" width="15.7109375" style="100" customWidth="1"/>
    <col min="15604" max="15604" width="1.42578125" style="100" customWidth="1"/>
    <col min="15605" max="15605" width="16.42578125" style="100" bestFit="1" customWidth="1"/>
    <col min="15606" max="15606" width="1.140625" style="100" customWidth="1"/>
    <col min="15607" max="15607" width="16.42578125" style="100" customWidth="1"/>
    <col min="15608" max="15854" width="10.140625" style="100"/>
    <col min="15855" max="15855" width="3" style="100" customWidth="1"/>
    <col min="15856" max="15856" width="54.140625" style="100" customWidth="1"/>
    <col min="15857" max="15857" width="16.42578125" style="100" bestFit="1" customWidth="1"/>
    <col min="15858" max="15858" width="1.140625" style="100" customWidth="1"/>
    <col min="15859" max="15859" width="15.7109375" style="100" customWidth="1"/>
    <col min="15860" max="15860" width="1.42578125" style="100" customWidth="1"/>
    <col min="15861" max="15861" width="16.42578125" style="100" bestFit="1" customWidth="1"/>
    <col min="15862" max="15862" width="1.140625" style="100" customWidth="1"/>
    <col min="15863" max="15863" width="16.42578125" style="100" customWidth="1"/>
    <col min="15864" max="16110" width="10.140625" style="100"/>
    <col min="16111" max="16111" width="3" style="100" customWidth="1"/>
    <col min="16112" max="16112" width="54.140625" style="100" customWidth="1"/>
    <col min="16113" max="16113" width="16.42578125" style="100" bestFit="1" customWidth="1"/>
    <col min="16114" max="16114" width="1.140625" style="100" customWidth="1"/>
    <col min="16115" max="16115" width="15.7109375" style="100" customWidth="1"/>
    <col min="16116" max="16116" width="1.42578125" style="100" customWidth="1"/>
    <col min="16117" max="16117" width="16.42578125" style="100" bestFit="1" customWidth="1"/>
    <col min="16118" max="16118" width="1.140625" style="100" customWidth="1"/>
    <col min="16119" max="16119" width="16.42578125" style="100" customWidth="1"/>
    <col min="16120" max="16384" width="10.140625" style="100"/>
  </cols>
  <sheetData>
    <row r="1" spans="1:16" s="130" customFormat="1" ht="21" customHeight="1">
      <c r="A1" s="129" t="s">
        <v>0</v>
      </c>
      <c r="B1" s="129"/>
      <c r="C1" s="129"/>
      <c r="J1" s="196"/>
      <c r="K1" s="196"/>
      <c r="L1" s="196"/>
      <c r="M1" s="196"/>
      <c r="N1" s="196"/>
      <c r="O1" s="196"/>
      <c r="P1" s="196"/>
    </row>
    <row r="2" spans="1:16" s="130" customFormat="1" ht="21" customHeight="1">
      <c r="A2" s="129" t="s">
        <v>119</v>
      </c>
      <c r="B2" s="129"/>
      <c r="C2" s="129"/>
      <c r="J2" s="196"/>
      <c r="K2" s="196"/>
      <c r="L2" s="196"/>
      <c r="M2" s="196"/>
      <c r="N2" s="196"/>
      <c r="O2" s="196"/>
      <c r="P2" s="196"/>
    </row>
    <row r="3" spans="1:16" s="130" customFormat="1" ht="21" customHeight="1">
      <c r="A3" s="170" t="str">
        <f>'PL (T)'!A3</f>
        <v>FOR THE SIX-MONTH PERIODS ENDED JUNE 30, 2025 (UNAUDITED/REVIEWED ONLY)</v>
      </c>
      <c r="B3" s="170"/>
      <c r="C3" s="170"/>
      <c r="J3" s="196"/>
      <c r="K3" s="196"/>
      <c r="L3" s="196"/>
      <c r="M3" s="196"/>
      <c r="N3" s="196"/>
      <c r="O3" s="196"/>
      <c r="P3" s="196"/>
    </row>
    <row r="4" spans="1:16" ht="21" customHeight="1">
      <c r="A4" s="171"/>
      <c r="B4" s="171"/>
      <c r="C4" s="171"/>
      <c r="N4" s="197"/>
    </row>
    <row r="5" spans="1:16" ht="21" customHeight="1">
      <c r="A5" s="171"/>
      <c r="B5" s="171"/>
      <c r="C5" s="171"/>
      <c r="J5" s="236" t="s">
        <v>2</v>
      </c>
      <c r="K5" s="236"/>
      <c r="L5" s="236"/>
      <c r="M5" s="198"/>
      <c r="N5" s="236" t="s">
        <v>3</v>
      </c>
      <c r="O5" s="236"/>
      <c r="P5" s="236"/>
    </row>
    <row r="6" spans="1:16" ht="21" customHeight="1">
      <c r="J6" s="235" t="s">
        <v>4</v>
      </c>
      <c r="K6" s="235"/>
      <c r="L6" s="235"/>
      <c r="M6" s="198"/>
      <c r="N6" s="235" t="s">
        <v>4</v>
      </c>
      <c r="O6" s="235"/>
      <c r="P6" s="235"/>
    </row>
    <row r="7" spans="1:16" ht="21" customHeight="1">
      <c r="I7" s="105"/>
      <c r="J7" s="199" t="s">
        <v>173</v>
      </c>
      <c r="L7" s="199" t="s">
        <v>76</v>
      </c>
      <c r="M7" s="200"/>
      <c r="N7" s="199" t="str">
        <f>+J7</f>
        <v>2025</v>
      </c>
      <c r="P7" s="199" t="str">
        <f>+L7</f>
        <v>2024</v>
      </c>
    </row>
    <row r="8" spans="1:16" ht="21" customHeight="1">
      <c r="A8" s="131" t="s">
        <v>120</v>
      </c>
      <c r="B8" s="131"/>
      <c r="C8" s="131"/>
      <c r="J8" s="201"/>
      <c r="K8" s="201"/>
      <c r="L8" s="201"/>
      <c r="M8" s="201"/>
      <c r="N8" s="201"/>
      <c r="O8" s="202"/>
      <c r="P8" s="202"/>
    </row>
    <row r="9" spans="1:16" ht="21" customHeight="1">
      <c r="B9" s="100" t="s">
        <v>187</v>
      </c>
      <c r="J9" s="202">
        <f>+'PL (T)'!J31</f>
        <v>-32862</v>
      </c>
      <c r="K9" s="202"/>
      <c r="L9" s="202">
        <v>-22247</v>
      </c>
      <c r="M9" s="202"/>
      <c r="N9" s="202">
        <f>+'PL (T)'!N31</f>
        <v>1206</v>
      </c>
      <c r="O9" s="202"/>
      <c r="P9" s="202">
        <v>28210</v>
      </c>
    </row>
    <row r="10" spans="1:16" ht="21" customHeight="1">
      <c r="B10" s="172" t="s">
        <v>121</v>
      </c>
      <c r="E10" s="172"/>
      <c r="F10" s="172"/>
      <c r="G10" s="172"/>
      <c r="H10" s="172"/>
      <c r="I10" s="172"/>
      <c r="J10" s="29"/>
      <c r="K10" s="29"/>
      <c r="L10" s="29"/>
      <c r="M10" s="29"/>
      <c r="N10" s="29"/>
      <c r="O10" s="29"/>
      <c r="P10" s="29"/>
    </row>
    <row r="11" spans="1:16" ht="21" customHeight="1">
      <c r="B11" s="172" t="s">
        <v>122</v>
      </c>
      <c r="E11" s="172"/>
      <c r="F11" s="172"/>
      <c r="G11" s="172"/>
      <c r="H11" s="172"/>
      <c r="I11" s="172"/>
      <c r="J11" s="29"/>
      <c r="K11" s="29"/>
      <c r="L11" s="29"/>
      <c r="M11" s="29"/>
      <c r="N11" s="29"/>
      <c r="O11" s="29"/>
      <c r="P11" s="29"/>
    </row>
    <row r="12" spans="1:16" ht="21" customHeight="1">
      <c r="C12" s="172" t="s">
        <v>123</v>
      </c>
      <c r="E12" s="172"/>
      <c r="F12" s="172"/>
      <c r="G12" s="172"/>
      <c r="H12" s="172"/>
      <c r="I12" s="172"/>
      <c r="J12" s="29">
        <f>-'PL (T)'!J30</f>
        <v>2112</v>
      </c>
      <c r="K12" s="29"/>
      <c r="L12" s="29">
        <v>10217</v>
      </c>
      <c r="M12" s="29"/>
      <c r="N12" s="29">
        <f>-'PL (T)'!N30</f>
        <v>249</v>
      </c>
      <c r="O12" s="29"/>
      <c r="P12" s="29">
        <v>11232</v>
      </c>
    </row>
    <row r="13" spans="1:16" ht="21" customHeight="1">
      <c r="C13" s="172" t="s">
        <v>91</v>
      </c>
      <c r="E13" s="173"/>
      <c r="F13" s="173"/>
      <c r="G13" s="173"/>
      <c r="H13" s="173"/>
      <c r="I13" s="173"/>
      <c r="J13" s="29">
        <v>32858</v>
      </c>
      <c r="K13" s="35"/>
      <c r="L13" s="29">
        <v>34704</v>
      </c>
      <c r="M13" s="35"/>
      <c r="N13" s="29">
        <v>3675</v>
      </c>
      <c r="O13" s="35"/>
      <c r="P13" s="29">
        <v>4137</v>
      </c>
    </row>
    <row r="14" spans="1:16" ht="21" customHeight="1">
      <c r="C14" s="172" t="s">
        <v>124</v>
      </c>
      <c r="E14" s="173"/>
      <c r="F14" s="173"/>
      <c r="G14" s="173"/>
      <c r="H14" s="173"/>
      <c r="I14" s="173"/>
      <c r="J14" s="29">
        <v>38890</v>
      </c>
      <c r="K14" s="35"/>
      <c r="L14" s="29">
        <v>40725</v>
      </c>
      <c r="M14" s="35"/>
      <c r="N14" s="29">
        <v>2550</v>
      </c>
      <c r="O14" s="35"/>
      <c r="P14" s="29">
        <v>3198</v>
      </c>
    </row>
    <row r="15" spans="1:16" ht="21" customHeight="1">
      <c r="C15" s="172" t="s">
        <v>182</v>
      </c>
      <c r="E15" s="173"/>
      <c r="F15" s="173"/>
      <c r="G15" s="173"/>
      <c r="H15" s="173"/>
      <c r="I15" s="173"/>
      <c r="J15" s="29">
        <v>6</v>
      </c>
      <c r="K15" s="35"/>
      <c r="L15" s="29">
        <v>-27</v>
      </c>
      <c r="M15" s="35"/>
      <c r="N15" s="29">
        <v>0</v>
      </c>
      <c r="O15" s="35"/>
      <c r="P15" s="29">
        <v>0</v>
      </c>
    </row>
    <row r="16" spans="1:16" ht="21" customHeight="1">
      <c r="C16" s="172" t="s">
        <v>125</v>
      </c>
      <c r="E16" s="173"/>
      <c r="F16" s="173"/>
      <c r="G16" s="173"/>
      <c r="H16" s="173"/>
      <c r="I16" s="173"/>
      <c r="J16" s="29">
        <v>422</v>
      </c>
      <c r="K16" s="29"/>
      <c r="L16" s="29">
        <v>2709</v>
      </c>
      <c r="M16" s="29"/>
      <c r="N16" s="29">
        <v>405</v>
      </c>
      <c r="O16" s="29"/>
      <c r="P16" s="29">
        <v>2709</v>
      </c>
    </row>
    <row r="17" spans="2:16" ht="21" customHeight="1">
      <c r="C17" s="172" t="s">
        <v>126</v>
      </c>
      <c r="E17" s="173"/>
      <c r="F17" s="173"/>
      <c r="G17" s="173"/>
      <c r="H17" s="173"/>
      <c r="I17" s="173"/>
      <c r="J17" s="29">
        <v>-1414</v>
      </c>
      <c r="K17" s="29"/>
      <c r="L17" s="29">
        <v>-1449</v>
      </c>
      <c r="M17" s="29"/>
      <c r="N17" s="29">
        <v>-840</v>
      </c>
      <c r="O17" s="29"/>
      <c r="P17" s="29">
        <v>276</v>
      </c>
    </row>
    <row r="18" spans="2:16" ht="21" customHeight="1">
      <c r="C18" s="172" t="s">
        <v>176</v>
      </c>
      <c r="E18" s="173"/>
      <c r="F18" s="173"/>
      <c r="G18" s="173"/>
      <c r="H18" s="173"/>
      <c r="I18" s="173"/>
      <c r="J18" s="29">
        <v>95</v>
      </c>
      <c r="K18" s="29"/>
      <c r="L18" s="29">
        <v>180</v>
      </c>
      <c r="M18" s="29"/>
      <c r="N18" s="29">
        <v>63</v>
      </c>
      <c r="O18" s="29"/>
      <c r="P18" s="29">
        <v>180</v>
      </c>
    </row>
    <row r="19" spans="2:16" ht="21" customHeight="1">
      <c r="C19" s="172" t="s">
        <v>127</v>
      </c>
      <c r="E19" s="173"/>
      <c r="F19" s="173"/>
      <c r="G19" s="173"/>
      <c r="H19" s="173"/>
      <c r="I19" s="173"/>
      <c r="J19" s="29">
        <v>-1339</v>
      </c>
      <c r="K19" s="29"/>
      <c r="L19" s="29">
        <v>-12</v>
      </c>
      <c r="M19" s="29"/>
      <c r="N19" s="29">
        <v>-1334</v>
      </c>
      <c r="O19" s="29"/>
      <c r="P19" s="29">
        <v>-12</v>
      </c>
    </row>
    <row r="20" spans="2:16" ht="21" customHeight="1">
      <c r="C20" s="172" t="s">
        <v>170</v>
      </c>
      <c r="E20" s="173"/>
      <c r="F20" s="173"/>
      <c r="G20" s="173"/>
      <c r="H20" s="173"/>
      <c r="I20" s="173"/>
      <c r="J20" s="29">
        <v>-618</v>
      </c>
      <c r="K20" s="29"/>
      <c r="L20" s="29">
        <v>-333</v>
      </c>
      <c r="M20" s="29"/>
      <c r="N20" s="29">
        <v>-618</v>
      </c>
      <c r="O20" s="29"/>
      <c r="P20" s="29">
        <v>-332</v>
      </c>
    </row>
    <row r="21" spans="2:16" ht="21" customHeight="1">
      <c r="C21" s="172" t="s">
        <v>188</v>
      </c>
      <c r="E21" s="173"/>
      <c r="F21" s="173"/>
      <c r="G21" s="173"/>
      <c r="H21" s="173"/>
      <c r="I21" s="173"/>
      <c r="J21" s="29">
        <v>467</v>
      </c>
      <c r="K21" s="29"/>
      <c r="L21" s="29">
        <v>-1883</v>
      </c>
      <c r="M21" s="29"/>
      <c r="N21" s="29">
        <v>459</v>
      </c>
      <c r="O21" s="29"/>
      <c r="P21" s="29">
        <v>-1883</v>
      </c>
    </row>
    <row r="22" spans="2:16" ht="21" customHeight="1">
      <c r="C22" s="172" t="s">
        <v>183</v>
      </c>
      <c r="E22" s="173"/>
      <c r="F22" s="173"/>
      <c r="G22" s="173"/>
      <c r="H22" s="173"/>
      <c r="I22" s="173"/>
      <c r="J22" s="29">
        <v>578</v>
      </c>
      <c r="K22" s="29"/>
      <c r="L22" s="29">
        <v>-1390</v>
      </c>
      <c r="M22" s="29"/>
      <c r="N22" s="29">
        <v>54</v>
      </c>
      <c r="O22" s="29"/>
      <c r="P22" s="29">
        <v>-2613</v>
      </c>
    </row>
    <row r="23" spans="2:16" ht="21" customHeight="1">
      <c r="C23" s="172" t="s">
        <v>177</v>
      </c>
      <c r="E23" s="173"/>
      <c r="F23" s="173"/>
      <c r="G23" s="173"/>
      <c r="H23" s="173"/>
      <c r="I23" s="173"/>
      <c r="J23" s="29">
        <v>-4907</v>
      </c>
      <c r="K23" s="29"/>
      <c r="L23" s="29">
        <v>-30859</v>
      </c>
      <c r="M23" s="29"/>
      <c r="N23" s="29">
        <v>-4907</v>
      </c>
      <c r="O23" s="29"/>
      <c r="P23" s="29">
        <v>-30859</v>
      </c>
    </row>
    <row r="24" spans="2:16" ht="21" customHeight="1">
      <c r="C24" s="172" t="s">
        <v>128</v>
      </c>
      <c r="E24" s="173"/>
      <c r="F24" s="173"/>
      <c r="G24" s="173"/>
      <c r="H24" s="173"/>
      <c r="I24" s="173"/>
      <c r="J24" s="29">
        <v>924</v>
      </c>
      <c r="K24" s="29"/>
      <c r="L24" s="29">
        <v>765</v>
      </c>
      <c r="M24" s="29"/>
      <c r="N24" s="29">
        <v>415</v>
      </c>
      <c r="O24" s="29"/>
      <c r="P24" s="29">
        <v>393</v>
      </c>
    </row>
    <row r="25" spans="2:16" ht="21" customHeight="1">
      <c r="C25" s="172" t="s">
        <v>129</v>
      </c>
      <c r="E25" s="173"/>
      <c r="F25" s="173"/>
      <c r="G25" s="173"/>
      <c r="H25" s="173"/>
      <c r="I25" s="173"/>
      <c r="J25" s="29">
        <v>-534</v>
      </c>
      <c r="K25" s="29"/>
      <c r="L25" s="29">
        <v>-919</v>
      </c>
      <c r="M25" s="29"/>
      <c r="N25" s="29">
        <v>-3936</v>
      </c>
      <c r="O25" s="29"/>
      <c r="P25" s="29">
        <v>-2520</v>
      </c>
    </row>
    <row r="26" spans="2:16" ht="21" customHeight="1">
      <c r="C26" s="172" t="s">
        <v>84</v>
      </c>
      <c r="E26" s="173"/>
      <c r="F26" s="173"/>
      <c r="G26" s="173"/>
      <c r="H26" s="173"/>
      <c r="I26" s="173"/>
      <c r="J26" s="59">
        <v>0</v>
      </c>
      <c r="K26" s="35"/>
      <c r="L26" s="59">
        <v>0</v>
      </c>
      <c r="M26" s="35"/>
      <c r="N26" s="59">
        <v>-12667</v>
      </c>
      <c r="O26" s="35"/>
      <c r="P26" s="59">
        <v>-20000</v>
      </c>
    </row>
    <row r="27" spans="2:16" ht="21" customHeight="1">
      <c r="B27" s="172" t="s">
        <v>130</v>
      </c>
      <c r="E27" s="173"/>
      <c r="F27" s="173"/>
      <c r="G27" s="173"/>
      <c r="H27" s="173"/>
      <c r="I27" s="173"/>
      <c r="J27" s="35"/>
      <c r="K27" s="29"/>
      <c r="L27" s="35"/>
      <c r="M27" s="29"/>
      <c r="N27" s="35"/>
      <c r="O27" s="29"/>
      <c r="P27" s="35"/>
    </row>
    <row r="28" spans="2:16" ht="21" customHeight="1">
      <c r="C28" s="172" t="s">
        <v>131</v>
      </c>
      <c r="D28" s="172"/>
      <c r="E28" s="173"/>
      <c r="F28" s="173"/>
      <c r="G28" s="173"/>
      <c r="H28" s="173"/>
      <c r="I28" s="173"/>
      <c r="J28" s="29">
        <f>SUM(J9:J26)</f>
        <v>34678</v>
      </c>
      <c r="K28" s="29"/>
      <c r="L28" s="29">
        <f>SUM(L9:L26)</f>
        <v>30181</v>
      </c>
      <c r="M28" s="29"/>
      <c r="N28" s="29">
        <f>SUM(N9:N26)</f>
        <v>-15226</v>
      </c>
      <c r="O28" s="29"/>
      <c r="P28" s="29">
        <f>SUM(P9:P26)</f>
        <v>-7884</v>
      </c>
    </row>
    <row r="29" spans="2:16" ht="21" customHeight="1">
      <c r="B29" s="174" t="s">
        <v>132</v>
      </c>
      <c r="C29" s="175"/>
      <c r="J29" s="29"/>
      <c r="K29" s="29"/>
      <c r="L29" s="29"/>
      <c r="M29" s="29"/>
      <c r="N29" s="29"/>
      <c r="O29" s="29"/>
      <c r="P29" s="29"/>
    </row>
    <row r="30" spans="2:16" ht="21" customHeight="1">
      <c r="B30" s="174"/>
      <c r="C30" s="174" t="s">
        <v>12</v>
      </c>
      <c r="J30" s="29"/>
      <c r="K30" s="29"/>
      <c r="L30" s="29"/>
      <c r="M30" s="29"/>
      <c r="N30" s="29"/>
      <c r="O30" s="29"/>
      <c r="P30" s="29"/>
    </row>
    <row r="31" spans="2:16" ht="21" customHeight="1">
      <c r="B31" s="174"/>
      <c r="C31" s="175" t="s">
        <v>13</v>
      </c>
      <c r="D31" s="100" t="s">
        <v>14</v>
      </c>
      <c r="J31" s="29">
        <v>-169</v>
      </c>
      <c r="K31" s="29"/>
      <c r="L31" s="29">
        <v>0</v>
      </c>
      <c r="M31" s="29"/>
      <c r="N31" s="29">
        <v>-85</v>
      </c>
      <c r="O31" s="29"/>
      <c r="P31" s="29">
        <v>0</v>
      </c>
    </row>
    <row r="32" spans="2:16" ht="21" customHeight="1">
      <c r="C32" s="176" t="s">
        <v>16</v>
      </c>
      <c r="E32" s="176"/>
      <c r="F32" s="176"/>
      <c r="G32" s="176"/>
      <c r="H32" s="176"/>
      <c r="I32" s="176"/>
      <c r="J32" s="29">
        <v>94461</v>
      </c>
      <c r="K32" s="203"/>
      <c r="L32" s="29">
        <v>5901</v>
      </c>
      <c r="M32" s="203"/>
      <c r="N32" s="29">
        <v>76164</v>
      </c>
      <c r="O32" s="29"/>
      <c r="P32" s="29">
        <v>31319</v>
      </c>
    </row>
    <row r="33" spans="1:16" ht="21" customHeight="1">
      <c r="C33" s="176" t="s">
        <v>17</v>
      </c>
      <c r="E33" s="176"/>
      <c r="F33" s="176"/>
      <c r="G33" s="176"/>
      <c r="H33" s="176"/>
      <c r="I33" s="176"/>
      <c r="J33" s="29">
        <v>7888</v>
      </c>
      <c r="K33" s="203"/>
      <c r="L33" s="29">
        <v>26380</v>
      </c>
      <c r="M33" s="203"/>
      <c r="N33" s="29">
        <v>11216</v>
      </c>
      <c r="O33" s="29"/>
      <c r="P33" s="29">
        <v>21331</v>
      </c>
    </row>
    <row r="34" spans="1:16" ht="21" customHeight="1">
      <c r="C34" s="176" t="s">
        <v>20</v>
      </c>
      <c r="E34" s="176"/>
      <c r="F34" s="176"/>
      <c r="G34" s="176"/>
      <c r="H34" s="176"/>
      <c r="I34" s="176"/>
      <c r="J34" s="29">
        <v>23583</v>
      </c>
      <c r="K34" s="29"/>
      <c r="L34" s="29">
        <v>-11044</v>
      </c>
      <c r="M34" s="29"/>
      <c r="N34" s="29">
        <v>1639</v>
      </c>
      <c r="O34" s="29"/>
      <c r="P34" s="29">
        <v>-12715</v>
      </c>
    </row>
    <row r="35" spans="1:16" ht="21" customHeight="1">
      <c r="C35" s="176" t="s">
        <v>21</v>
      </c>
      <c r="E35" s="176"/>
      <c r="F35" s="176"/>
      <c r="G35" s="176"/>
      <c r="H35" s="176"/>
      <c r="I35" s="176"/>
      <c r="J35" s="29">
        <v>1219</v>
      </c>
      <c r="K35" s="29"/>
      <c r="L35" s="29">
        <v>4440</v>
      </c>
      <c r="M35" s="29"/>
      <c r="N35" s="29">
        <v>561</v>
      </c>
      <c r="O35" s="29"/>
      <c r="P35" s="29">
        <v>5257</v>
      </c>
    </row>
    <row r="36" spans="1:16" ht="21" customHeight="1">
      <c r="C36" s="176" t="s">
        <v>35</v>
      </c>
      <c r="E36" s="176"/>
      <c r="F36" s="176"/>
      <c r="G36" s="176"/>
      <c r="H36" s="176"/>
      <c r="I36" s="176"/>
      <c r="J36" s="29">
        <v>0</v>
      </c>
      <c r="K36" s="29"/>
      <c r="L36" s="29">
        <v>104</v>
      </c>
      <c r="M36" s="29"/>
      <c r="N36" s="29">
        <v>0</v>
      </c>
      <c r="O36" s="29"/>
      <c r="P36" s="29">
        <v>161</v>
      </c>
    </row>
    <row r="37" spans="1:16" ht="21" customHeight="1">
      <c r="C37" s="176" t="s">
        <v>41</v>
      </c>
      <c r="E37" s="176"/>
      <c r="F37" s="176"/>
      <c r="G37" s="176"/>
      <c r="H37" s="176"/>
      <c r="I37" s="176"/>
      <c r="J37" s="29">
        <v>-52141</v>
      </c>
      <c r="K37" s="204"/>
      <c r="L37" s="29">
        <v>96</v>
      </c>
      <c r="M37" s="204"/>
      <c r="N37" s="29">
        <v>-17701</v>
      </c>
      <c r="O37" s="35"/>
      <c r="P37" s="29">
        <v>743</v>
      </c>
    </row>
    <row r="38" spans="1:16" ht="21" customHeight="1">
      <c r="C38" s="176" t="s">
        <v>42</v>
      </c>
      <c r="E38" s="176"/>
      <c r="F38" s="176"/>
      <c r="G38" s="176"/>
      <c r="H38" s="176"/>
      <c r="I38" s="176"/>
      <c r="J38" s="29">
        <v>-3100</v>
      </c>
      <c r="K38" s="204"/>
      <c r="L38" s="29">
        <v>176</v>
      </c>
      <c r="M38" s="204"/>
      <c r="N38" s="29">
        <v>0</v>
      </c>
      <c r="O38" s="35"/>
      <c r="P38" s="29">
        <v>-531</v>
      </c>
    </row>
    <row r="39" spans="1:16" ht="21" customHeight="1">
      <c r="C39" s="176" t="s">
        <v>49</v>
      </c>
      <c r="E39" s="176"/>
      <c r="F39" s="176"/>
      <c r="G39" s="176"/>
      <c r="H39" s="176"/>
      <c r="I39" s="176"/>
      <c r="J39" s="29">
        <v>-3866</v>
      </c>
      <c r="K39" s="204"/>
      <c r="L39" s="29">
        <v>-2428</v>
      </c>
      <c r="M39" s="204"/>
      <c r="N39" s="29">
        <v>-3717</v>
      </c>
      <c r="O39" s="35"/>
      <c r="P39" s="29">
        <v>-2444</v>
      </c>
    </row>
    <row r="40" spans="1:16" ht="21" customHeight="1">
      <c r="C40" s="176" t="s">
        <v>201</v>
      </c>
      <c r="E40" s="176"/>
      <c r="F40" s="176"/>
      <c r="G40" s="176"/>
      <c r="H40" s="176"/>
      <c r="I40" s="176"/>
      <c r="J40" s="29">
        <v>-3741</v>
      </c>
      <c r="K40" s="204"/>
      <c r="L40" s="29">
        <v>0</v>
      </c>
      <c r="M40" s="204"/>
      <c r="N40" s="29">
        <v>0</v>
      </c>
      <c r="O40" s="35"/>
      <c r="P40" s="29">
        <v>0</v>
      </c>
    </row>
    <row r="41" spans="1:16" ht="21" customHeight="1">
      <c r="C41" s="176" t="s">
        <v>55</v>
      </c>
      <c r="E41" s="176"/>
      <c r="F41" s="176"/>
      <c r="G41" s="176"/>
      <c r="H41" s="176"/>
      <c r="I41" s="176"/>
      <c r="J41" s="59">
        <v>-3049</v>
      </c>
      <c r="K41" s="203"/>
      <c r="L41" s="59">
        <v>2688</v>
      </c>
      <c r="M41" s="203"/>
      <c r="N41" s="59">
        <v>-2774</v>
      </c>
      <c r="O41" s="29"/>
      <c r="P41" s="59">
        <v>-1018</v>
      </c>
    </row>
    <row r="42" spans="1:16" ht="21" customHeight="1">
      <c r="B42" s="177" t="s">
        <v>133</v>
      </c>
      <c r="C42" s="177"/>
      <c r="D42" s="177"/>
      <c r="E42" s="173"/>
      <c r="F42" s="173"/>
      <c r="G42" s="173"/>
      <c r="H42" s="173"/>
      <c r="I42" s="173"/>
      <c r="J42" s="29">
        <f>SUM(J28:J41)</f>
        <v>95763</v>
      </c>
      <c r="K42" s="29"/>
      <c r="L42" s="29">
        <f>SUM(L28:L41)</f>
        <v>56494</v>
      </c>
      <c r="M42" s="29"/>
      <c r="N42" s="29">
        <f>SUM(N28:N41)</f>
        <v>50077</v>
      </c>
      <c r="O42" s="29"/>
      <c r="P42" s="29">
        <f>SUM(P28:P41)</f>
        <v>34219</v>
      </c>
    </row>
    <row r="43" spans="1:16" ht="21" customHeight="1">
      <c r="B43" s="100" t="s">
        <v>134</v>
      </c>
      <c r="E43" s="172"/>
      <c r="F43" s="172"/>
      <c r="G43" s="172"/>
      <c r="H43" s="172"/>
      <c r="I43" s="172"/>
      <c r="J43" s="29">
        <v>650</v>
      </c>
      <c r="K43" s="29"/>
      <c r="L43" s="29">
        <v>924</v>
      </c>
      <c r="M43" s="29"/>
      <c r="N43" s="29">
        <v>3721</v>
      </c>
      <c r="O43" s="29"/>
      <c r="P43" s="29">
        <v>2105</v>
      </c>
    </row>
    <row r="44" spans="1:16" ht="21" customHeight="1">
      <c r="B44" s="100" t="s">
        <v>135</v>
      </c>
      <c r="J44" s="195">
        <v>-34482</v>
      </c>
      <c r="L44" s="195">
        <v>-40211</v>
      </c>
      <c r="N44" s="195">
        <v>-3837</v>
      </c>
      <c r="P44" s="195">
        <v>-4385</v>
      </c>
    </row>
    <row r="45" spans="1:16" ht="21" customHeight="1">
      <c r="B45" s="100" t="s">
        <v>178</v>
      </c>
      <c r="J45" s="195">
        <v>14862</v>
      </c>
      <c r="L45" s="29">
        <v>0</v>
      </c>
      <c r="N45" s="195">
        <v>14862</v>
      </c>
      <c r="P45" s="29">
        <v>0</v>
      </c>
    </row>
    <row r="46" spans="1:16" ht="21" customHeight="1">
      <c r="B46" s="172" t="s">
        <v>136</v>
      </c>
      <c r="E46" s="178"/>
      <c r="F46" s="178"/>
      <c r="G46" s="178"/>
      <c r="H46" s="178"/>
      <c r="I46" s="178"/>
      <c r="J46" s="35">
        <v>-5099</v>
      </c>
      <c r="K46" s="35"/>
      <c r="L46" s="35">
        <v>-7660</v>
      </c>
      <c r="M46" s="29"/>
      <c r="N46" s="35">
        <v>-1959</v>
      </c>
      <c r="O46" s="29"/>
      <c r="P46" s="35">
        <v>-5095</v>
      </c>
    </row>
    <row r="47" spans="1:16" ht="21" customHeight="1">
      <c r="A47" s="179" t="s">
        <v>137</v>
      </c>
      <c r="E47" s="178"/>
      <c r="F47" s="178"/>
      <c r="G47" s="178"/>
      <c r="H47" s="178"/>
      <c r="I47" s="178"/>
      <c r="J47" s="98">
        <f>SUM(J42:J46)</f>
        <v>71694</v>
      </c>
      <c r="K47" s="96"/>
      <c r="L47" s="98">
        <f>SUM(L42:L46)</f>
        <v>9547</v>
      </c>
      <c r="M47" s="92"/>
      <c r="N47" s="98">
        <f>SUM(N42:N46)</f>
        <v>62864</v>
      </c>
      <c r="O47" s="92"/>
      <c r="P47" s="98">
        <f>SUM(P42:P46)</f>
        <v>26844</v>
      </c>
    </row>
    <row r="48" spans="1:16" ht="21" customHeight="1"/>
    <row r="49" spans="1:16" ht="21" customHeight="1">
      <c r="A49" s="118" t="s">
        <v>204</v>
      </c>
      <c r="B49" s="118"/>
      <c r="C49" s="118"/>
      <c r="D49" s="178"/>
      <c r="E49" s="178"/>
      <c r="F49" s="178"/>
      <c r="G49" s="178"/>
      <c r="H49" s="178"/>
      <c r="I49" s="178"/>
      <c r="J49" s="198"/>
      <c r="K49" s="198"/>
      <c r="L49" s="198"/>
      <c r="M49" s="198"/>
      <c r="N49" s="198"/>
      <c r="O49" s="198"/>
      <c r="P49" s="198"/>
    </row>
    <row r="50" spans="1:16" s="130" customFormat="1" ht="21" customHeight="1">
      <c r="A50" s="129" t="str">
        <f>+A1</f>
        <v xml:space="preserve">SIAMRAJ PUBLIC COMPANY LIMITED AND SUBSIDIARIES </v>
      </c>
      <c r="B50" s="129"/>
      <c r="C50" s="129"/>
      <c r="J50" s="205"/>
      <c r="K50" s="205"/>
      <c r="L50" s="205"/>
      <c r="M50" s="205"/>
      <c r="N50" s="205"/>
      <c r="O50" s="205"/>
      <c r="P50" s="205"/>
    </row>
    <row r="51" spans="1:16" s="130" customFormat="1" ht="21" customHeight="1">
      <c r="A51" s="129" t="s">
        <v>138</v>
      </c>
      <c r="B51" s="129"/>
      <c r="C51" s="129"/>
      <c r="J51" s="205"/>
      <c r="K51" s="205"/>
      <c r="L51" s="205"/>
      <c r="M51" s="205"/>
      <c r="N51" s="205"/>
      <c r="O51" s="205"/>
      <c r="P51" s="205"/>
    </row>
    <row r="52" spans="1:16" s="130" customFormat="1" ht="21" customHeight="1">
      <c r="A52" s="170" t="str">
        <f>+A3</f>
        <v>FOR THE SIX-MONTH PERIODS ENDED JUNE 30, 2025 (UNAUDITED/REVIEWED ONLY)</v>
      </c>
      <c r="B52" s="170"/>
      <c r="C52" s="170"/>
      <c r="J52" s="205"/>
      <c r="K52" s="205"/>
      <c r="L52" s="205"/>
      <c r="M52" s="205"/>
      <c r="N52" s="205"/>
      <c r="O52" s="205"/>
      <c r="P52" s="205"/>
    </row>
    <row r="53" spans="1:16" ht="21" customHeight="1">
      <c r="A53" s="171"/>
      <c r="B53" s="171"/>
      <c r="C53" s="171"/>
      <c r="J53" s="198"/>
      <c r="K53" s="198"/>
      <c r="L53" s="198"/>
      <c r="M53" s="198"/>
      <c r="N53" s="198"/>
      <c r="O53" s="198"/>
      <c r="P53" s="198"/>
    </row>
    <row r="54" spans="1:16" ht="21" customHeight="1">
      <c r="A54" s="171"/>
      <c r="B54" s="171"/>
      <c r="C54" s="171"/>
      <c r="J54" s="236" t="s">
        <v>2</v>
      </c>
      <c r="K54" s="236"/>
      <c r="L54" s="236"/>
      <c r="M54" s="198"/>
      <c r="N54" s="236" t="s">
        <v>3</v>
      </c>
      <c r="O54" s="236"/>
      <c r="P54" s="236"/>
    </row>
    <row r="55" spans="1:16" ht="21" customHeight="1">
      <c r="J55" s="235" t="s">
        <v>4</v>
      </c>
      <c r="K55" s="235"/>
      <c r="L55" s="235"/>
      <c r="M55" s="198"/>
      <c r="N55" s="235" t="s">
        <v>4</v>
      </c>
      <c r="O55" s="235"/>
      <c r="P55" s="235"/>
    </row>
    <row r="56" spans="1:16" ht="21" customHeight="1">
      <c r="I56" s="105"/>
      <c r="J56" s="199" t="str">
        <f>+J7</f>
        <v>2025</v>
      </c>
      <c r="L56" s="199" t="str">
        <f>+L7</f>
        <v>2024</v>
      </c>
      <c r="M56" s="200"/>
      <c r="N56" s="199" t="str">
        <f>+N7</f>
        <v>2025</v>
      </c>
      <c r="P56" s="199" t="str">
        <f>+P7</f>
        <v>2024</v>
      </c>
    </row>
    <row r="57" spans="1:16" ht="21" customHeight="1">
      <c r="A57" s="180" t="s">
        <v>139</v>
      </c>
      <c r="B57" s="180"/>
      <c r="C57" s="180"/>
      <c r="J57" s="198"/>
      <c r="K57" s="198"/>
      <c r="L57" s="198"/>
      <c r="M57" s="198"/>
      <c r="N57" s="198"/>
      <c r="O57" s="198"/>
      <c r="P57" s="198"/>
    </row>
    <row r="58" spans="1:16" ht="21" customHeight="1">
      <c r="B58" s="100" t="s">
        <v>189</v>
      </c>
      <c r="J58" s="29">
        <v>0</v>
      </c>
      <c r="K58" s="29"/>
      <c r="L58" s="29">
        <v>-1629</v>
      </c>
      <c r="M58" s="198"/>
      <c r="N58" s="29">
        <v>0</v>
      </c>
      <c r="O58" s="198"/>
      <c r="P58" s="29">
        <v>-79</v>
      </c>
    </row>
    <row r="59" spans="1:16" ht="21" customHeight="1">
      <c r="B59" s="100" t="s">
        <v>202</v>
      </c>
      <c r="J59" s="29">
        <v>3000</v>
      </c>
      <c r="K59" s="29"/>
      <c r="L59" s="29">
        <v>0</v>
      </c>
      <c r="M59" s="198"/>
      <c r="N59" s="29">
        <v>3000</v>
      </c>
      <c r="O59" s="198"/>
      <c r="P59" s="29">
        <v>0</v>
      </c>
    </row>
    <row r="60" spans="1:16" ht="21" customHeight="1">
      <c r="B60" s="100" t="s">
        <v>140</v>
      </c>
      <c r="J60" s="29">
        <v>0</v>
      </c>
      <c r="K60" s="29"/>
      <c r="L60" s="29">
        <v>0</v>
      </c>
      <c r="M60" s="198"/>
      <c r="N60" s="29">
        <v>29500</v>
      </c>
      <c r="O60" s="198"/>
      <c r="P60" s="29">
        <v>26700</v>
      </c>
    </row>
    <row r="61" spans="1:16" ht="21" customHeight="1">
      <c r="B61" s="100" t="s">
        <v>141</v>
      </c>
      <c r="J61" s="29">
        <v>0</v>
      </c>
      <c r="K61" s="29"/>
      <c r="L61" s="29">
        <v>0</v>
      </c>
      <c r="M61" s="198"/>
      <c r="N61" s="29">
        <v>-59800</v>
      </c>
      <c r="O61" s="198"/>
      <c r="P61" s="29">
        <v>-79500</v>
      </c>
    </row>
    <row r="62" spans="1:16" ht="21" customHeight="1">
      <c r="B62" s="100" t="s">
        <v>185</v>
      </c>
      <c r="J62" s="29">
        <v>780</v>
      </c>
      <c r="K62" s="29"/>
      <c r="L62" s="29">
        <v>7064</v>
      </c>
      <c r="M62" s="198"/>
      <c r="N62" s="29">
        <v>780</v>
      </c>
      <c r="O62" s="198"/>
      <c r="P62" s="29">
        <v>7063</v>
      </c>
    </row>
    <row r="63" spans="1:16" ht="21" customHeight="1">
      <c r="B63" s="181" t="s">
        <v>190</v>
      </c>
      <c r="E63" s="181"/>
      <c r="F63" s="181"/>
      <c r="G63" s="181"/>
      <c r="H63" s="181"/>
      <c r="I63" s="181"/>
      <c r="J63" s="29">
        <v>-323</v>
      </c>
      <c r="K63" s="29"/>
      <c r="L63" s="29">
        <v>-1640</v>
      </c>
      <c r="M63" s="198"/>
      <c r="N63" s="29">
        <v>-64</v>
      </c>
      <c r="O63" s="198"/>
      <c r="P63" s="29">
        <v>-1210</v>
      </c>
    </row>
    <row r="64" spans="1:16" ht="21" customHeight="1">
      <c r="B64" s="181" t="s">
        <v>205</v>
      </c>
      <c r="E64" s="181"/>
      <c r="F64" s="181"/>
      <c r="G64" s="181"/>
      <c r="H64" s="181"/>
      <c r="I64" s="181"/>
      <c r="J64" s="29">
        <v>-358</v>
      </c>
      <c r="K64" s="29"/>
      <c r="L64" s="29">
        <v>-263</v>
      </c>
      <c r="M64" s="198"/>
      <c r="N64" s="29">
        <v>-358</v>
      </c>
      <c r="O64" s="198"/>
      <c r="P64" s="29">
        <v>0</v>
      </c>
    </row>
    <row r="65" spans="1:16" ht="21" customHeight="1">
      <c r="B65" s="181" t="s">
        <v>142</v>
      </c>
      <c r="E65" s="181"/>
      <c r="F65" s="181"/>
      <c r="G65" s="181"/>
      <c r="H65" s="181"/>
      <c r="I65" s="181"/>
      <c r="J65" s="29">
        <v>-10</v>
      </c>
      <c r="K65" s="29"/>
      <c r="L65" s="29">
        <v>-234</v>
      </c>
      <c r="M65" s="198"/>
      <c r="N65" s="29">
        <v>0</v>
      </c>
      <c r="O65" s="198"/>
      <c r="P65" s="29">
        <v>0</v>
      </c>
    </row>
    <row r="66" spans="1:16" ht="21" customHeight="1">
      <c r="B66" s="100" t="s">
        <v>84</v>
      </c>
      <c r="E66" s="181"/>
      <c r="F66" s="181"/>
      <c r="G66" s="181"/>
      <c r="H66" s="181"/>
      <c r="I66" s="181"/>
      <c r="J66" s="29">
        <v>667</v>
      </c>
      <c r="K66" s="29"/>
      <c r="L66" s="29">
        <v>6000</v>
      </c>
      <c r="M66" s="198"/>
      <c r="N66" s="29">
        <v>12667</v>
      </c>
      <c r="O66" s="198"/>
      <c r="P66" s="29">
        <v>20000</v>
      </c>
    </row>
    <row r="67" spans="1:16" ht="21" customHeight="1">
      <c r="A67" s="180" t="s">
        <v>143</v>
      </c>
      <c r="E67" s="178"/>
      <c r="F67" s="178"/>
      <c r="G67" s="178"/>
      <c r="H67" s="178"/>
      <c r="I67" s="178"/>
      <c r="J67" s="98">
        <f>SUM(J58:J66)</f>
        <v>3756</v>
      </c>
      <c r="K67" s="96"/>
      <c r="L67" s="98">
        <f>SUM(L58:L66)</f>
        <v>9298</v>
      </c>
      <c r="M67" s="200"/>
      <c r="N67" s="98">
        <f>SUM(N58:N66)</f>
        <v>-14275</v>
      </c>
      <c r="O67" s="200"/>
      <c r="P67" s="98">
        <f>SUM(P58:P66)</f>
        <v>-27026</v>
      </c>
    </row>
    <row r="68" spans="1:16" ht="21" customHeight="1">
      <c r="D68" s="178"/>
      <c r="E68" s="178"/>
      <c r="F68" s="178"/>
      <c r="G68" s="178"/>
      <c r="H68" s="178"/>
      <c r="I68" s="178"/>
      <c r="J68" s="35"/>
      <c r="K68" s="35"/>
      <c r="L68" s="35"/>
      <c r="M68" s="198"/>
      <c r="N68" s="35"/>
      <c r="O68" s="198"/>
      <c r="P68" s="35"/>
    </row>
    <row r="69" spans="1:16" ht="21" customHeight="1">
      <c r="A69" s="180" t="s">
        <v>144</v>
      </c>
      <c r="B69" s="180"/>
      <c r="C69" s="180"/>
      <c r="J69" s="198"/>
      <c r="K69" s="198"/>
      <c r="L69" s="198"/>
      <c r="M69" s="198"/>
      <c r="N69" s="198"/>
      <c r="O69" s="198"/>
      <c r="P69" s="198"/>
    </row>
    <row r="70" spans="1:16" ht="21" customHeight="1">
      <c r="B70" s="176" t="s">
        <v>145</v>
      </c>
      <c r="J70" s="29">
        <v>173074</v>
      </c>
      <c r="K70" s="29"/>
      <c r="L70" s="29">
        <v>318068</v>
      </c>
      <c r="M70" s="198"/>
      <c r="N70" s="29">
        <v>173074</v>
      </c>
      <c r="O70" s="198"/>
      <c r="P70" s="29">
        <v>318068</v>
      </c>
    </row>
    <row r="71" spans="1:16" s="99" customFormat="1" ht="21" customHeight="1">
      <c r="A71" s="100"/>
      <c r="B71" s="176" t="s">
        <v>146</v>
      </c>
      <c r="C71" s="100"/>
      <c r="E71" s="100"/>
      <c r="F71" s="100"/>
      <c r="G71" s="100"/>
      <c r="H71" s="100"/>
      <c r="I71" s="100"/>
      <c r="J71" s="29">
        <v>-212586</v>
      </c>
      <c r="K71" s="29"/>
      <c r="L71" s="29">
        <v>-345854</v>
      </c>
      <c r="M71" s="198"/>
      <c r="N71" s="29">
        <v>-212586</v>
      </c>
      <c r="O71" s="198"/>
      <c r="P71" s="29">
        <v>-345854</v>
      </c>
    </row>
    <row r="72" spans="1:16" s="99" customFormat="1" ht="21" customHeight="1">
      <c r="A72" s="100"/>
      <c r="B72" s="176" t="s">
        <v>147</v>
      </c>
      <c r="C72" s="100"/>
      <c r="E72" s="100"/>
      <c r="F72" s="100"/>
      <c r="G72" s="100"/>
      <c r="H72" s="100"/>
      <c r="I72" s="100"/>
      <c r="J72" s="29">
        <v>0</v>
      </c>
      <c r="K72" s="29"/>
      <c r="L72" s="29">
        <v>5500</v>
      </c>
      <c r="M72" s="198"/>
      <c r="N72" s="29">
        <v>0</v>
      </c>
      <c r="O72" s="198"/>
      <c r="P72" s="29">
        <v>30500</v>
      </c>
    </row>
    <row r="73" spans="1:16" s="99" customFormat="1" ht="21" customHeight="1">
      <c r="B73" s="182" t="s">
        <v>198</v>
      </c>
      <c r="J73" s="29">
        <v>-5500</v>
      </c>
      <c r="K73" s="29"/>
      <c r="L73" s="29">
        <v>0</v>
      </c>
      <c r="M73" s="198"/>
      <c r="N73" s="29">
        <v>-15500</v>
      </c>
      <c r="O73" s="198"/>
      <c r="P73" s="29">
        <v>-25000</v>
      </c>
    </row>
    <row r="74" spans="1:16" s="99" customFormat="1" ht="21" customHeight="1">
      <c r="B74" s="182" t="s">
        <v>148</v>
      </c>
      <c r="J74" s="29">
        <v>-33672</v>
      </c>
      <c r="K74" s="29"/>
      <c r="L74" s="29">
        <v>-38362</v>
      </c>
      <c r="M74" s="198"/>
      <c r="N74" s="29">
        <v>-3333</v>
      </c>
      <c r="O74" s="198"/>
      <c r="P74" s="29">
        <v>-3333</v>
      </c>
    </row>
    <row r="75" spans="1:16" s="99" customFormat="1" ht="21" customHeight="1">
      <c r="B75" s="99" t="s">
        <v>149</v>
      </c>
      <c r="J75" s="29">
        <v>-8437</v>
      </c>
      <c r="K75" s="29"/>
      <c r="L75" s="29">
        <v>-6830</v>
      </c>
      <c r="M75" s="198"/>
      <c r="N75" s="29">
        <v>-2146</v>
      </c>
      <c r="O75" s="198"/>
      <c r="P75" s="29">
        <v>-2562</v>
      </c>
    </row>
    <row r="76" spans="1:16" s="99" customFormat="1" ht="21" customHeight="1">
      <c r="A76" s="180" t="s">
        <v>150</v>
      </c>
      <c r="E76" s="183"/>
      <c r="F76" s="183"/>
      <c r="G76" s="183"/>
      <c r="H76" s="183"/>
      <c r="I76" s="183"/>
      <c r="J76" s="98">
        <f>SUM(J70:J75)</f>
        <v>-87121</v>
      </c>
      <c r="K76" s="96"/>
      <c r="L76" s="98">
        <f>SUM(L70:L75)</f>
        <v>-67478</v>
      </c>
      <c r="M76" s="200"/>
      <c r="N76" s="98">
        <f>SUM(N70:N75)</f>
        <v>-60491</v>
      </c>
      <c r="O76" s="200"/>
      <c r="P76" s="98">
        <f>SUM(P70:P75)</f>
        <v>-28181</v>
      </c>
    </row>
    <row r="77" spans="1:16" ht="21" customHeight="1">
      <c r="A77" s="99"/>
      <c r="B77" s="99"/>
      <c r="C77" s="99"/>
      <c r="D77" s="183"/>
      <c r="E77" s="183"/>
      <c r="F77" s="183"/>
      <c r="G77" s="183"/>
      <c r="H77" s="183"/>
      <c r="I77" s="183"/>
      <c r="J77" s="35"/>
      <c r="K77" s="35"/>
      <c r="L77" s="35"/>
      <c r="M77" s="198"/>
      <c r="N77" s="35"/>
      <c r="O77" s="198"/>
      <c r="P77" s="35"/>
    </row>
    <row r="78" spans="1:16" ht="21" customHeight="1">
      <c r="A78" s="180" t="s">
        <v>151</v>
      </c>
      <c r="B78" s="180"/>
      <c r="C78" s="180"/>
      <c r="J78" s="206">
        <f>J76+J67+J47</f>
        <v>-11671</v>
      </c>
      <c r="K78" s="206"/>
      <c r="L78" s="206">
        <f>L76+L67+L47</f>
        <v>-48633</v>
      </c>
      <c r="M78" s="206"/>
      <c r="N78" s="206">
        <f>N76+N67+N47</f>
        <v>-11902</v>
      </c>
      <c r="O78" s="206"/>
      <c r="P78" s="206">
        <f>P76+P67+P47</f>
        <v>-28363</v>
      </c>
    </row>
    <row r="79" spans="1:16" ht="21" customHeight="1">
      <c r="A79" s="181" t="s">
        <v>152</v>
      </c>
      <c r="B79" s="181"/>
      <c r="C79" s="181"/>
      <c r="J79" s="195">
        <v>-12</v>
      </c>
      <c r="L79" s="195">
        <v>114</v>
      </c>
      <c r="N79" s="195">
        <v>-12</v>
      </c>
      <c r="P79" s="195">
        <v>114</v>
      </c>
    </row>
    <row r="80" spans="1:16" ht="21" customHeight="1">
      <c r="A80" s="180" t="s">
        <v>153</v>
      </c>
      <c r="B80" s="181"/>
      <c r="C80" s="181"/>
      <c r="J80" s="207">
        <f>+'BS (T)'!M12</f>
        <v>61180</v>
      </c>
      <c r="K80" s="207"/>
      <c r="L80" s="207">
        <v>113509</v>
      </c>
      <c r="M80" s="206"/>
      <c r="N80" s="207">
        <f>+'BS (T)'!Q12</f>
        <v>29840</v>
      </c>
      <c r="O80" s="206"/>
      <c r="P80" s="207">
        <v>52791</v>
      </c>
    </row>
    <row r="81" spans="1:19" ht="21" customHeight="1" thickBot="1">
      <c r="A81" s="180" t="s">
        <v>200</v>
      </c>
      <c r="B81" s="181"/>
      <c r="C81" s="181"/>
      <c r="J81" s="208">
        <f>SUM(J78:J80)</f>
        <v>49497</v>
      </c>
      <c r="K81" s="206"/>
      <c r="L81" s="208">
        <f>SUM(L78:L80)</f>
        <v>64990</v>
      </c>
      <c r="M81" s="206"/>
      <c r="N81" s="208">
        <f>SUM(N78:N80)</f>
        <v>17926</v>
      </c>
      <c r="O81" s="206"/>
      <c r="P81" s="208">
        <f>SUM(P78:P80)</f>
        <v>24542</v>
      </c>
      <c r="R81" s="133"/>
      <c r="S81" s="133"/>
    </row>
    <row r="82" spans="1:19" ht="21" customHeight="1" thickTop="1">
      <c r="A82" s="181"/>
      <c r="B82" s="181"/>
      <c r="C82" s="181"/>
    </row>
    <row r="83" spans="1:19" ht="21" customHeight="1">
      <c r="A83" s="184" t="s">
        <v>154</v>
      </c>
      <c r="B83" s="184"/>
      <c r="C83" s="184"/>
      <c r="D83" s="185"/>
      <c r="E83" s="185"/>
      <c r="F83" s="186"/>
      <c r="G83" s="185"/>
    </row>
    <row r="84" spans="1:19" ht="21" customHeight="1">
      <c r="A84" s="185"/>
      <c r="B84" s="185"/>
      <c r="C84" s="185"/>
      <c r="D84" s="185"/>
      <c r="E84" s="185"/>
      <c r="F84" s="186"/>
      <c r="G84" s="185"/>
    </row>
    <row r="85" spans="1:19" ht="21" customHeight="1">
      <c r="A85" s="185"/>
      <c r="B85" s="185" t="s">
        <v>155</v>
      </c>
      <c r="C85" s="185"/>
      <c r="D85" s="185"/>
      <c r="E85" s="185"/>
      <c r="F85" s="186"/>
      <c r="G85" s="185"/>
      <c r="J85" s="195">
        <v>35</v>
      </c>
      <c r="L85" s="195">
        <v>258</v>
      </c>
      <c r="N85" s="195">
        <v>4</v>
      </c>
      <c r="P85" s="195">
        <v>12</v>
      </c>
    </row>
    <row r="86" spans="1:19" ht="21" customHeight="1">
      <c r="A86" s="185"/>
      <c r="B86" s="185" t="s">
        <v>199</v>
      </c>
      <c r="C86" s="185"/>
      <c r="D86" s="185"/>
      <c r="E86" s="185"/>
      <c r="F86" s="186"/>
      <c r="G86" s="185"/>
      <c r="J86" s="195">
        <v>5764</v>
      </c>
      <c r="L86" s="195">
        <v>688</v>
      </c>
      <c r="N86" s="195">
        <v>3222</v>
      </c>
      <c r="P86" s="195">
        <v>0</v>
      </c>
    </row>
    <row r="87" spans="1:19" ht="21" customHeight="1">
      <c r="B87" s="187" t="s">
        <v>203</v>
      </c>
      <c r="E87" s="188"/>
      <c r="F87" s="189"/>
      <c r="G87" s="185"/>
      <c r="J87" s="209">
        <v>1080</v>
      </c>
      <c r="L87" s="210">
        <v>0</v>
      </c>
      <c r="N87" s="195">
        <v>0</v>
      </c>
      <c r="P87" s="210">
        <v>0</v>
      </c>
    </row>
    <row r="88" spans="1:19" ht="21" customHeight="1">
      <c r="B88" s="187"/>
      <c r="E88" s="185"/>
      <c r="F88" s="186"/>
      <c r="G88" s="185"/>
      <c r="J88" s="209"/>
      <c r="L88" s="209"/>
      <c r="N88" s="209"/>
      <c r="P88" s="209"/>
    </row>
    <row r="89" spans="1:19" ht="21" customHeight="1">
      <c r="B89" s="187"/>
      <c r="E89" s="185"/>
      <c r="F89" s="186"/>
      <c r="G89" s="185"/>
    </row>
    <row r="90" spans="1:19" ht="21" customHeight="1">
      <c r="B90" s="187"/>
      <c r="E90" s="185"/>
      <c r="F90" s="186"/>
      <c r="G90" s="185"/>
    </row>
    <row r="91" spans="1:19" ht="21" customHeight="1">
      <c r="A91" s="187"/>
      <c r="B91" s="187"/>
      <c r="C91" s="187"/>
      <c r="D91" s="190"/>
      <c r="E91" s="185"/>
      <c r="F91" s="186"/>
      <c r="G91" s="185"/>
    </row>
    <row r="92" spans="1:19" ht="21" customHeight="1">
      <c r="A92" s="118" t="s">
        <v>204</v>
      </c>
      <c r="B92" s="118"/>
      <c r="C92" s="118"/>
    </row>
    <row r="93" spans="1:19" ht="21.75" customHeight="1">
      <c r="A93" s="191"/>
      <c r="B93" s="191"/>
      <c r="C93" s="191"/>
    </row>
    <row r="94" spans="1:19" ht="21.75" customHeight="1"/>
    <row r="95" spans="1:19" ht="21.75" customHeight="1">
      <c r="A95" s="192"/>
      <c r="B95" s="192"/>
      <c r="C95" s="192"/>
      <c r="D95" s="192"/>
      <c r="E95" s="192"/>
      <c r="F95" s="193"/>
      <c r="M95" s="211"/>
    </row>
    <row r="96" spans="1:19" ht="21.75" customHeight="1">
      <c r="A96" s="192"/>
      <c r="B96" s="192"/>
      <c r="C96" s="192"/>
      <c r="D96" s="194"/>
      <c r="E96" s="194"/>
      <c r="M96" s="211"/>
    </row>
    <row r="97" ht="21.75" customHeight="1"/>
    <row r="98" ht="21.75" customHeight="1"/>
    <row r="99" ht="21.75" customHeight="1"/>
  </sheetData>
  <mergeCells count="8">
    <mergeCell ref="J6:L6"/>
    <mergeCell ref="N6:P6"/>
    <mergeCell ref="J55:L55"/>
    <mergeCell ref="N55:P55"/>
    <mergeCell ref="J5:L5"/>
    <mergeCell ref="N5:P5"/>
    <mergeCell ref="J54:L54"/>
    <mergeCell ref="N54:P54"/>
  </mergeCells>
  <pageMargins left="0.74803149606299213" right="0.23622047244094491" top="0.59055118110236227" bottom="0.39370078740157483" header="0.31496062992125984" footer="0.31496062992125984"/>
  <pageSetup paperSize="9" scale="76" firstPageNumber="3" fitToHeight="0" orientation="portrait" useFirstPageNumber="1" r:id="rId1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10bf167-684e-4319-8c96-1902fa6037dd" xsi:nil="true"/>
    <Preparer_x0020_Sign_x002d_off xmlns="710bf167-684e-4319-8c96-1902fa6037dd" xsi:nil="true"/>
    <Status xmlns="710bf167-684e-4319-8c96-1902fa6037dd" xsi:nil="true"/>
    <Note xmlns="710bf167-684e-4319-8c96-1902fa6037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0372A0164A8C4CB6797528D9CEE40B" ma:contentTypeVersion="7" ma:contentTypeDescription="Create a new document." ma:contentTypeScope="" ma:versionID="48f2d624799b11de3a0e59300b89614e">
  <xsd:schema xmlns:xsd="http://www.w3.org/2001/XMLSchema" xmlns:xs="http://www.w3.org/2001/XMLSchema" xmlns:p="http://schemas.microsoft.com/office/2006/metadata/properties" xmlns:ns2="710bf167-684e-4319-8c96-1902fa6037dd" targetNamespace="http://schemas.microsoft.com/office/2006/metadata/properties" ma:root="true" ma:fieldsID="574dff1293d772252ac1f0794290753b" ns2:_="">
    <xsd:import namespace="710bf167-684e-4319-8c96-1902fa6037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bf167-684e-4319-8c96-1902fa6037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 (◕︵◕)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" ma:index="14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0F825E-863F-4B1D-AC29-1CEF9B6730AE}">
  <ds:schemaRefs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710bf167-684e-4319-8c96-1902fa6037d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1A54B35-9457-460D-9D4E-7898F0EE77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0bf167-684e-4319-8c96-1902fa603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(T)</vt:lpstr>
      <vt:lpstr>PL (T) 3M</vt:lpstr>
      <vt:lpstr>PL (T)</vt:lpstr>
      <vt:lpstr>EQ Conso (T)</vt:lpstr>
      <vt:lpstr>EQ (T)</vt:lpstr>
      <vt:lpstr>CF (T) 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S.orawan</dc:creator>
  <cp:keywords/>
  <dc:description/>
  <cp:lastModifiedBy>Putthida Koumpai</cp:lastModifiedBy>
  <cp:revision/>
  <cp:lastPrinted>2025-08-05T11:18:55Z</cp:lastPrinted>
  <dcterms:created xsi:type="dcterms:W3CDTF">2002-07-07T03:31:04Z</dcterms:created>
  <dcterms:modified xsi:type="dcterms:W3CDTF">2025-08-07T09:11:16Z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0x010100930372A0164A8C4CB6797528D9CEE40B</vt:lpwstr>
  </property>
  <property fmtid="{D5CDD505-2E9C-101B-9397-08002B2CF9AE}" pid="3" name="MediaServiceImageTags">
    <vt:lpwstr/>
  </property>
</Properties>
</file>