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เวิร์กบุ๊กนี้"/>
  <mc:AlternateContent xmlns:mc="http://schemas.openxmlformats.org/markup-compatibility/2006">
    <mc:Choice Requires="x15">
      <x15ac:absPath xmlns:x15ac="http://schemas.microsoft.com/office/spreadsheetml/2010/11/ac" url="V:\SRPLC-ข้อมูลบริษัท (ACT)\FS Audit\Audit\FS 2025\Q2.25\ELCID 25'Q2\"/>
    </mc:Choice>
  </mc:AlternateContent>
  <bookViews>
    <workbookView xWindow="-105" yWindow="-105" windowWidth="23250" windowHeight="12450" tabRatio="818"/>
  </bookViews>
  <sheets>
    <sheet name="BS (T)" sheetId="290" r:id="rId1"/>
    <sheet name="PL (T) 3M" sheetId="307" r:id="rId2"/>
    <sheet name="PL (T)" sheetId="306" r:id="rId3"/>
    <sheet name="EQ Conso (T)" sheetId="295" r:id="rId4"/>
    <sheet name="EQ (T)" sheetId="296" r:id="rId5"/>
    <sheet name="CF (T) " sheetId="30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</externalReferences>
  <definedNames>
    <definedName name="\0" localSheetId="4">#REF!</definedName>
    <definedName name="\0" localSheetId="3">#REF!</definedName>
    <definedName name="\a" localSheetId="4">#REF!</definedName>
    <definedName name="\a" localSheetId="3">#REF!</definedName>
    <definedName name="\c" localSheetId="4">#REF!</definedName>
    <definedName name="\c" localSheetId="3">#REF!</definedName>
    <definedName name="\d" localSheetId="4">#REF!</definedName>
    <definedName name="\d" localSheetId="3">#REF!</definedName>
    <definedName name="\t" localSheetId="4">#REF!</definedName>
    <definedName name="\t" localSheetId="3">#REF!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4">#REF!</definedName>
    <definedName name="_16.12.99" localSheetId="3">#REF!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4">[2]HP!#REF!</definedName>
    <definedName name="_a" localSheetId="3">[2]HP!#REF!</definedName>
    <definedName name="_a___0" localSheetId="4">[3]HP!#REF!</definedName>
    <definedName name="_a___0" localSheetId="3">[3]HP!#REF!</definedName>
    <definedName name="_a___12" localSheetId="4">[2]HP!#REF!</definedName>
    <definedName name="_a___12" localSheetId="3">[2]HP!#REF!</definedName>
    <definedName name="_a___5" localSheetId="4">[4]HP!#REF!</definedName>
    <definedName name="_a___5" localSheetId="3">[4]HP!#REF!</definedName>
    <definedName name="_Agi99">[5]Age311299TAS!$A$5:$O$467</definedName>
    <definedName name="_bal2000">[6]TMS2000!$A$5:$N$425</definedName>
    <definedName name="_c" localSheetId="4">[6]FF_21_a_!#REF!</definedName>
    <definedName name="_c" localSheetId="3">[6]FF_21_a_!#REF!</definedName>
    <definedName name="_c___0" localSheetId="4">[7]FF_21_a_!#REF!</definedName>
    <definedName name="_c___0" localSheetId="3">[7]FF_21_a_!#REF!</definedName>
    <definedName name="_c___12" localSheetId="4">[6]FF_21_a_!#REF!</definedName>
    <definedName name="_c___12" localSheetId="3">[6]FF_21_a_!#REF!</definedName>
    <definedName name="_c___14" localSheetId="4">[6]FF_21_a_!#REF!</definedName>
    <definedName name="_c___14" localSheetId="3">[6]FF_21_a_!#REF!</definedName>
    <definedName name="_c___3" localSheetId="4">[6]FF_21_a_!#REF!</definedName>
    <definedName name="_c___3" localSheetId="3">[6]FF_21_a_!#REF!</definedName>
    <definedName name="_c___5" localSheetId="4">[6]FF_21_a_!#REF!</definedName>
    <definedName name="_c___5" localSheetId="3">[6]FF_21_a_!#REF!</definedName>
    <definedName name="_c___6" localSheetId="4">[6]FF_21_a_!#REF!</definedName>
    <definedName name="_c___6" localSheetId="3">[6]FF_21_a_!#REF!</definedName>
    <definedName name="_c___8" localSheetId="4">[6]FF_21_a_!#REF!</definedName>
    <definedName name="_c___8" localSheetId="3">[6]FF_21_a_!#REF!</definedName>
    <definedName name="_Fill" localSheetId="4" hidden="1">#REF!</definedName>
    <definedName name="_Fill" localSheetId="3" hidden="1">#REF!</definedName>
    <definedName name="_G1" localSheetId="4">#REF!</definedName>
    <definedName name="_G1" localSheetId="3">#REF!</definedName>
    <definedName name="_ikk1" localSheetId="4">[8]M_Maincomp!#REF!</definedName>
    <definedName name="_ikk1" localSheetId="3">[8]M_Maincomp!#REF!</definedName>
    <definedName name="_Int1100" localSheetId="4">#REF!</definedName>
    <definedName name="_Int1100" localSheetId="3">#REF!</definedName>
    <definedName name="_Key1" localSheetId="4" hidden="1">[9]JAN!#REF!</definedName>
    <definedName name="_Key1" localSheetId="3" hidden="1">[9]JAN!#REF!</definedName>
    <definedName name="_Key2" localSheetId="4" hidden="1">[9]JAN!#REF!</definedName>
    <definedName name="_Key2" localSheetId="3" hidden="1">[9]JAN!#REF!</definedName>
    <definedName name="_ms1" localSheetId="4">[10]DPLA!#REF!</definedName>
    <definedName name="_ms1" localSheetId="3">[10]DPLA!#REF!</definedName>
    <definedName name="_ms2" localSheetId="4">[10]DPLA!#REF!</definedName>
    <definedName name="_ms2" localSheetId="3">[10]DPLA!#REF!</definedName>
    <definedName name="_ms3" localSheetId="4">[10]DPLA!#REF!</definedName>
    <definedName name="_ms3" localSheetId="3">[10]DPLA!#REF!</definedName>
    <definedName name="_oct98" localSheetId="4">#REF!</definedName>
    <definedName name="_oct98" localSheetId="3">#REF!</definedName>
    <definedName name="_oo1" localSheetId="4">#REF!</definedName>
    <definedName name="_oo1" localSheetId="3">#REF!</definedName>
    <definedName name="_Order2" hidden="1">255</definedName>
    <definedName name="_ref1" localSheetId="4">#REF!</definedName>
    <definedName name="_ref1" localSheetId="3">#REF!</definedName>
    <definedName name="_Sort" localSheetId="4" hidden="1">[9]JAN!#REF!</definedName>
    <definedName name="_Sort" localSheetId="3" hidden="1">[9]JAN!#REF!</definedName>
    <definedName name="_ss1" localSheetId="4">[10]DPLA!#REF!</definedName>
    <definedName name="_ss1" localSheetId="3">[10]DPLA!#REF!</definedName>
    <definedName name="_ss10" localSheetId="4">[10]DPLA!#REF!</definedName>
    <definedName name="_ss10" localSheetId="3">[10]DPLA!#REF!</definedName>
    <definedName name="_ss11" localSheetId="4">[10]DPLA!#REF!</definedName>
    <definedName name="_ss11" localSheetId="3">[10]DPLA!#REF!</definedName>
    <definedName name="_ss12" localSheetId="4">[10]DPLA!#REF!</definedName>
    <definedName name="_ss12" localSheetId="3">[10]DPLA!#REF!</definedName>
    <definedName name="_ss13" localSheetId="4">[10]DPLA!#REF!</definedName>
    <definedName name="_ss13" localSheetId="3">[10]DPLA!#REF!</definedName>
    <definedName name="_ss14" localSheetId="4">[10]DPLA!#REF!</definedName>
    <definedName name="_ss14" localSheetId="3">[10]DPLA!#REF!</definedName>
    <definedName name="_ss15" localSheetId="4">[10]DPLA!#REF!</definedName>
    <definedName name="_ss15" localSheetId="3">[10]DPLA!#REF!</definedName>
    <definedName name="_ss2" localSheetId="4">[10]DPLA!#REF!</definedName>
    <definedName name="_ss2" localSheetId="3">[10]DPLA!#REF!</definedName>
    <definedName name="_ss3" localSheetId="4">[10]DPLA!#REF!</definedName>
    <definedName name="_ss3" localSheetId="3">[10]DPLA!#REF!</definedName>
    <definedName name="_ss4" localSheetId="4">[10]DPLA!#REF!</definedName>
    <definedName name="_ss4" localSheetId="3">[10]DPLA!#REF!</definedName>
    <definedName name="_ss5" localSheetId="4">[10]DPLA!#REF!</definedName>
    <definedName name="_ss5" localSheetId="3">[10]DPLA!#REF!</definedName>
    <definedName name="_ss6" localSheetId="4">[10]DPLA!#REF!</definedName>
    <definedName name="_ss6" localSheetId="3">[10]DPLA!#REF!</definedName>
    <definedName name="_ss7" localSheetId="4">[10]DPLA!#REF!</definedName>
    <definedName name="_ss7" localSheetId="3">[10]DPLA!#REF!</definedName>
    <definedName name="_ss8" localSheetId="4">[10]DPLA!#REF!</definedName>
    <definedName name="_ss8" localSheetId="3">[10]DPLA!#REF!</definedName>
    <definedName name="_ss9" localSheetId="4">[10]DPLA!#REF!</definedName>
    <definedName name="_ss9" localSheetId="3">[10]DPLA!#REF!</definedName>
    <definedName name="_tot1" localSheetId="4">#REF!</definedName>
    <definedName name="_tot1" localSheetId="3">#REF!</definedName>
    <definedName name="_tot2" localSheetId="4">#REF!</definedName>
    <definedName name="_tot2" localSheetId="3">#REF!</definedName>
    <definedName name="_tot3" localSheetId="4">#REF!</definedName>
    <definedName name="_tot3" localSheetId="3">#REF!</definedName>
    <definedName name="_tt1" localSheetId="4">#REF!</definedName>
    <definedName name="_tt1" localSheetId="3">#REF!</definedName>
    <definedName name="_tt2" localSheetId="4">#REF!</definedName>
    <definedName name="_tt2" localSheetId="3">#REF!</definedName>
    <definedName name="_tt3" localSheetId="4">#REF!</definedName>
    <definedName name="_tt3" localSheetId="3">#REF!</definedName>
    <definedName name="_ttt1" localSheetId="4">#REF!</definedName>
    <definedName name="_ttt1" localSheetId="3">#REF!</definedName>
    <definedName name="_ttt2" localSheetId="4">#REF!</definedName>
    <definedName name="_ttt2" localSheetId="3">#REF!</definedName>
    <definedName name="_ttt3" localSheetId="4">#REF!</definedName>
    <definedName name="_ttt3" localSheetId="3">#REF!</definedName>
    <definedName name="A" localSheetId="4">[11]M_Maincomp!#REF!</definedName>
    <definedName name="A" localSheetId="3">[11]M_Maincomp!#REF!</definedName>
    <definedName name="a___0" localSheetId="4">[12]BSI!#REF!</definedName>
    <definedName name="a___0" localSheetId="3">[12]BSI!#REF!</definedName>
    <definedName name="a___12" localSheetId="4">[13]BSI!#REF!</definedName>
    <definedName name="a___12" localSheetId="3">[13]BSI!#REF!</definedName>
    <definedName name="a___14" localSheetId="4">[13]BSI!#REF!</definedName>
    <definedName name="a___14" localSheetId="3">[13]BSI!#REF!</definedName>
    <definedName name="a___3" localSheetId="4">[13]BSI!#REF!</definedName>
    <definedName name="a___3" localSheetId="3">[13]BSI!#REF!</definedName>
    <definedName name="a___4" localSheetId="4">[13]BSI!#REF!</definedName>
    <definedName name="a___4" localSheetId="3">[13]BSI!#REF!</definedName>
    <definedName name="a___5" localSheetId="4">[13]BSI!#REF!</definedName>
    <definedName name="a___5" localSheetId="3">[13]BSI!#REF!</definedName>
    <definedName name="a___6" localSheetId="4">[13]BSI!#REF!</definedName>
    <definedName name="a___6" localSheetId="3">[13]BSI!#REF!</definedName>
    <definedName name="a___7" localSheetId="4">[13]BSI!#REF!</definedName>
    <definedName name="a___7" localSheetId="3">[13]BSI!#REF!</definedName>
    <definedName name="a___8" localSheetId="4">[13]BSI!#REF!</definedName>
    <definedName name="a___8" localSheetId="3">[13]BSI!#REF!</definedName>
    <definedName name="aa" localSheetId="4">#REF!</definedName>
    <definedName name="aa" localSheetId="3">#REF!</definedName>
    <definedName name="AA_CALCULATION" localSheetId="4">#REF!</definedName>
    <definedName name="AA_CALCULATION" localSheetId="3">#REF!</definedName>
    <definedName name="aaa___0" localSheetId="4">[14]gl!#REF!</definedName>
    <definedName name="aaa___0" localSheetId="3">[14]gl!#REF!</definedName>
    <definedName name="aaa___12" localSheetId="4">[15]gl!#REF!</definedName>
    <definedName name="aaa___12" localSheetId="3">[15]gl!#REF!</definedName>
    <definedName name="aaa___14" localSheetId="4">[15]gl!#REF!</definedName>
    <definedName name="aaa___14" localSheetId="3">[15]gl!#REF!</definedName>
    <definedName name="aaa___3" localSheetId="4">[15]gl!#REF!</definedName>
    <definedName name="aaa___3" localSheetId="3">[15]gl!#REF!</definedName>
    <definedName name="aaa___5" localSheetId="4">[15]gl!#REF!</definedName>
    <definedName name="aaa___5" localSheetId="3">[15]gl!#REF!</definedName>
    <definedName name="aaa___6" localSheetId="4">[15]gl!#REF!</definedName>
    <definedName name="aaa___6" localSheetId="3">[15]gl!#REF!</definedName>
    <definedName name="aaa___8" localSheetId="4">[15]gl!#REF!</definedName>
    <definedName name="aaa___8" localSheetId="3">[15]gl!#REF!</definedName>
    <definedName name="AAAAAAA" localSheetId="4">#REF!</definedName>
    <definedName name="AAAAAAA" localSheetId="3">#REF!</definedName>
    <definedName name="abc" localSheetId="4">#REF!</definedName>
    <definedName name="abc" localSheetId="3">#REF!</definedName>
    <definedName name="AC" localSheetId="4">#REF!</definedName>
    <definedName name="AC" localSheetId="3">#REF!</definedName>
    <definedName name="ACCRUAL" localSheetId="4">#REF!</definedName>
    <definedName name="ACCRUAL" localSheetId="3">#REF!</definedName>
    <definedName name="adc" localSheetId="4">#REF!</definedName>
    <definedName name="adc" localSheetId="3">#REF!</definedName>
    <definedName name="ADD" localSheetId="4">#REF!</definedName>
    <definedName name="ADD" localSheetId="3">#REF!</definedName>
    <definedName name="ADDITIONS_2" localSheetId="4">#REF!</definedName>
    <definedName name="ADDITIONS_2" localSheetId="3">#REF!</definedName>
    <definedName name="advdep" localSheetId="4">#REF!</definedName>
    <definedName name="advdep" localSheetId="3">#REF!</definedName>
    <definedName name="AE" localSheetId="4">#REF!</definedName>
    <definedName name="AE" localSheetId="3">#REF!</definedName>
    <definedName name="amount" localSheetId="4">#REF!</definedName>
    <definedName name="amount" localSheetId="3">#REF!</definedName>
    <definedName name="amt" localSheetId="4">#REF!</definedName>
    <definedName name="amt" localSheetId="3">#REF!</definedName>
    <definedName name="analysisde1" localSheetId="4">[16]gl!#REF!</definedName>
    <definedName name="analysisde1" localSheetId="3">[16]gl!#REF!</definedName>
    <definedName name="analysisde1___0" localSheetId="4">[17]gl!#REF!</definedName>
    <definedName name="analysisde1___0" localSheetId="3">[17]gl!#REF!</definedName>
    <definedName name="analysisde1___12" localSheetId="4">[18]gl!#REF!</definedName>
    <definedName name="analysisde1___12" localSheetId="3">[18]gl!#REF!</definedName>
    <definedName name="analysisde1___14" localSheetId="4">[18]gl!#REF!</definedName>
    <definedName name="analysisde1___14" localSheetId="3">[18]gl!#REF!</definedName>
    <definedName name="analysisde1___3" localSheetId="4">[18]gl!#REF!</definedName>
    <definedName name="analysisde1___3" localSheetId="3">[18]gl!#REF!</definedName>
    <definedName name="analysisde1___5" localSheetId="4">[18]gl!#REF!</definedName>
    <definedName name="analysisde1___5" localSheetId="3">[18]gl!#REF!</definedName>
    <definedName name="analysisde1___6" localSheetId="4">[18]gl!#REF!</definedName>
    <definedName name="analysisde1___6" localSheetId="3">[18]gl!#REF!</definedName>
    <definedName name="analysisde1___8" localSheetId="4">[18]gl!#REF!</definedName>
    <definedName name="analysisde1___8" localSheetId="3">[18]gl!#REF!</definedName>
    <definedName name="analysisde2" localSheetId="4">[16]gl!#REF!</definedName>
    <definedName name="analysisde2" localSheetId="3">[16]gl!#REF!</definedName>
    <definedName name="analysisde2___0" localSheetId="4">[17]gl!#REF!</definedName>
    <definedName name="analysisde2___0" localSheetId="3">[17]gl!#REF!</definedName>
    <definedName name="analysisde2___12" localSheetId="4">[18]gl!#REF!</definedName>
    <definedName name="analysisde2___12" localSheetId="3">[18]gl!#REF!</definedName>
    <definedName name="analysisde2___14" localSheetId="4">[18]gl!#REF!</definedName>
    <definedName name="analysisde2___14" localSheetId="3">[18]gl!#REF!</definedName>
    <definedName name="analysisde2___3" localSheetId="4">[18]gl!#REF!</definedName>
    <definedName name="analysisde2___3" localSheetId="3">[18]gl!#REF!</definedName>
    <definedName name="analysisde2___5" localSheetId="4">[18]gl!#REF!</definedName>
    <definedName name="analysisde2___5" localSheetId="3">[18]gl!#REF!</definedName>
    <definedName name="analysisde2___6" localSheetId="4">[18]gl!#REF!</definedName>
    <definedName name="analysisde2___6" localSheetId="3">[18]gl!#REF!</definedName>
    <definedName name="analysisde2___8" localSheetId="4">[18]gl!#REF!</definedName>
    <definedName name="analysisde2___8" localSheetId="3">[18]gl!#REF!</definedName>
    <definedName name="ANNUAL_ALLOWAN" localSheetId="4">#REF!</definedName>
    <definedName name="ANNUAL_ALLOWAN" localSheetId="3">#REF!</definedName>
    <definedName name="appendix1" localSheetId="4">[16]gl!#REF!</definedName>
    <definedName name="appendix1" localSheetId="3">[16]gl!#REF!</definedName>
    <definedName name="appendix1___0" localSheetId="4">[17]gl!#REF!</definedName>
    <definedName name="appendix1___0" localSheetId="3">[17]gl!#REF!</definedName>
    <definedName name="appendix1___12" localSheetId="4">[18]gl!#REF!</definedName>
    <definedName name="appendix1___12" localSheetId="3">[18]gl!#REF!</definedName>
    <definedName name="appendix1___14" localSheetId="4">[18]gl!#REF!</definedName>
    <definedName name="appendix1___14" localSheetId="3">[18]gl!#REF!</definedName>
    <definedName name="appendix1___3" localSheetId="4">[18]gl!#REF!</definedName>
    <definedName name="appendix1___3" localSheetId="3">[18]gl!#REF!</definedName>
    <definedName name="appendix1___5" localSheetId="4">[18]gl!#REF!</definedName>
    <definedName name="appendix1___5" localSheetId="3">[18]gl!#REF!</definedName>
    <definedName name="appendix1___6" localSheetId="4">[18]gl!#REF!</definedName>
    <definedName name="appendix1___6" localSheetId="3">[18]gl!#REF!</definedName>
    <definedName name="appendix1___8" localSheetId="4">[18]gl!#REF!</definedName>
    <definedName name="appendix1___8" localSheetId="3">[18]gl!#REF!</definedName>
    <definedName name="appendix2_1" localSheetId="4">[16]gl!#REF!</definedName>
    <definedName name="appendix2_1" localSheetId="3">[16]gl!#REF!</definedName>
    <definedName name="appendix2_1___0" localSheetId="4">[17]gl!#REF!</definedName>
    <definedName name="appendix2_1___0" localSheetId="3">[17]gl!#REF!</definedName>
    <definedName name="appendix2_1___12" localSheetId="4">[18]gl!#REF!</definedName>
    <definedName name="appendix2_1___12" localSheetId="3">[18]gl!#REF!</definedName>
    <definedName name="appendix2_1___14" localSheetId="4">[18]gl!#REF!</definedName>
    <definedName name="appendix2_1___14" localSheetId="3">[18]gl!#REF!</definedName>
    <definedName name="appendix2_1___3" localSheetId="4">[18]gl!#REF!</definedName>
    <definedName name="appendix2_1___3" localSheetId="3">[18]gl!#REF!</definedName>
    <definedName name="appendix2_1___5" localSheetId="4">[18]gl!#REF!</definedName>
    <definedName name="appendix2_1___5" localSheetId="3">[18]gl!#REF!</definedName>
    <definedName name="appendix2_1___6" localSheetId="4">[18]gl!#REF!</definedName>
    <definedName name="appendix2_1___6" localSheetId="3">[18]gl!#REF!</definedName>
    <definedName name="appendix2_1___8" localSheetId="4">[18]gl!#REF!</definedName>
    <definedName name="appendix2_1___8" localSheetId="3">[18]gl!#REF!</definedName>
    <definedName name="appendix2_2" localSheetId="4">[16]gl!#REF!</definedName>
    <definedName name="appendix2_2" localSheetId="3">[16]gl!#REF!</definedName>
    <definedName name="appendix2_2___0" localSheetId="4">[17]gl!#REF!</definedName>
    <definedName name="appendix2_2___0" localSheetId="3">[17]gl!#REF!</definedName>
    <definedName name="appendix2_2___12" localSheetId="4">[18]gl!#REF!</definedName>
    <definedName name="appendix2_2___12" localSheetId="3">[18]gl!#REF!</definedName>
    <definedName name="appendix2_2___14" localSheetId="4">[18]gl!#REF!</definedName>
    <definedName name="appendix2_2___14" localSheetId="3">[18]gl!#REF!</definedName>
    <definedName name="appendix2_2___3" localSheetId="4">[18]gl!#REF!</definedName>
    <definedName name="appendix2_2___3" localSheetId="3">[18]gl!#REF!</definedName>
    <definedName name="appendix2_2___5" localSheetId="4">[18]gl!#REF!</definedName>
    <definedName name="appendix2_2___5" localSheetId="3">[18]gl!#REF!</definedName>
    <definedName name="appendix2_2___6" localSheetId="4">[18]gl!#REF!</definedName>
    <definedName name="appendix2_2___6" localSheetId="3">[18]gl!#REF!</definedName>
    <definedName name="appendix2_2___8" localSheetId="4">[18]gl!#REF!</definedName>
    <definedName name="appendix2_2___8" localSheetId="3">[18]gl!#REF!</definedName>
    <definedName name="Apr" localSheetId="4">#REF!</definedName>
    <definedName name="Apr" localSheetId="3">#REF!</definedName>
    <definedName name="ASD" localSheetId="4">#REF!</definedName>
    <definedName name="ASD" localSheetId="3">#REF!</definedName>
    <definedName name="ASSETS">#N/A</definedName>
    <definedName name="ASW">#N/A</definedName>
    <definedName name="ASWQ">#N/A</definedName>
    <definedName name="Aug" localSheetId="4">#REF!</definedName>
    <definedName name="Aug" localSheetId="3">#REF!</definedName>
    <definedName name="awps" localSheetId="4">#REF!</definedName>
    <definedName name="awps" localSheetId="3">#REF!</definedName>
    <definedName name="awps___12">[19]FF_6!$A$5:$K$9</definedName>
    <definedName name="awps___14">[19]FF_6!$A$5:$K$9</definedName>
    <definedName name="awps___3">[19]FF_6!$A$5:$K$9</definedName>
    <definedName name="awps___5">[19]FF_6!$A$5:$K$9</definedName>
    <definedName name="awps___6">[19]FF_6!$A$5:$K$9</definedName>
    <definedName name="awps___8">[19]FF_6!$A$5:$K$9</definedName>
    <definedName name="B" localSheetId="4">#REF!</definedName>
    <definedName name="B" localSheetId="3">#REF!</definedName>
    <definedName name="b___12">[11]B!$D$7</definedName>
    <definedName name="b___14">[11]B!$D$7</definedName>
    <definedName name="b___3">[11]B!$D$7</definedName>
    <definedName name="b___5">[11]B!$D$7</definedName>
    <definedName name="b___6">[11]B!$D$7</definedName>
    <definedName name="b___8">[11]B!$D$7</definedName>
    <definedName name="B1.1" localSheetId="4" hidden="1">#REF!</definedName>
    <definedName name="B1.1" localSheetId="3" hidden="1">#REF!</definedName>
    <definedName name="baba" localSheetId="4">[11]M_Maincomp!#REF!</definedName>
    <definedName name="baba" localSheetId="3">[11]M_Maincomp!#REF!</definedName>
    <definedName name="Balance" localSheetId="4">#REF!</definedName>
    <definedName name="Balance" localSheetId="3">#REF!</definedName>
    <definedName name="bb" localSheetId="4">#REF!</definedName>
    <definedName name="bb" localSheetId="3">#REF!</definedName>
    <definedName name="bee" localSheetId="4">#REF!</definedName>
    <definedName name="bee" localSheetId="3">#REF!</definedName>
    <definedName name="BF" localSheetId="4">#REF!</definedName>
    <definedName name="BF" localSheetId="3">#REF!</definedName>
    <definedName name="BF0" localSheetId="4">#REF!</definedName>
    <definedName name="BF0" localSheetId="3">#REF!</definedName>
    <definedName name="BOR" localSheetId="4">#REF!</definedName>
    <definedName name="BOR" localSheetId="3">#REF!</definedName>
    <definedName name="BS" localSheetId="4">#REF!</definedName>
    <definedName name="BS" localSheetId="3">#REF!</definedName>
    <definedName name="BSsheet" localSheetId="4">#REF!</definedName>
    <definedName name="BSsheet" localSheetId="3">#REF!</definedName>
    <definedName name="CA___0">[20]MFA!$A$1:$L$25</definedName>
    <definedName name="CA___12">[21]MFA!$A$1:$L$25</definedName>
    <definedName name="CARRIED_FORWARD" localSheetId="4">#REF!</definedName>
    <definedName name="CARRIED_FORWARD" localSheetId="3">#REF!</definedName>
    <definedName name="CASH" localSheetId="4">#REF!</definedName>
    <definedName name="CASH" localSheetId="3">#REF!</definedName>
    <definedName name="cc" localSheetId="4">#REF!</definedName>
    <definedName name="cc" localSheetId="3">#REF!</definedName>
    <definedName name="CF" localSheetId="4">'[22]Cash Flow'!#REF!</definedName>
    <definedName name="CF" localSheetId="3">'[22]Cash Flow'!#REF!</definedName>
    <definedName name="CF0" localSheetId="4">#REF!</definedName>
    <definedName name="CF0" localSheetId="3">#REF!</definedName>
    <definedName name="co" localSheetId="4">#REF!</definedName>
    <definedName name="co" localSheetId="3">#REF!</definedName>
    <definedName name="COMBINE" localSheetId="4">#REF!</definedName>
    <definedName name="COMBINE" localSheetId="3">#REF!</definedName>
    <definedName name="cost">'[23]addl cost'!$A$3:$M$37</definedName>
    <definedName name="cost___0">'[24]addl cost'!$A$3:$M$37</definedName>
    <definedName name="cost___12">'[23]addl cost'!$A$3:$M$37</definedName>
    <definedName name="cost___14">'[23]addl cost'!$A$3:$M$37</definedName>
    <definedName name="cost___3">'[23]addl cost'!$A$3:$M$37</definedName>
    <definedName name="cost___5">'[23]addl cost'!$A$3:$M$37</definedName>
    <definedName name="cost___6">'[23]addl cost'!$A$3:$M$37</definedName>
    <definedName name="cost___8">'[23]addl cost'!$A$3:$M$37</definedName>
    <definedName name="COV" localSheetId="4">#REF!</definedName>
    <definedName name="COV" localSheetId="3">#REF!</definedName>
    <definedName name="COV___0" localSheetId="4">#REF!</definedName>
    <definedName name="COV___0" localSheetId="3">#REF!</definedName>
    <definedName name="COV___12" localSheetId="4">#REF!</definedName>
    <definedName name="COV___12" localSheetId="3">#REF!</definedName>
    <definedName name="COV___14" localSheetId="4">#REF!</definedName>
    <definedName name="COV___14" localSheetId="3">#REF!</definedName>
    <definedName name="COV___3" localSheetId="4">#REF!</definedName>
    <definedName name="COV___3" localSheetId="3">#REF!</definedName>
    <definedName name="COV___5" localSheetId="4">#REF!</definedName>
    <definedName name="COV___5" localSheetId="3">#REF!</definedName>
    <definedName name="COV___6" localSheetId="4">#REF!</definedName>
    <definedName name="COV___6" localSheetId="3">#REF!</definedName>
    <definedName name="COV___8" localSheetId="4">#REF!</definedName>
    <definedName name="COV___8" localSheetId="3">#REF!</definedName>
    <definedName name="Cover" localSheetId="4">#REF!</definedName>
    <definedName name="Cover" localSheetId="3">#REF!</definedName>
    <definedName name="CREDITORS" localSheetId="4">#REF!</definedName>
    <definedName name="CREDITORS" localSheetId="3">#REF!</definedName>
    <definedName name="_xlnm.Criteria" localSheetId="4">#REF!</definedName>
    <definedName name="_xlnm.Criteria" localSheetId="3">#REF!</definedName>
    <definedName name="curr_rte" localSheetId="4">#REF!</definedName>
    <definedName name="curr_rte" localSheetId="3">#REF!</definedName>
    <definedName name="curr_yr" localSheetId="4">#REF!</definedName>
    <definedName name="curr_yr" localSheetId="3">#REF!</definedName>
    <definedName name="CurrentYA___0">'[25]Company Info'!$B$6</definedName>
    <definedName name="CurrentYA___12">'[26]Company Info'!$B$6</definedName>
    <definedName name="CurrentYA___14">'[26]Company Info'!$B$6</definedName>
    <definedName name="CurrentYA___3">'[26]Company Info'!$B$6</definedName>
    <definedName name="CurrentYA___5">'[26]Company Info'!$B$6</definedName>
    <definedName name="CurrentYA___6">'[26]Company Info'!$B$6</definedName>
    <definedName name="CurrentYA___8">'[26]Company Info'!$B$6</definedName>
    <definedName name="CurrYA" localSheetId="4">'[24]CA Comp'!#REF!</definedName>
    <definedName name="CurrYA" localSheetId="3">'[24]CA Comp'!#REF!</definedName>
    <definedName name="CurrYA___0" localSheetId="4">'[26]CA Comp'!#REF!</definedName>
    <definedName name="CurrYA___0" localSheetId="3">'[26]CA Comp'!#REF!</definedName>
    <definedName name="CurrYA___12" localSheetId="4">'[24]CA Comp'!#REF!</definedName>
    <definedName name="CurrYA___12" localSheetId="3">'[24]CA Comp'!#REF!</definedName>
    <definedName name="CurrYA___14" localSheetId="4">'[24]CA Comp'!#REF!</definedName>
    <definedName name="CurrYA___14" localSheetId="3">'[24]CA Comp'!#REF!</definedName>
    <definedName name="CurrYA___3" localSheetId="4">'[24]CA Comp'!#REF!</definedName>
    <definedName name="CurrYA___3" localSheetId="3">'[24]CA Comp'!#REF!</definedName>
    <definedName name="CurrYA___5" localSheetId="4">'[24]CA Comp'!#REF!</definedName>
    <definedName name="CurrYA___5" localSheetId="3">'[24]CA Comp'!#REF!</definedName>
    <definedName name="CurrYA___6" localSheetId="4">'[24]CA Comp'!#REF!</definedName>
    <definedName name="CurrYA___6" localSheetId="3">'[24]CA Comp'!#REF!</definedName>
    <definedName name="CurrYA___8" localSheetId="4">'[24]CA Comp'!#REF!</definedName>
    <definedName name="CurrYA___8" localSheetId="3">'[24]CA Comp'!#REF!</definedName>
    <definedName name="Data___0">[27]BPR!$F$11</definedName>
    <definedName name="Data___12">[28]BPR!$F$11</definedName>
    <definedName name="Data___14">[28]BPR!$F$11</definedName>
    <definedName name="Data___3">[28]BPR!$F$11</definedName>
    <definedName name="Data___5">[28]BPR!$F$11</definedName>
    <definedName name="Data___6">[28]BPR!$F$11</definedName>
    <definedName name="Data___8">[28]BPR!$F$11</definedName>
    <definedName name="_xlnm.Database" localSheetId="4">'[29]TO - SP'!#REF!</definedName>
    <definedName name="_xlnm.Database" localSheetId="3">'[29]TO - SP'!#REF!</definedName>
    <definedName name="Date" localSheetId="4">#REF!</definedName>
    <definedName name="Date" localSheetId="3">#REF!</definedName>
    <definedName name="DAYS" localSheetId="4">#REF!</definedName>
    <definedName name="DAYS" localSheetId="3">#REF!</definedName>
    <definedName name="dd" localSheetId="4">#REF!</definedName>
    <definedName name="dd" localSheetId="3">#REF!</definedName>
    <definedName name="DEBTORS" localSheetId="4">#REF!</definedName>
    <definedName name="DEBTORS" localSheetId="3">#REF!</definedName>
    <definedName name="Dec" localSheetId="4">#REF!</definedName>
    <definedName name="Dec" localSheetId="3">#REF!</definedName>
    <definedName name="DEPN" localSheetId="4">#REF!</definedName>
    <definedName name="DEPN" localSheetId="3">#REF!</definedName>
    <definedName name="DEPOSIT" localSheetId="4">#REF!</definedName>
    <definedName name="DEPOSIT" localSheetId="3">#REF!</definedName>
    <definedName name="Derty" localSheetId="4">#REF!</definedName>
    <definedName name="Derty" localSheetId="3">#REF!</definedName>
    <definedName name="desc" localSheetId="4">#REF!</definedName>
    <definedName name="desc" localSheetId="3">#REF!</definedName>
    <definedName name="df" localSheetId="4">#REF!</definedName>
    <definedName name="df" localSheetId="3">#REF!</definedName>
    <definedName name="dfd___0">[30]FF_3!$A$9:$K$11</definedName>
    <definedName name="dfd___12">[31]FF_3!$A$9:$K$11</definedName>
    <definedName name="dfd___14">[31]FF_3!$A$9:$K$11</definedName>
    <definedName name="dfd___3">[31]FF_3!$A$9:$K$11</definedName>
    <definedName name="dfd___5">[31]FF_3!$A$9:$K$11</definedName>
    <definedName name="dfd___6">[31]FF_3!$A$9:$K$11</definedName>
    <definedName name="dfd___8">[31]FF_3!$A$9:$K$11</definedName>
    <definedName name="DIS" localSheetId="4">#REF!</definedName>
    <definedName name="DIS" localSheetId="3">#REF!</definedName>
    <definedName name="DISP" localSheetId="4">#REF!</definedName>
    <definedName name="DISP" localSheetId="3">#REF!</definedName>
    <definedName name="div" localSheetId="4">[30]M_Maincomp!#REF!</definedName>
    <definedName name="div" localSheetId="3">[30]M_Maincomp!#REF!</definedName>
    <definedName name="dividend" localSheetId="4">[32]M_Maincomp!#REF!</definedName>
    <definedName name="dividend" localSheetId="3">[32]M_Maincomp!#REF!</definedName>
    <definedName name="dkei" localSheetId="4">#REF!</definedName>
    <definedName name="dkei" localSheetId="3">#REF!</definedName>
    <definedName name="DL" localSheetId="4">#REF!</definedName>
    <definedName name="DL" localSheetId="3">#REF!</definedName>
    <definedName name="donations" localSheetId="4">[32]M_Maincomp!#REF!</definedName>
    <definedName name="donations" localSheetId="3">[32]M_Maincomp!#REF!</definedName>
    <definedName name="E" localSheetId="4">[11]M_Maincomp!#REF!</definedName>
    <definedName name="E" localSheetId="3">[11]M_Maincomp!#REF!</definedName>
    <definedName name="E1R" localSheetId="4">#REF!</definedName>
    <definedName name="E1R" localSheetId="3">#REF!</definedName>
    <definedName name="econ" localSheetId="4">#REF!</definedName>
    <definedName name="econ" localSheetId="3">#REF!</definedName>
    <definedName name="eee" localSheetId="4">#REF!</definedName>
    <definedName name="eee" localSheetId="3">#REF!</definedName>
    <definedName name="end" localSheetId="4">#REF!</definedName>
    <definedName name="end" localSheetId="3">#REF!</definedName>
    <definedName name="Energy" localSheetId="4">'[33]Energy(update)'!#REF!</definedName>
    <definedName name="Energy" localSheetId="3">'[33]Energy(update)'!#REF!</definedName>
    <definedName name="Excel_BuiltIn_Database_0" localSheetId="4">[34]FF_2!#REF!</definedName>
    <definedName name="Excel_BuiltIn_Database_0" localSheetId="3">[34]FF_2!#REF!</definedName>
    <definedName name="Excel_BuiltIn_Database_12" localSheetId="4">[35]FF_2!#REF!</definedName>
    <definedName name="Excel_BuiltIn_Database_12" localSheetId="3">[35]FF_2!#REF!</definedName>
    <definedName name="Excel_BuiltIn_Database_14" localSheetId="4">[35]FF_2!#REF!</definedName>
    <definedName name="Excel_BuiltIn_Database_14" localSheetId="3">[35]FF_2!#REF!</definedName>
    <definedName name="Excel_BuiltIn_Database_3" localSheetId="4">[35]FF_2!#REF!</definedName>
    <definedName name="Excel_BuiltIn_Database_3" localSheetId="3">[35]FF_2!#REF!</definedName>
    <definedName name="Excel_BuiltIn_Database_5" localSheetId="4">[35]FF_2!#REF!</definedName>
    <definedName name="Excel_BuiltIn_Database_5" localSheetId="3">[35]FF_2!#REF!</definedName>
    <definedName name="Excel_BuiltIn_Database_6" localSheetId="4">[35]FF_2!#REF!</definedName>
    <definedName name="Excel_BuiltIn_Database_6" localSheetId="3">[35]FF_2!#REF!</definedName>
    <definedName name="Excel_BuiltIn_Database_8" localSheetId="4">[35]FF_2!#REF!</definedName>
    <definedName name="Excel_BuiltIn_Database_8" localSheetId="3">[35]FF_2!#REF!</definedName>
    <definedName name="Excel_BuiltIn_Database_9" localSheetId="4">[35]FF_2!#REF!</definedName>
    <definedName name="Excel_BuiltIn_Database_9" localSheetId="3">[35]FF_2!#REF!</definedName>
    <definedName name="Excel_BuiltIn_Print_Area_13" localSheetId="4">#REF!</definedName>
    <definedName name="Excel_BuiltIn_Print_Area_13" localSheetId="3">#REF!</definedName>
    <definedName name="Excel_BuiltIn_Print_Area_16" localSheetId="4">#REF!</definedName>
    <definedName name="Excel_BuiltIn_Print_Area_16" localSheetId="3">#REF!</definedName>
    <definedName name="Excel_BuiltIn_Print_Area_18" localSheetId="4">#REF!</definedName>
    <definedName name="Excel_BuiltIn_Print_Area_18" localSheetId="3">#REF!</definedName>
    <definedName name="EXP" localSheetId="4">#REF!</definedName>
    <definedName name="EXP" localSheetId="3">#REF!</definedName>
    <definedName name="expense" localSheetId="4">[32]M_Maincomp!#REF!</definedName>
    <definedName name="expense" localSheetId="3">[32]M_Maincomp!#REF!</definedName>
    <definedName name="f" localSheetId="4">#REF!</definedName>
    <definedName name="f" localSheetId="3">#REF!</definedName>
    <definedName name="FA" localSheetId="4">#REF!</definedName>
    <definedName name="FA" localSheetId="3">#REF!</definedName>
    <definedName name="FAT">#N/A</definedName>
    <definedName name="FE" localSheetId="4">#REF!</definedName>
    <definedName name="FE" localSheetId="3">#REF!</definedName>
    <definedName name="Feb" localSheetId="4">#REF!</definedName>
    <definedName name="Feb" localSheetId="3">#REF!</definedName>
    <definedName name="ff" localSheetId="4">#REF!</definedName>
    <definedName name="ff" localSheetId="3">#REF!</definedName>
    <definedName name="fff" localSheetId="4">#REF!</definedName>
    <definedName name="fff" localSheetId="3">#REF!</definedName>
    <definedName name="figure" localSheetId="4">#REF!</definedName>
    <definedName name="figure" localSheetId="3">#REF!</definedName>
    <definedName name="FINANCIAL_ACS" localSheetId="4">#REF!</definedName>
    <definedName name="FINANCIAL_ACS" localSheetId="3">#REF!</definedName>
    <definedName name="Finsumm" localSheetId="4">#REF!</definedName>
    <definedName name="Finsumm" localSheetId="3">#REF!</definedName>
    <definedName name="foreign" localSheetId="4">#REF!</definedName>
    <definedName name="foreign" localSheetId="3">#REF!</definedName>
    <definedName name="FS" localSheetId="4">#REF!</definedName>
    <definedName name="FS" localSheetId="3">#REF!</definedName>
    <definedName name="gg" localSheetId="4">#REF!</definedName>
    <definedName name="gg" localSheetId="3">#REF!</definedName>
    <definedName name="gg___12">[36]FF_3!$A$1:$IV$8</definedName>
    <definedName name="gg___14">[36]FF_3!$A$1:$IV$8</definedName>
    <definedName name="gg___3">[36]FF_3!$A$1:$IV$8</definedName>
    <definedName name="gg___5">[36]FF_3!$A$1:$IV$8</definedName>
    <definedName name="gg___6">[36]FF_3!$A$1:$IV$8</definedName>
    <definedName name="gg___8">[36]FF_3!$A$1:$IV$8</definedName>
    <definedName name="ggg">'[37]FF_2 _1_'!$A$10:$K$16</definedName>
    <definedName name="gj">[36]FF_3!$A$9:$K$11</definedName>
    <definedName name="gj___0">[38]FF_3!$A$9:$K$11</definedName>
    <definedName name="gj___12">[36]FF_3!$A$9:$K$11</definedName>
    <definedName name="gj___14">[36]FF_3!$A$9:$K$11</definedName>
    <definedName name="gj___3">[36]FF_3!$A$9:$K$11</definedName>
    <definedName name="gj___5">[36]FF_3!$A$9:$K$11</definedName>
    <definedName name="gj___6">[36]FF_3!$A$9:$K$11</definedName>
    <definedName name="gj___8">[36]FF_3!$A$9:$K$11</definedName>
    <definedName name="h" localSheetId="4">#REF!</definedName>
    <definedName name="h" localSheetId="3">#REF!</definedName>
    <definedName name="H_LINE1" localSheetId="4">#REF!</definedName>
    <definedName name="H_LINE1" localSheetId="3">#REF!</definedName>
    <definedName name="H_LINE2" localSheetId="4">#REF!</definedName>
    <definedName name="H_LINE2" localSheetId="3">#REF!</definedName>
    <definedName name="H_LINE3" localSheetId="4">#REF!</definedName>
    <definedName name="H_LINE3" localSheetId="3">#REF!</definedName>
    <definedName name="H_LINE4" localSheetId="4">#REF!</definedName>
    <definedName name="H_LINE4" localSheetId="3">#REF!</definedName>
    <definedName name="H_LINE5" localSheetId="4">#REF!</definedName>
    <definedName name="H_LINE5" localSheetId="3">#REF!</definedName>
    <definedName name="hhh" localSheetId="4">[36]M_Maincomp!#REF!</definedName>
    <definedName name="hhh" localSheetId="3">[36]M_Maincomp!#REF!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[11]M_Maincomp!#REF!</definedName>
    <definedName name="I" localSheetId="3">[11]M_Maincomp!#REF!</definedName>
    <definedName name="IA" localSheetId="4">#REF!</definedName>
    <definedName name="IA" localSheetId="3">#REF!</definedName>
    <definedName name="ikk" localSheetId="4">[8]M_Maincomp!#REF!</definedName>
    <definedName name="ikk" localSheetId="3">[8]M_Maincomp!#REF!</definedName>
    <definedName name="Index" localSheetId="4">#REF!</definedName>
    <definedName name="Index" localSheetId="3">#REF!</definedName>
    <definedName name="INITIAL_ALLOWAN" localSheetId="4">#REF!</definedName>
    <definedName name="INITIAL_ALLOWAN" localSheetId="3">#REF!</definedName>
    <definedName name="inputsheet" localSheetId="4">#REF!</definedName>
    <definedName name="inputsheet" localSheetId="3">#REF!</definedName>
    <definedName name="int" localSheetId="4">#REF!</definedName>
    <definedName name="int" localSheetId="3">#REF!</definedName>
    <definedName name="intangible" localSheetId="4">#REF!</definedName>
    <definedName name="intangible" localSheetId="3">#REF!</definedName>
    <definedName name="interco" localSheetId="4">#REF!</definedName>
    <definedName name="interco" localSheetId="3">#REF!</definedName>
    <definedName name="interest" localSheetId="4">[32]M_Maincomp!#REF!</definedName>
    <definedName name="interest" localSheetId="3">[32]M_Maincomp!#REF!</definedName>
    <definedName name="inventory" localSheetId="4">#REF!</definedName>
    <definedName name="inventory" localSheetId="3">#REF!</definedName>
    <definedName name="j" localSheetId="4">#REF!</definedName>
    <definedName name="j" localSheetId="3">#REF!</definedName>
    <definedName name="Jan" localSheetId="4">#REF!</definedName>
    <definedName name="Jan" localSheetId="3">#REF!</definedName>
    <definedName name="jg___0">[38]FF_3!$A$1:$IV$8</definedName>
    <definedName name="jg___12">[36]FF_3!$A$1:$IV$8</definedName>
    <definedName name="jg___14">[36]FF_3!$A$1:$IV$8</definedName>
    <definedName name="jg___3">[36]FF_3!$A$1:$IV$8</definedName>
    <definedName name="jg___5">[36]FF_3!$A$1:$IV$8</definedName>
    <definedName name="jg___6">[36]FF_3!$A$1:$IV$8</definedName>
    <definedName name="jg___8">[36]FF_3!$A$1:$IV$8</definedName>
    <definedName name="jgj">'[39]FF_2 _1_'!$A$1:$IV$9</definedName>
    <definedName name="jj">[38]FF_3!$A$9:$K$11</definedName>
    <definedName name="jj___0">[38]FF_3!$A$9:$K$11</definedName>
    <definedName name="jj___12">[36]FF_3!$A$9:$K$11</definedName>
    <definedName name="jj___14">[36]FF_3!$A$9:$K$11</definedName>
    <definedName name="jj___3">[36]FF_3!$A$9:$K$11</definedName>
    <definedName name="jj___5">[36]FF_3!$A$9:$K$11</definedName>
    <definedName name="jj___6">[36]FF_3!$A$9:$K$11</definedName>
    <definedName name="jj___8">[36]FF_3!$A$9:$K$11</definedName>
    <definedName name="Jul" localSheetId="4">#REF!</definedName>
    <definedName name="Jul" localSheetId="3">#REF!</definedName>
    <definedName name="Jun" localSheetId="4">#REF!</definedName>
    <definedName name="Jun" localSheetId="3">#REF!</definedName>
    <definedName name="JUNE" localSheetId="4">#REF!</definedName>
    <definedName name="JUNE" localSheetId="3">#REF!</definedName>
    <definedName name="KBK" localSheetId="4">#REF!</definedName>
    <definedName name="KBK" localSheetId="3">#REF!</definedName>
    <definedName name="kill" localSheetId="4">#REF!</definedName>
    <definedName name="kill" localSheetId="3">#REF!</definedName>
    <definedName name="KKK">#N/A</definedName>
    <definedName name="l" localSheetId="4">#REF!</definedName>
    <definedName name="l" localSheetId="3">#REF!</definedName>
    <definedName name="LastFriDayNAVAdj">'[2]Standing Data'!$C$35</definedName>
    <definedName name="lk" localSheetId="4">#REF!</definedName>
    <definedName name="lk" localSheetId="3">#REF!</definedName>
    <definedName name="loc" localSheetId="4">#REF!</definedName>
    <definedName name="loc" localSheetId="3">#REF!</definedName>
    <definedName name="loop" localSheetId="4">#REF!</definedName>
    <definedName name="loop" localSheetId="3">#REF!</definedName>
    <definedName name="loop1" localSheetId="4">#REF!</definedName>
    <definedName name="loop1" localSheetId="3">#REF!</definedName>
    <definedName name="loop2" localSheetId="4">#REF!</definedName>
    <definedName name="loop2" localSheetId="3">#REF!</definedName>
    <definedName name="loop3" localSheetId="4">#REF!</definedName>
    <definedName name="loop3" localSheetId="3">#REF!</definedName>
    <definedName name="m" localSheetId="4">#REF!</definedName>
    <definedName name="m" localSheetId="3">#REF!</definedName>
    <definedName name="MACRO" localSheetId="4">#REF!</definedName>
    <definedName name="MACRO" localSheetId="3">#REF!</definedName>
    <definedName name="MANAGEMENT_ACS" localSheetId="4">#REF!</definedName>
    <definedName name="MANAGEMENT_ACS" localSheetId="3">#REF!</definedName>
    <definedName name="Mar" localSheetId="4">#REF!</definedName>
    <definedName name="Mar" localSheetId="3">#REF!</definedName>
    <definedName name="May" localSheetId="4">#REF!</definedName>
    <definedName name="May" localSheetId="3">#REF!</definedName>
    <definedName name="ml" localSheetId="4">#REF!</definedName>
    <definedName name="ml" localSheetId="3">#REF!</definedName>
    <definedName name="MNOPQ" localSheetId="4">#REF!</definedName>
    <definedName name="MNOPQ" localSheetId="3">#REF!</definedName>
    <definedName name="monthcode" localSheetId="4">[40]U!#REF!</definedName>
    <definedName name="monthcode" localSheetId="3">[40]U!#REF!</definedName>
    <definedName name="monthcode___0" localSheetId="4">[41]U!#REF!</definedName>
    <definedName name="monthcode___0" localSheetId="3">[41]U!#REF!</definedName>
    <definedName name="monthcode___12" localSheetId="4">[40]U!#REF!</definedName>
    <definedName name="monthcode___12" localSheetId="3">[40]U!#REF!</definedName>
    <definedName name="monthcode___14" localSheetId="4">[40]U!#REF!</definedName>
    <definedName name="monthcode___14" localSheetId="3">[40]U!#REF!</definedName>
    <definedName name="monthcode___3" localSheetId="4">[40]U!#REF!</definedName>
    <definedName name="monthcode___3" localSheetId="3">[40]U!#REF!</definedName>
    <definedName name="monthcode___5" localSheetId="4">[40]U!#REF!</definedName>
    <definedName name="monthcode___5" localSheetId="3">[40]U!#REF!</definedName>
    <definedName name="monthcode___6" localSheetId="4">[40]U!#REF!</definedName>
    <definedName name="monthcode___6" localSheetId="3">[40]U!#REF!</definedName>
    <definedName name="monthcode___8" localSheetId="4">[40]U!#REF!</definedName>
    <definedName name="monthcode___8" localSheetId="3">[40]U!#REF!</definedName>
    <definedName name="Name___0">[42]FSA!$A$1</definedName>
    <definedName name="Name___12">[11]FSA!$A$1</definedName>
    <definedName name="Name___14">[11]FSA!$A$1</definedName>
    <definedName name="Name___3">[11]FSA!$A$1</definedName>
    <definedName name="Name___5">[11]FSA!$A$1</definedName>
    <definedName name="Name___6">[11]FSA!$A$1</definedName>
    <definedName name="Name___8">[11]FSA!$A$1</definedName>
    <definedName name="NCode" localSheetId="4">'[43]B131 '!NCode</definedName>
    <definedName name="NCode" localSheetId="3">'[43]B131 '!NCode</definedName>
    <definedName name="New">#N/A</definedName>
    <definedName name="Notes" localSheetId="4">#REF!</definedName>
    <definedName name="Notes" localSheetId="3">#REF!</definedName>
    <definedName name="Nov" localSheetId="4">#REF!</definedName>
    <definedName name="Nov" localSheetId="3">#REF!</definedName>
    <definedName name="NUMBER">#N/A</definedName>
    <definedName name="O" localSheetId="4">#REF!</definedName>
    <definedName name="O" localSheetId="3">#REF!</definedName>
    <definedName name="OAE" localSheetId="4">#REF!</definedName>
    <definedName name="OAE" localSheetId="3">#REF!</definedName>
    <definedName name="OCA" localSheetId="4">#REF!</definedName>
    <definedName name="OCA" localSheetId="3">#REF!</definedName>
    <definedName name="Oct" localSheetId="4">#REF!</definedName>
    <definedName name="Oct" localSheetId="3">#REF!</definedName>
    <definedName name="OCT___12">[36]FF_3!$A$9:$K$11</definedName>
    <definedName name="OCT___14">[36]FF_3!$A$9:$K$11</definedName>
    <definedName name="OCT___3">[36]FF_3!$A$9:$K$11</definedName>
    <definedName name="OCT___5">[36]FF_3!$A$9:$K$11</definedName>
    <definedName name="OCT___6">[36]FF_3!$A$9:$K$11</definedName>
    <definedName name="OCT___8">[36]FF_3!$A$9:$K$11</definedName>
    <definedName name="OCT334___0">[38]FF_3!$A$1:$IV$8</definedName>
    <definedName name="OCT334___12">[36]FF_3!$A$1:$IV$8</definedName>
    <definedName name="OCT334___14">[36]FF_3!$A$1:$IV$8</definedName>
    <definedName name="OCT334___3">[36]FF_3!$A$1:$IV$8</definedName>
    <definedName name="OCT334___5">[36]FF_3!$A$1:$IV$8</definedName>
    <definedName name="OCT334___6">[36]FF_3!$A$1:$IV$8</definedName>
    <definedName name="OCT334___8">[36]FF_3!$A$1:$IV$8</definedName>
    <definedName name="ODD" localSheetId="4">#REF!</definedName>
    <definedName name="ODD" localSheetId="3">#REF!</definedName>
    <definedName name="OI" localSheetId="4">#REF!</definedName>
    <definedName name="OI" localSheetId="3">#REF!</definedName>
    <definedName name="oil" localSheetId="4">#REF!</definedName>
    <definedName name="oil" localSheetId="3">#REF!</definedName>
    <definedName name="ooo" localSheetId="4">#REF!</definedName>
    <definedName name="ooo" localSheetId="3">#REF!</definedName>
    <definedName name="other" localSheetId="4">[44]gl!#REF!</definedName>
    <definedName name="other" localSheetId="3">[44]gl!#REF!</definedName>
    <definedName name="otherliab" localSheetId="4">#REF!</definedName>
    <definedName name="otherliab" localSheetId="3">#REF!</definedName>
    <definedName name="P" localSheetId="4">#REF!</definedName>
    <definedName name="P" localSheetId="3">#REF!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AGE" localSheetId="4">#REF!</definedName>
    <definedName name="PAGE" localSheetId="3">#REF!</definedName>
    <definedName name="PAGE1" localSheetId="4">#REF!</definedName>
    <definedName name="PAGE1" localSheetId="3">#REF!</definedName>
    <definedName name="PAGE4" localSheetId="4">#REF!</definedName>
    <definedName name="PAGE4" localSheetId="3">#REF!</definedName>
    <definedName name="PAGE4TO7" localSheetId="4">#REF!</definedName>
    <definedName name="PAGE4TO7" localSheetId="3">#REF!</definedName>
    <definedName name="payables" localSheetId="4">#REF!</definedName>
    <definedName name="payables" localSheetId="3">#REF!</definedName>
    <definedName name="PCG" localSheetId="4">#REF!</definedName>
    <definedName name="PCG" localSheetId="3">#REF!</definedName>
    <definedName name="PL" localSheetId="4">#REF!</definedName>
    <definedName name="PL" localSheetId="3">#REF!</definedName>
    <definedName name="PLstment" localSheetId="4">#REF!</definedName>
    <definedName name="PLstment" localSheetId="3">#REF!</definedName>
    <definedName name="PO" localSheetId="4">#REF!</definedName>
    <definedName name="PO" localSheetId="3">#REF!</definedName>
    <definedName name="PP___0">[47]BPR!$F$11</definedName>
    <definedName name="PP___12">[48]BPR!$F$11</definedName>
    <definedName name="PP___14">[48]BPR!$F$11</definedName>
    <definedName name="PP___3">[48]BPR!$F$11</definedName>
    <definedName name="PP___5">[48]BPR!$F$11</definedName>
    <definedName name="PP___6">[48]BPR!$F$11</definedName>
    <definedName name="PP___8">[48]BPR!$F$11</definedName>
    <definedName name="ppe" localSheetId="4">#REF!</definedName>
    <definedName name="ppe" localSheetId="3">#REF!</definedName>
    <definedName name="prepaid" localSheetId="4">#REF!</definedName>
    <definedName name="prepaid" localSheetId="3">#REF!</definedName>
    <definedName name="prev" localSheetId="4">#REF!</definedName>
    <definedName name="prev" localSheetId="3">#REF!</definedName>
    <definedName name="prev1" localSheetId="4">#REF!</definedName>
    <definedName name="prev1" localSheetId="3">#REF!</definedName>
    <definedName name="_xlnm.Print_Area" localSheetId="5">'CF (T) '!$A$1:$R$89</definedName>
    <definedName name="Print_Area_MI" localSheetId="4">#REF!</definedName>
    <definedName name="Print_Area_MI" localSheetId="3">#REF!</definedName>
    <definedName name="Print_Area_MI___0" localSheetId="4">#REF!</definedName>
    <definedName name="Print_Area_MI___0" localSheetId="3">#REF!</definedName>
    <definedName name="Print_Area_MI___5" localSheetId="4">#REF!</definedName>
    <definedName name="Print_Area_MI___5" localSheetId="3">#REF!</definedName>
    <definedName name="PRINT_TITL01" localSheetId="4">#REF!</definedName>
    <definedName name="PRINT_TITL01" localSheetId="3">#REF!</definedName>
    <definedName name="Print_Titles_MI" localSheetId="4">#REF!</definedName>
    <definedName name="Print_Titles_MI" localSheetId="3">#REF!</definedName>
    <definedName name="Print_Titles_MI___0" localSheetId="4">#REF!</definedName>
    <definedName name="Print_Titles_MI___0" localSheetId="3">#REF!</definedName>
    <definedName name="Print_Titles_MI___12" localSheetId="4">#REF!</definedName>
    <definedName name="Print_Titles_MI___12" localSheetId="3">#REF!</definedName>
    <definedName name="Print_Titles_MI___14" localSheetId="4">#REF!</definedName>
    <definedName name="Print_Titles_MI___14" localSheetId="3">#REF!</definedName>
    <definedName name="Print_Titles_MI___3" localSheetId="4">#REF!</definedName>
    <definedName name="Print_Titles_MI___3" localSheetId="3">#REF!</definedName>
    <definedName name="Print_Titles_MI___5" localSheetId="4">#REF!</definedName>
    <definedName name="Print_Titles_MI___5" localSheetId="3">#REF!</definedName>
    <definedName name="Print_Titles_MI___6" localSheetId="4">#REF!</definedName>
    <definedName name="Print_Titles_MI___6" localSheetId="3">#REF!</definedName>
    <definedName name="Print_Titles_MI___8" localSheetId="4">#REF!</definedName>
    <definedName name="Print_Titles_MI___8" localSheetId="3">#REF!</definedName>
    <definedName name="PROD1" localSheetId="4">#REF!</definedName>
    <definedName name="PROD1" localSheetId="3">#REF!</definedName>
    <definedName name="PROD2" localSheetId="4">#REF!</definedName>
    <definedName name="PROD2" localSheetId="3">#REF!</definedName>
    <definedName name="PROD3" localSheetId="4">#REF!</definedName>
    <definedName name="PROD3" localSheetId="3">#REF!</definedName>
    <definedName name="PROD4" localSheetId="4">#REF!</definedName>
    <definedName name="PROD4" localSheetId="3">#REF!</definedName>
    <definedName name="PROD5" localSheetId="4">#REF!</definedName>
    <definedName name="PROD5" localSheetId="3">#REF!</definedName>
    <definedName name="Prov" localSheetId="4">#REF!</definedName>
    <definedName name="Prov" localSheetId="3">#REF!</definedName>
    <definedName name="PROVISION_FOR_O_DUE_INT._RECEIVABLE" localSheetId="4">#REF!</definedName>
    <definedName name="PROVISION_FOR_O_DUE_INT._RECEIVABLE" localSheetId="3">#REF!</definedName>
    <definedName name="pui" localSheetId="4">#REF!</definedName>
    <definedName name="pui" localSheetId="3">#REF!</definedName>
    <definedName name="PYEAR" localSheetId="4">#REF!</definedName>
    <definedName name="PYEAR" localSheetId="3">#REF!</definedName>
    <definedName name="q" localSheetId="4">#REF!</definedName>
    <definedName name="q" localSheetId="3">#REF!</definedName>
    <definedName name="QE_ADDITION" localSheetId="4">#REF!</definedName>
    <definedName name="QE_ADDITION" localSheetId="3">#REF!</definedName>
    <definedName name="QE_B_FORWARD" localSheetId="4">#REF!</definedName>
    <definedName name="QE_B_FORWARD" localSheetId="3">#REF!</definedName>
    <definedName name="QE_DISPOSAL" localSheetId="4">#REF!</definedName>
    <definedName name="QE_DISPOSAL" localSheetId="3">#REF!</definedName>
    <definedName name="QQQ" localSheetId="4">#REF!</definedName>
    <definedName name="QQQ" localSheetId="3">#REF!</definedName>
    <definedName name="qqqqqq" localSheetId="4">#REF!</definedName>
    <definedName name="qqqqqq" localSheetId="3">#REF!</definedName>
    <definedName name="QW">#N/A</definedName>
    <definedName name="QWE" localSheetId="4">#REF!</definedName>
    <definedName name="QWE" localSheetId="3">#REF!</definedName>
    <definedName name="rate" localSheetId="4">#REF!</definedName>
    <definedName name="rate" localSheetId="3">#REF!</definedName>
    <definedName name="RATE_OF_AA" localSheetId="4">#REF!</definedName>
    <definedName name="RATE_OF_AA" localSheetId="3">#REF!</definedName>
    <definedName name="RATE_OF_IA" localSheetId="4">#REF!</definedName>
    <definedName name="RATE_OF_IA" localSheetId="3">#REF!</definedName>
    <definedName name="RBUD" localSheetId="4">#REF!</definedName>
    <definedName name="RBUD" localSheetId="3">#REF!</definedName>
    <definedName name="RCAR" localSheetId="4">#REF!</definedName>
    <definedName name="RCAR" localSheetId="3">#REF!</definedName>
    <definedName name="RCO" localSheetId="4">'[49]TB Worksheet'!#REF!</definedName>
    <definedName name="RCO" localSheetId="3">'[49]TB Worksheet'!#REF!</definedName>
    <definedName name="Re" localSheetId="4">#REF!</definedName>
    <definedName name="Re" localSheetId="3">#REF!</definedName>
    <definedName name="RE_ADDITION" localSheetId="4">#REF!</definedName>
    <definedName name="RE_ADDITION" localSheetId="3">#REF!</definedName>
    <definedName name="RE_B_FORWARD" localSheetId="4">#REF!</definedName>
    <definedName name="RE_B_FORWARD" localSheetId="3">#REF!</definedName>
    <definedName name="RE_DISPOSAL" localSheetId="4">#REF!</definedName>
    <definedName name="RE_DISPOSAL" localSheetId="3">#REF!</definedName>
    <definedName name="RE_TOTAL" localSheetId="4">#REF!</definedName>
    <definedName name="RE_TOTAL" localSheetId="3">#REF!</definedName>
    <definedName name="recblelocal" localSheetId="4">#REF!</definedName>
    <definedName name="recblelocal" localSheetId="3">#REF!</definedName>
    <definedName name="receivables" localSheetId="4">#REF!</definedName>
    <definedName name="receivables" localSheetId="3">#REF!</definedName>
    <definedName name="Reclass1" localSheetId="4">#REF!</definedName>
    <definedName name="Reclass1" localSheetId="3">#REF!</definedName>
    <definedName name="_xlnm.Recorder" localSheetId="4">#REF!</definedName>
    <definedName name="_xlnm.Recorder" localSheetId="3">#REF!</definedName>
    <definedName name="recvbleexport" localSheetId="4">#REF!</definedName>
    <definedName name="recvbleexport" localSheetId="3">#REF!</definedName>
    <definedName name="ref" localSheetId="4">#REF!</definedName>
    <definedName name="ref" localSheetId="3">#REF!</definedName>
    <definedName name="rental" localSheetId="4">[32]M_Maincomp!#REF!</definedName>
    <definedName name="rental" localSheetId="3">[32]M_Maincomp!#REF!</definedName>
    <definedName name="REPLACE" localSheetId="4">#REF!</definedName>
    <definedName name="REPLACE" localSheetId="3">#REF!</definedName>
    <definedName name="Report" localSheetId="4">#REF!</definedName>
    <definedName name="Report" localSheetId="3">#REF!</definedName>
    <definedName name="Reporttt" localSheetId="4">#REF!</definedName>
    <definedName name="Reporttt" localSheetId="3">#REF!</definedName>
    <definedName name="RES_EXPEN_CF" localSheetId="4">#REF!</definedName>
    <definedName name="RES_EXPEN_CF" localSheetId="3">#REF!</definedName>
    <definedName name="RFUR" localSheetId="4">#REF!</definedName>
    <definedName name="RFUR" localSheetId="3">#REF!</definedName>
    <definedName name="RLAN" localSheetId="4">#REF!</definedName>
    <definedName name="RLAN" localSheetId="3">#REF!</definedName>
    <definedName name="RM" localSheetId="4">#REF!</definedName>
    <definedName name="RM" localSheetId="3">#REF!</definedName>
    <definedName name="RMAC" localSheetId="4">#REF!</definedName>
    <definedName name="RMAC" localSheetId="3">#REF!</definedName>
    <definedName name="RMACc" localSheetId="4">#REF!</definedName>
    <definedName name="RMACc" localSheetId="3">#REF!</definedName>
    <definedName name="RP" localSheetId="4">#REF!</definedName>
    <definedName name="RP" localSheetId="3">#REF!</definedName>
    <definedName name="rte" localSheetId="4">#REF!</definedName>
    <definedName name="rte" localSheetId="3">#REF!</definedName>
    <definedName name="rte_curr" localSheetId="4">#REF!</definedName>
    <definedName name="rte_curr" localSheetId="3">#REF!</definedName>
    <definedName name="RTOO" localSheetId="4">#REF!</definedName>
    <definedName name="RTOO" localSheetId="3">#REF!</definedName>
    <definedName name="s" localSheetId="4">#REF!</definedName>
    <definedName name="s" localSheetId="3">#REF!</definedName>
    <definedName name="sa" localSheetId="4">#REF!</definedName>
    <definedName name="sa" localSheetId="3">#REF!</definedName>
    <definedName name="SALECONTR" localSheetId="4">#REF!</definedName>
    <definedName name="SALECONTR" localSheetId="3">#REF!</definedName>
    <definedName name="SALES" localSheetId="4">#REF!</definedName>
    <definedName name="SALES" localSheetId="3">#REF!</definedName>
    <definedName name="SalesAnalysis" localSheetId="4">#REF!</definedName>
    <definedName name="SalesAnalysis" localSheetId="3">#REF!</definedName>
    <definedName name="SAVE" localSheetId="4">#REF!</definedName>
    <definedName name="SAVE" localSheetId="3">#REF!</definedName>
    <definedName name="SBUD" localSheetId="4">#REF!</definedName>
    <definedName name="SBUD" localSheetId="3">#REF!</definedName>
    <definedName name="SCALRAS" localSheetId="4">#REF!</definedName>
    <definedName name="SCALRAS" localSheetId="3">#REF!</definedName>
    <definedName name="SCAR" localSheetId="4">#REF!</definedName>
    <definedName name="SCAR" localSheetId="3">#REF!</definedName>
    <definedName name="SCEXP" localSheetId="4">#REF!</definedName>
    <definedName name="SCEXP" localSheetId="3">#REF!</definedName>
    <definedName name="SCLOCAL" localSheetId="4">#REF!</definedName>
    <definedName name="SCLOCAL" localSheetId="3">#REF!</definedName>
    <definedName name="SCREEXP" localSheetId="4">#REF!</definedName>
    <definedName name="SCREEXP" localSheetId="3">#REF!</definedName>
    <definedName name="SCTOTAL" localSheetId="4">#REF!</definedName>
    <definedName name="SCTOTAL" localSheetId="3">#REF!</definedName>
    <definedName name="Scub" localSheetId="4">#REF!</definedName>
    <definedName name="Scub" localSheetId="3">#REF!</definedName>
    <definedName name="SE" localSheetId="4">#REF!</definedName>
    <definedName name="SE" localSheetId="3">#REF!</definedName>
    <definedName name="SECTION108" localSheetId="4">[50]M_Maincomp!#REF!</definedName>
    <definedName name="SECTION108" localSheetId="3">[50]M_Maincomp!#REF!</definedName>
    <definedName name="Sep" localSheetId="4">#REF!</definedName>
    <definedName name="Sep" localSheetId="3">#REF!</definedName>
    <definedName name="SFUR" localSheetId="4">#REF!</definedName>
    <definedName name="SFUR" localSheetId="3">#REF!</definedName>
    <definedName name="SheLett" localSheetId="4">#REF!</definedName>
    <definedName name="SheLett" localSheetId="3">#REF!</definedName>
    <definedName name="SLAN" localSheetId="4">#REF!</definedName>
    <definedName name="SLAN" localSheetId="3">#REF!</definedName>
    <definedName name="SMAC" localSheetId="4">#REF!</definedName>
    <definedName name="SMAC" localSheetId="3">#REF!</definedName>
    <definedName name="So" localSheetId="4">#REF!</definedName>
    <definedName name="So" localSheetId="3">#REF!</definedName>
    <definedName name="SRate" localSheetId="4">#REF!</definedName>
    <definedName name="SRate" localSheetId="3">#REF!</definedName>
    <definedName name="ss" localSheetId="4">#REF!</definedName>
    <definedName name="ss" localSheetId="3">#REF!</definedName>
    <definedName name="ssss" localSheetId="4">#REF!</definedName>
    <definedName name="ssss" localSheetId="3">#REF!</definedName>
    <definedName name="ST" localSheetId="4">#REF!</definedName>
    <definedName name="ST" localSheetId="3">#REF!</definedName>
    <definedName name="st_year" localSheetId="4">#REF!</definedName>
    <definedName name="st_year" localSheetId="3">#REF!</definedName>
    <definedName name="start_yr" localSheetId="4">#REF!</definedName>
    <definedName name="start_yr" localSheetId="3">#REF!</definedName>
    <definedName name="STEP1_Match" localSheetId="4">#REF!</definedName>
    <definedName name="STEP1_Match" localSheetId="3">#REF!</definedName>
    <definedName name="STK" localSheetId="4">#REF!</definedName>
    <definedName name="STK" localSheetId="3">#REF!</definedName>
    <definedName name="STOO" localSheetId="4">#REF!</definedName>
    <definedName name="STOO" localSheetId="3">#REF!</definedName>
    <definedName name="SUNCON" localSheetId="4">#REF!</definedName>
    <definedName name="SUNCON" localSheetId="3">#REF!</definedName>
    <definedName name="sundry" localSheetId="4">[32]M_Maincomp!#REF!</definedName>
    <definedName name="sundry" localSheetId="3">[32]M_Maincomp!#REF!</definedName>
    <definedName name="T" localSheetId="4">[11]M_Maincomp!#REF!</definedName>
    <definedName name="T" localSheetId="3">[11]M_Maincomp!#REF!</definedName>
    <definedName name="t___12">[28]BPR!$F$11</definedName>
    <definedName name="t___14">[28]BPR!$F$11</definedName>
    <definedName name="t___3">[28]BPR!$F$11</definedName>
    <definedName name="t___5">[28]BPR!$F$11</definedName>
    <definedName name="t___6">[28]BPR!$F$11</definedName>
    <definedName name="t___8">[28]BPR!$F$11</definedName>
    <definedName name="temp" localSheetId="4">#REF!</definedName>
    <definedName name="temp" localSheetId="3">#REF!</definedName>
    <definedName name="termloan" localSheetId="4">#REF!</definedName>
    <definedName name="termloan" localSheetId="3">#REF!</definedName>
    <definedName name="tot" localSheetId="4">#REF!</definedName>
    <definedName name="tot" localSheetId="3">#REF!</definedName>
    <definedName name="total" localSheetId="4">#REF!</definedName>
    <definedName name="total" localSheetId="3">#REF!</definedName>
    <definedName name="total1" localSheetId="4">#REF!</definedName>
    <definedName name="total1" localSheetId="3">#REF!</definedName>
    <definedName name="total2" localSheetId="4">#REF!</definedName>
    <definedName name="total2" localSheetId="3">#REF!</definedName>
    <definedName name="total3" localSheetId="4">#REF!</definedName>
    <definedName name="total3" localSheetId="3">#REF!</definedName>
    <definedName name="TotalCA" localSheetId="4">'[24]CA Comp'!#REF!</definedName>
    <definedName name="TotalCA" localSheetId="3">'[24]CA Comp'!#REF!</definedName>
    <definedName name="TotalCA___0" localSheetId="4">'[26]CA Comp'!#REF!</definedName>
    <definedName name="TotalCA___0" localSheetId="3">'[26]CA Comp'!#REF!</definedName>
    <definedName name="TotalCA___12" localSheetId="4">'[24]CA Comp'!#REF!</definedName>
    <definedName name="TotalCA___12" localSheetId="3">'[24]CA Comp'!#REF!</definedName>
    <definedName name="TotalCA___14" localSheetId="4">'[24]CA Comp'!#REF!</definedName>
    <definedName name="TotalCA___14" localSheetId="3">'[24]CA Comp'!#REF!</definedName>
    <definedName name="TotalCA___3" localSheetId="4">'[24]CA Comp'!#REF!</definedName>
    <definedName name="TotalCA___3" localSheetId="3">'[24]CA Comp'!#REF!</definedName>
    <definedName name="TotalCA___5" localSheetId="4">'[24]CA Comp'!#REF!</definedName>
    <definedName name="TotalCA___5" localSheetId="3">'[24]CA Comp'!#REF!</definedName>
    <definedName name="TotalCA___6" localSheetId="4">'[24]CA Comp'!#REF!</definedName>
    <definedName name="TotalCA___6" localSheetId="3">'[24]CA Comp'!#REF!</definedName>
    <definedName name="TotalCA___8" localSheetId="4">'[24]CA Comp'!#REF!</definedName>
    <definedName name="TotalCA___8" localSheetId="3">'[24]CA Comp'!#REF!</definedName>
    <definedName name="TotalIBA" localSheetId="4">#REF!</definedName>
    <definedName name="TotalIBA" localSheetId="3">#REF!</definedName>
    <definedName name="trialbal1" localSheetId="4">[16]gl!#REF!</definedName>
    <definedName name="trialbal1" localSheetId="3">[16]gl!#REF!</definedName>
    <definedName name="trialbal1___0" localSheetId="4">[17]gl!#REF!</definedName>
    <definedName name="trialbal1___0" localSheetId="3">[17]gl!#REF!</definedName>
    <definedName name="trialbal1___12" localSheetId="4">[18]gl!#REF!</definedName>
    <definedName name="trialbal1___12" localSheetId="3">[18]gl!#REF!</definedName>
    <definedName name="trialbal1___14" localSheetId="4">[18]gl!#REF!</definedName>
    <definedName name="trialbal1___14" localSheetId="3">[18]gl!#REF!</definedName>
    <definedName name="trialbal1___3" localSheetId="4">[18]gl!#REF!</definedName>
    <definedName name="trialbal1___3" localSheetId="3">[18]gl!#REF!</definedName>
    <definedName name="trialbal1___5" localSheetId="4">[18]gl!#REF!</definedName>
    <definedName name="trialbal1___5" localSheetId="3">[18]gl!#REF!</definedName>
    <definedName name="trialbal1___6" localSheetId="4">[18]gl!#REF!</definedName>
    <definedName name="trialbal1___6" localSheetId="3">[18]gl!#REF!</definedName>
    <definedName name="trialbal1___8" localSheetId="4">[18]gl!#REF!</definedName>
    <definedName name="trialbal1___8" localSheetId="3">[18]gl!#REF!</definedName>
    <definedName name="tt" localSheetId="4">#REF!</definedName>
    <definedName name="tt" localSheetId="3">#REF!</definedName>
    <definedName name="ttt" localSheetId="4">#REF!</definedName>
    <definedName name="ttt" localSheetId="3">#REF!</definedName>
    <definedName name="u">[39]B!$D$7</definedName>
    <definedName name="uj">[39]FSA!$A$1</definedName>
    <definedName name="VBUD" localSheetId="4">#REF!</definedName>
    <definedName name="VBUD" localSheetId="3">#REF!</definedName>
    <definedName name="VCAR" localSheetId="4">#REF!</definedName>
    <definedName name="VCAR" localSheetId="3">#REF!</definedName>
    <definedName name="VFUR" localSheetId="4">#REF!</definedName>
    <definedName name="VFUR" localSheetId="3">#REF!</definedName>
    <definedName name="VLAN" localSheetId="4">#REF!</definedName>
    <definedName name="VLAN" localSheetId="3">#REF!</definedName>
    <definedName name="VMAC" localSheetId="4">#REF!</definedName>
    <definedName name="VMAC" localSheetId="3">#REF!</definedName>
    <definedName name="VTOO" localSheetId="4">#REF!</definedName>
    <definedName name="VTOO" localSheetId="3">#REF!</definedName>
    <definedName name="w" localSheetId="4">#REF!</definedName>
    <definedName name="w" localSheetId="3">#REF!</definedName>
    <definedName name="we" localSheetId="4">#REF!</definedName>
    <definedName name="we" localSheetId="3">#REF!</definedName>
    <definedName name="wps___0">[51]FF_6!$A$5:$K$9</definedName>
    <definedName name="wps___12">[52]FF_6!$A$5:$K$9</definedName>
    <definedName name="wps___14">[52]FF_6!$A$5:$K$9</definedName>
    <definedName name="wps___3">[52]FF_6!$A$5:$K$9</definedName>
    <definedName name="wps___5">[52]FF_6!$A$5:$K$9</definedName>
    <definedName name="wps___6">[52]FF_6!$A$5:$K$9</definedName>
    <definedName name="wps___8">[52]FF_6!$A$5:$K$9</definedName>
    <definedName name="y" localSheetId="4">#REF!</definedName>
    <definedName name="y" localSheetId="3">#REF!</definedName>
    <definedName name="YA_Tbl" localSheetId="4">#REF!</definedName>
    <definedName name="YA_Tbl" localSheetId="3">#REF!</definedName>
    <definedName name="Ye___0">[42]FSA!$A$2</definedName>
    <definedName name="Ye___12">[11]FSA!$A$2</definedName>
    <definedName name="Ye___14">[11]FSA!$A$2</definedName>
    <definedName name="Ye___3">[11]FSA!$A$2</definedName>
    <definedName name="Ye___5">[11]FSA!$A$2</definedName>
    <definedName name="Ye___6">[11]FSA!$A$2</definedName>
    <definedName name="Ye___8">[11]FSA!$A$2</definedName>
    <definedName name="YEAR" localSheetId="4">#REF!</definedName>
    <definedName name="YEAR" localSheetId="3">#REF!</definedName>
    <definedName name="year_st" localSheetId="4">#REF!</definedName>
    <definedName name="year_st" localSheetId="3">#REF!</definedName>
    <definedName name="yr" localSheetId="4">#REF!</definedName>
    <definedName name="yr" localSheetId="3">#REF!</definedName>
    <definedName name="yr_curr" localSheetId="4">#REF!</definedName>
    <definedName name="yr_curr" localSheetId="3">#REF!</definedName>
    <definedName name="yr_start" localSheetId="4">#REF!</definedName>
    <definedName name="yr_start" localSheetId="3">#REF!</definedName>
    <definedName name="YTD_DEPRN___0">[24]accumdeprn!$A$3:$M$36</definedName>
    <definedName name="YTD_DEPRN___12">[23]accumdeprn!$A$3:$M$36</definedName>
    <definedName name="YTD_DEPRN___14">[23]accumdeprn!$A$3:$M$36</definedName>
    <definedName name="YTD_DEPRN___3">[23]accumdeprn!$A$3:$M$36</definedName>
    <definedName name="YTD_DEPRN___5">[23]accumdeprn!$A$3:$M$36</definedName>
    <definedName name="YTD_DEPRN___6">[23]accumdeprn!$A$3:$M$36</definedName>
    <definedName name="YTD_DEPRN___8">[23]accumdeprn!$A$3:$M$36</definedName>
    <definedName name="z" localSheetId="4">[53]C2!#REF!</definedName>
    <definedName name="z" localSheetId="3">[53]C2!#REF!</definedName>
    <definedName name="ฆฆ" localSheetId="4">#REF!</definedName>
    <definedName name="ฆฆ" localSheetId="3">#REF!</definedName>
    <definedName name="ด" localSheetId="4">#REF!</definedName>
    <definedName name="ด" localSheetId="3">#REF!</definedName>
    <definedName name="ท" localSheetId="4">#REF!</definedName>
    <definedName name="ท" localSheetId="3">#REF!</definedName>
    <definedName name="ฝ" localSheetId="4">#REF!</definedName>
    <definedName name="ฝ" localSheetId="3">#REF!</definedName>
    <definedName name="ฟ1" localSheetId="4">#REF!</definedName>
    <definedName name="ฟ1" localSheetId="3">#REF!</definedName>
    <definedName name="ฟ1000" localSheetId="4">#REF!</definedName>
    <definedName name="ฟ1000" localSheetId="3">#REF!</definedName>
    <definedName name="ฟ200" localSheetId="4">#REF!</definedName>
    <definedName name="ฟ200" localSheetId="3">#REF!</definedName>
    <definedName name="ฟ850" localSheetId="4">#REF!</definedName>
    <definedName name="ฟ850" localSheetId="3">#REF!</definedName>
    <definedName name="ๆ" localSheetId="4">#REF!</definedName>
    <definedName name="ๆ" localSheetId="3">#REF!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0" i="307" l="1"/>
  <c r="L19" i="306"/>
  <c r="L102" i="290" l="1"/>
  <c r="S14" i="295" l="1"/>
  <c r="U14" i="295" s="1"/>
  <c r="O15" i="295"/>
  <c r="J63" i="307"/>
  <c r="H63" i="307"/>
  <c r="N51" i="307"/>
  <c r="L51" i="307"/>
  <c r="J51" i="307"/>
  <c r="H51" i="307"/>
  <c r="J42" i="307"/>
  <c r="H42" i="307"/>
  <c r="A39" i="307"/>
  <c r="N15" i="307"/>
  <c r="L15" i="307"/>
  <c r="J15" i="307"/>
  <c r="H15" i="307"/>
  <c r="N10" i="307"/>
  <c r="L10" i="307"/>
  <c r="J10" i="307"/>
  <c r="H10" i="307"/>
  <c r="N6" i="307"/>
  <c r="N42" i="307" s="1"/>
  <c r="L6" i="307"/>
  <c r="L42" i="307" s="1"/>
  <c r="J17" i="307" l="1"/>
  <c r="J20" i="307" s="1"/>
  <c r="J26" i="307" s="1"/>
  <c r="N17" i="307"/>
  <c r="L17" i="307"/>
  <c r="L20" i="307" s="1"/>
  <c r="H17" i="307"/>
  <c r="H20" i="307" s="1"/>
  <c r="L52" i="307"/>
  <c r="N52" i="307"/>
  <c r="H52" i="307"/>
  <c r="J52" i="307"/>
  <c r="N26" i="307" l="1"/>
  <c r="N29" i="307" s="1"/>
  <c r="N31" i="307" s="1"/>
  <c r="J29" i="307"/>
  <c r="J31" i="307" s="1"/>
  <c r="L26" i="307"/>
  <c r="L29" i="307" s="1"/>
  <c r="L31" i="307" s="1"/>
  <c r="L57" i="307" s="1"/>
  <c r="L67" i="307" s="1"/>
  <c r="H26" i="307"/>
  <c r="H29" i="307" s="1"/>
  <c r="H31" i="307" s="1"/>
  <c r="O78" i="302"/>
  <c r="J57" i="307" l="1"/>
  <c r="J53" i="307"/>
  <c r="J62" i="307" s="1"/>
  <c r="J64" i="307" s="1"/>
  <c r="N57" i="307"/>
  <c r="N53" i="307"/>
  <c r="N62" i="307" s="1"/>
  <c r="N64" i="307" s="1"/>
  <c r="L59" i="307"/>
  <c r="L53" i="307"/>
  <c r="L62" i="307" s="1"/>
  <c r="L64" i="307" s="1"/>
  <c r="H57" i="307"/>
  <c r="H59" i="307" s="1"/>
  <c r="H53" i="307"/>
  <c r="N20" i="290"/>
  <c r="R20" i="290"/>
  <c r="P20" i="290"/>
  <c r="H62" i="307" l="1"/>
  <c r="H64" i="307" s="1"/>
  <c r="J67" i="307"/>
  <c r="J59" i="307"/>
  <c r="N59" i="307"/>
  <c r="N67" i="307"/>
  <c r="H67" i="307"/>
  <c r="L20" i="290"/>
  <c r="Q6" i="302" l="1"/>
  <c r="O6" i="302"/>
  <c r="N6" i="306"/>
  <c r="L6" i="306"/>
  <c r="O74" i="302" l="1"/>
  <c r="K74" i="302"/>
  <c r="K65" i="302"/>
  <c r="Q65" i="302" l="1"/>
  <c r="O65" i="302"/>
  <c r="O10" i="302" l="1"/>
  <c r="J62" i="306" l="1"/>
  <c r="S13" i="295" l="1"/>
  <c r="K10" i="302" l="1"/>
  <c r="K78" i="302" l="1"/>
  <c r="H51" i="306" l="1"/>
  <c r="E19" i="295" l="1"/>
  <c r="U17" i="295" l="1"/>
  <c r="Y17" i="295" s="1"/>
  <c r="H62" i="306" l="1"/>
  <c r="R103" i="290" l="1"/>
  <c r="R105" i="290" s="1"/>
  <c r="M74" i="302" l="1"/>
  <c r="S17" i="295"/>
  <c r="Y14" i="295"/>
  <c r="A39" i="306" l="1"/>
  <c r="W15" i="295" l="1"/>
  <c r="Q15" i="295"/>
  <c r="M15" i="295"/>
  <c r="K15" i="295"/>
  <c r="I15" i="295"/>
  <c r="G15" i="295"/>
  <c r="E15" i="295"/>
  <c r="U13" i="295"/>
  <c r="Y13" i="295" s="1"/>
  <c r="S15" i="295" l="1"/>
  <c r="U15" i="295"/>
  <c r="Y15" i="295"/>
  <c r="R6" i="290" l="1"/>
  <c r="P6" i="290"/>
  <c r="H52" i="306" l="1"/>
  <c r="M65" i="302"/>
  <c r="L36" i="290" l="1"/>
  <c r="W18" i="295" l="1"/>
  <c r="W19" i="295" s="1"/>
  <c r="A3" i="295" l="1"/>
  <c r="A3" i="296"/>
  <c r="A3" i="302" l="1"/>
  <c r="O18" i="295"/>
  <c r="S18" i="295" s="1"/>
  <c r="N51" i="306"/>
  <c r="L51" i="306"/>
  <c r="J51" i="306"/>
  <c r="N42" i="306"/>
  <c r="L42" i="306"/>
  <c r="J42" i="306"/>
  <c r="H42" i="306"/>
  <c r="N15" i="306"/>
  <c r="L15" i="306"/>
  <c r="J15" i="306"/>
  <c r="H15" i="306"/>
  <c r="N10" i="306"/>
  <c r="L10" i="306"/>
  <c r="J10" i="306"/>
  <c r="H10" i="306"/>
  <c r="J52" i="306" l="1"/>
  <c r="L52" i="306"/>
  <c r="N17" i="306"/>
  <c r="N20" i="306" s="1"/>
  <c r="N26" i="306" s="1"/>
  <c r="O19" i="295"/>
  <c r="H17" i="306"/>
  <c r="H20" i="306" s="1"/>
  <c r="H26" i="306" s="1"/>
  <c r="J17" i="306"/>
  <c r="J20" i="306" s="1"/>
  <c r="J26" i="306" s="1"/>
  <c r="N17" i="296"/>
  <c r="L17" i="306"/>
  <c r="L20" i="306" s="1"/>
  <c r="L26" i="306" s="1"/>
  <c r="N52" i="306"/>
  <c r="L29" i="306" l="1"/>
  <c r="L31" i="306" s="1"/>
  <c r="L56" i="306" s="1"/>
  <c r="L17" i="296" s="1"/>
  <c r="H29" i="306"/>
  <c r="H31" i="306" s="1"/>
  <c r="J29" i="306"/>
  <c r="N29" i="306"/>
  <c r="M26" i="302"/>
  <c r="Q26" i="302"/>
  <c r="L53" i="306" l="1"/>
  <c r="L61" i="306" s="1"/>
  <c r="N31" i="306"/>
  <c r="N56" i="306" s="1"/>
  <c r="J31" i="306"/>
  <c r="J56" i="306" s="1"/>
  <c r="H56" i="306"/>
  <c r="M18" i="295" s="1"/>
  <c r="U18" i="295" s="1"/>
  <c r="O8" i="302"/>
  <c r="O26" i="302" s="1"/>
  <c r="O41" i="302" s="1"/>
  <c r="O46" i="302" s="1"/>
  <c r="R87" i="290"/>
  <c r="P87" i="290"/>
  <c r="N87" i="290"/>
  <c r="L87" i="290"/>
  <c r="Q54" i="302"/>
  <c r="O54" i="302"/>
  <c r="M54" i="302"/>
  <c r="K54" i="302"/>
  <c r="P16" i="296"/>
  <c r="R48" i="290"/>
  <c r="P48" i="290"/>
  <c r="N48" i="290"/>
  <c r="L48" i="290"/>
  <c r="O76" i="302" l="1"/>
  <c r="O79" i="302" s="1"/>
  <c r="T79" i="302" s="1"/>
  <c r="N53" i="306"/>
  <c r="N61" i="306" s="1"/>
  <c r="N63" i="306" s="1"/>
  <c r="N66" i="306"/>
  <c r="L58" i="306"/>
  <c r="H53" i="306"/>
  <c r="J66" i="306"/>
  <c r="J53" i="306"/>
  <c r="J61" i="306" s="1"/>
  <c r="K8" i="302"/>
  <c r="L63" i="306"/>
  <c r="S19" i="295"/>
  <c r="L66" i="306"/>
  <c r="D14" i="296"/>
  <c r="P12" i="296"/>
  <c r="H61" i="306" l="1"/>
  <c r="J58" i="306"/>
  <c r="H58" i="306"/>
  <c r="N58" i="306"/>
  <c r="J63" i="306"/>
  <c r="K26" i="302"/>
  <c r="K41" i="302" s="1"/>
  <c r="K46" i="302" s="1"/>
  <c r="H66" i="306"/>
  <c r="A84" i="290"/>
  <c r="A82" i="290"/>
  <c r="H63" i="306" l="1"/>
  <c r="K76" i="302"/>
  <c r="K79" i="302" s="1"/>
  <c r="S79" i="302" s="1"/>
  <c r="M19" i="295"/>
  <c r="L101" i="290" s="1"/>
  <c r="Y18" i="295" l="1"/>
  <c r="Y19" i="295" s="1"/>
  <c r="L75" i="290"/>
  <c r="Q74" i="302" l="1"/>
  <c r="Q19" i="295" l="1"/>
  <c r="J18" i="296" l="1"/>
  <c r="H18" i="296"/>
  <c r="F18" i="296"/>
  <c r="D18" i="296"/>
  <c r="G14" i="296"/>
  <c r="N14" i="296"/>
  <c r="J14" i="296"/>
  <c r="H14" i="296"/>
  <c r="F14" i="296"/>
  <c r="N18" i="296" l="1"/>
  <c r="N103" i="290" l="1"/>
  <c r="N105" i="290" s="1"/>
  <c r="Q41" i="302" l="1"/>
  <c r="Q46" i="302" s="1"/>
  <c r="P36" i="290"/>
  <c r="P17" i="296"/>
  <c r="Q76" i="302" l="1"/>
  <c r="Q79" i="302" s="1"/>
  <c r="P18" i="296"/>
  <c r="N68" i="290" l="1"/>
  <c r="I19" i="295"/>
  <c r="L98" i="290" s="1"/>
  <c r="R75" i="290" l="1"/>
  <c r="P75" i="290"/>
  <c r="N75" i="290"/>
  <c r="R68" i="290" l="1"/>
  <c r="P68" i="290"/>
  <c r="L68" i="290"/>
  <c r="P37" i="290"/>
  <c r="M41" i="302" l="1"/>
  <c r="M46" i="302" s="1"/>
  <c r="M76" i="302" l="1"/>
  <c r="M79" i="302" s="1"/>
  <c r="P13" i="296" l="1"/>
  <c r="L14" i="296"/>
  <c r="P14" i="296" l="1"/>
  <c r="L18" i="296"/>
  <c r="P101" i="290" s="1"/>
  <c r="A51" i="302"/>
  <c r="A49" i="302"/>
  <c r="K19" i="295" l="1"/>
  <c r="L100" i="290" s="1"/>
  <c r="G19" i="295"/>
  <c r="L97" i="290" s="1"/>
  <c r="L96" i="290"/>
  <c r="L103" i="290" l="1"/>
  <c r="L76" i="290" l="1"/>
  <c r="R36" i="290"/>
  <c r="A2" i="296" l="1"/>
  <c r="A1" i="296"/>
  <c r="A45" i="290"/>
  <c r="A43" i="290"/>
  <c r="N36" i="290"/>
  <c r="R37" i="290"/>
  <c r="N76" i="290" l="1"/>
  <c r="N106" i="290" s="1"/>
  <c r="N37" i="290"/>
  <c r="R76" i="290"/>
  <c r="R106" i="290" s="1"/>
  <c r="P76" i="290"/>
  <c r="L37" i="290"/>
  <c r="P103" i="290" l="1"/>
  <c r="P105" i="290" s="1"/>
  <c r="U19" i="295"/>
  <c r="L105" i="290"/>
  <c r="L106" i="290" l="1"/>
  <c r="P106" i="290"/>
</calcChain>
</file>

<file path=xl/sharedStrings.xml><?xml version="1.0" encoding="utf-8"?>
<sst xmlns="http://schemas.openxmlformats.org/spreadsheetml/2006/main" count="363" uniqueCount="215">
  <si>
    <t>บริษัท สยามราช จำกัด (มหาชน) และบริษัทย่อย</t>
  </si>
  <si>
    <t>งบฐานะการเงิน</t>
  </si>
  <si>
    <t>งบการเงินรวม (พันบาท)</t>
  </si>
  <si>
    <t>งบการเงินเฉพาะกิจการ (พันบาท)</t>
  </si>
  <si>
    <t>หมายเหตุ</t>
  </si>
  <si>
    <t>(ยังไม่ได้ตรวจสอบ/</t>
  </si>
  <si>
    <t>(ตรวจสอบแล้ว)</t>
  </si>
  <si>
    <t>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</si>
  <si>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</si>
  <si>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</si>
  <si>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</si>
  <si>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สินทรัพย์ทางการเงินที่วัดมูลค่าด้วยมูลค่า</t>
  </si>
  <si>
    <t>ยุติธรรมผ่านกำไรหรือขาดทุน</t>
  </si>
  <si>
    <t>สินทรัพย์อนุพันธ์ทางการเงิน</t>
  </si>
  <si>
    <t>ลูกหนี้การค้าและลูกหนี้หมุนเวียนอื่น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</si>
  <si>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</si>
  <si>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</si>
  <si>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5.1 (ข)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</si>
  <si>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</si>
  <si>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</si>
  <si>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</si>
  <si>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</si>
  <si>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</si>
  <si>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ยุติธรรมผ่านกำไรหรือขาดทุนเบ็ดเสร็จอื่น</t>
  </si>
  <si>
    <t>เงินลงทุนในการร่วมค้า</t>
  </si>
  <si>
    <t xml:space="preserve">เงินลงทุนในบริษัทย่อย 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</si>
  <si>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</si>
  <si>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</si>
  <si>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</si>
  <si>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</si>
  <si>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</si>
  <si>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</si>
  <si>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ภาษีเงินได้ถูกหัก ณ ที่จ่ายรอรับคืน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</si>
  <si>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</si>
  <si>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</si>
  <si>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</si>
  <si>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</si>
  <si>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</si>
  <si>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</si>
  <si>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</si>
  <si>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</si>
  <si>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</t>
  </si>
  <si>
    <t>เงินกู้ยืมระยะสั้นจากกิจการที่เกี่ยวข้องกัน</t>
  </si>
  <si>
    <t>5.1(ค)</t>
  </si>
  <si>
    <t>หนี้สินอนุพันธ์ทางการเงิน</t>
  </si>
  <si>
    <t>ส่วนของเงินกู้ยืมระยะยาวที่ถึงกำหนดชำระ</t>
  </si>
  <si>
    <t>ภายในหนึ่งปี</t>
  </si>
  <si>
    <t>ส่วนของหนี้สินตามสัญญาเช่าที่ถึงกำหนดชำระ</t>
  </si>
  <si>
    <t>ประมาณการหนี้สินสำหรับต้นทุนการก่อสร้าง</t>
  </si>
  <si>
    <t>และบริการ</t>
  </si>
  <si>
    <t>ประมาณการหนี้สินสำหรับอากรนำเข้าและ</t>
  </si>
  <si>
    <t>ภาษีมูลค่าเพิ่ม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</si>
  <si>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</si>
  <si>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</si>
  <si>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</si>
  <si>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</si>
  <si>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</si>
  <si>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</si>
  <si>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</si>
  <si>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</si>
  <si>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</si>
  <si>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</si>
  <si>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</si>
  <si>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</si>
  <si>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</t>
  </si>
  <si>
    <t xml:space="preserve"> </t>
  </si>
  <si>
    <t xml:space="preserve">ทุนจดทะเบียน </t>
  </si>
  <si>
    <t>หุ้นสามัญ 676,700,000 หุ้น  มูลค่าหุ้นละ 0.50 บาท</t>
  </si>
  <si>
    <t>ทุนที่ออกและชำระเต็มมูลค่าแล้ว</t>
  </si>
  <si>
    <t>ส่วนเกินกว่ามูลค่าหุ้นสามัญ</t>
  </si>
  <si>
    <t>ส่วนเกินจากการจ่ายโดยใช้หุ้นเป็นเกณฑ์</t>
  </si>
  <si>
    <t>กำไร (ขาดทุน) สะสม</t>
  </si>
  <si>
    <t xml:space="preserve">จัดสรรแล้ว - สำรองตามกฎหมาย </t>
  </si>
  <si>
    <t xml:space="preserve">ส่วนที่ยังไม่ได้จัดสรร 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</si>
  <si>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</si>
  <si>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</si>
  <si>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</si>
  <si>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</si>
  <si>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</si>
  <si>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</si>
  <si>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2567</t>
  </si>
  <si>
    <t>รายได้</t>
  </si>
  <si>
    <t>รายได้จากการขายและการให้บริการ</t>
  </si>
  <si>
    <t>รายได้จากการก่อสร้าง</t>
  </si>
  <si>
    <t>รวมรายได้</t>
  </si>
  <si>
    <t>ต้นทุน</t>
  </si>
  <si>
    <t>ต้นทุนขายและต้นทุนการให้บริการ</t>
  </si>
  <si>
    <t>ต้นทุนจากการก่อสร้าง</t>
  </si>
  <si>
    <t>รวมต้นทุน</t>
  </si>
  <si>
    <t>กำไร (ขาดทุน) ขั้นต้น</t>
  </si>
  <si>
    <t>รายได้อื่น</t>
  </si>
  <si>
    <t>กำไร (ขาดทุน) ก่อนค่าใช้จ่าย</t>
  </si>
  <si>
    <t>ต้นทุนในการจัดจำหน่าย</t>
  </si>
  <si>
    <t>ค่าใช้จ่ายในการบริหาร</t>
  </si>
  <si>
    <t>กำไร (ขาดทุน) อื่น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</si>
  <si>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</si>
  <si>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</si>
  <si>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</si>
  <si>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กำไร (ขาดทุน) สำหรับงวด</t>
  </si>
  <si>
    <t>งบกำไรขาดทุนเบ็ดเสร็จ (ต่อ)</t>
  </si>
  <si>
    <t>กำไร (ขาดทุน) เบ็ดเสร็จอื่น</t>
  </si>
  <si>
    <t>กำไรหรือขาดทุนในภายหลัง :</t>
  </si>
  <si>
    <t>ด้วยมูลค่ายุติธรรมผ่านกำไรขาดทุนเบ็ดเสร็จอื่น</t>
  </si>
  <si>
    <t>ไปยังกำไรหรือขาดทุนภายหลัง</t>
  </si>
  <si>
    <t>กำไรหรือขาดทุนในภายหลัง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</si>
  <si>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</si>
  <si>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</si>
  <si>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</si>
  <si>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</si>
  <si>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</si>
  <si>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</si>
  <si>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 (ขาดทุน) ต่อหุ้นขั้นพื้นฐาน</t>
  </si>
  <si>
    <t>เงินปันผลรับ</t>
  </si>
  <si>
    <t>รายได้ (ค่าใช้จ่าย) ภาษีเงินได้</t>
  </si>
  <si>
    <t>งบการเปลี่ยนแปลงส่วนของผู้ถือหุ้น</t>
  </si>
  <si>
    <t>งบการเงินรวม  (พันบาท)</t>
  </si>
  <si>
    <t>ส่วนของผู้ถือหุ้นบริษัทใหญ่</t>
  </si>
  <si>
    <t xml:space="preserve">  ส่วนได้เสียที่ ไม่มีอำนาจควบคุม</t>
  </si>
  <si>
    <t xml:space="preserve">  รวมส่วนของ  ผู้ถือหุ้น</t>
  </si>
  <si>
    <t>กำไร(ขาดทุน)สะสม</t>
  </si>
  <si>
    <t xml:space="preserve">   รวมส่วนของ  ผู้ถือหุ้นของบริษัทใหญ่</t>
  </si>
  <si>
    <t>กำไรขาดทุนเบ็ดเสร็จอื่น</t>
  </si>
  <si>
    <t>รวมองค์ประกอบอื่นของส่วนของผู้ถือหุ้น</t>
  </si>
  <si>
    <t>ทุนที่ออก</t>
  </si>
  <si>
    <t>ส่วนเกิน</t>
  </si>
  <si>
    <t>ส่วนเกินทุน</t>
  </si>
  <si>
    <t>จัดสรรแล้ว</t>
  </si>
  <si>
    <t>ยังไม่ได้จัดสรร</t>
  </si>
  <si>
    <t>ผลกำไร(ขาดทุน)จากเงินลงทุน</t>
  </si>
  <si>
    <t>การเปลี่ยนแปลง</t>
  </si>
  <si>
    <t>และชำระแล้ว</t>
  </si>
  <si>
    <t>มูลค่าหุ้นสามัญ</t>
  </si>
  <si>
    <t>จากการจ่ายโดย</t>
  </si>
  <si>
    <t>สำรองตามกฎหมาย</t>
  </si>
  <si>
    <t>ในตราสารทุนที่กำหนดให้</t>
  </si>
  <si>
    <t>สัดส่วนเงินลงทุน</t>
  </si>
  <si>
    <t>ใช้หุ้นเป็นเกณฑ์</t>
  </si>
  <si>
    <t>วัดมูลค่ายุติธรรมผ่าน</t>
  </si>
  <si>
    <t>ในบริษัทย่อย</t>
  </si>
  <si>
    <t>ยอดคงเหลือ ณ วันที่ 1 มกราคม 2567</t>
  </si>
  <si>
    <t>งบการเงินเฉพาะกิจการ  (พันบาท)</t>
  </si>
  <si>
    <t xml:space="preserve">กำไร (ขาดทุน) สะสม </t>
  </si>
  <si>
    <t xml:space="preserve">     รวมส่วนของ    ผู้ถือหุ้น</t>
  </si>
  <si>
    <t>งบกระแสเงินสด</t>
  </si>
  <si>
    <t>กระแสเงินสดจากกิจกรรมดำเนินงาน</t>
  </si>
  <si>
    <t>ปรับกระทบกำไร (ขาดทุน) เป็นเงินสดรับ (จ่าย) จากกิจกรรมดำเนินงาน</t>
  </si>
  <si>
    <t>ค่าใช้จ่าย (รายได้) ภาษีเงินได้</t>
  </si>
  <si>
    <t>ค่าเสื่อมราคาและค่าตัดจำหน่าย</t>
  </si>
  <si>
    <t>(กำไร) ขาดทุนจากอัตราแลกเปลี่ยนที่ยังไม่เกิดขึ้น</t>
  </si>
  <si>
    <t>(โอนกลับ) ขาดทุนด้านเครดิตที่คาดว่าจะเกิดขึ้นของลูกหนี้</t>
  </si>
  <si>
    <t>(โอนกลับ) ขาดทุนจากการปรับมูลค่าสินค้า</t>
  </si>
  <si>
    <t>(กำไร)ขาดทุนจากการจำหน่ายทรัพย์สิน</t>
  </si>
  <si>
    <t>(กำไร) ขาดทุนจากการวัดมูลค่าอนุพันธ์การเงิน</t>
  </si>
  <si>
    <t>ค่าใช้จ่ายภาระผูกพันผลประโยชน์พนักงาน</t>
  </si>
  <si>
    <t>รายได้ดอกเบี้ยรับ</t>
  </si>
  <si>
    <t>กำไร (ขาดทุน) จากกิจกรรมดำเนินงานก่อนการเปลี่ยนแปลง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</si>
  <si>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</si>
  <si>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</si>
  <si>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>หนี้สิ้นไม่หมุนเวียนอื่น</t>
  </si>
  <si>
    <t>เงินสดรับ (จ่าย) จากการดำเนินงาน</t>
  </si>
  <si>
    <t>รับดอกเบี้ย</t>
  </si>
  <si>
    <t>จ่ายดอกเบี้ย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</si>
  <si>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</si>
  <si>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</si>
  <si>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</si>
  <si>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</si>
  <si>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เงินฝากประจำที่ติดภาระค้ำประกันเพิ่มขึ้น</t>
  </si>
  <si>
    <t>เงินสดรับจากเงินให้กู้ยืมเงินระยะสั้นแก่กิจการที่เกี่ยวข้องกัน</t>
  </si>
  <si>
    <t>เงินสดจ่ายเพื่อให้กู้ยืมระยะสั้นแก่กิจการที่เกี่ยวข้องกัน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</si>
  <si>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</si>
  <si>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เงินสดจ่ายเพื่อซื้ออสังหาริมทรัพย์เพื่อการลงทุน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</si>
  <si>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</si>
  <si>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</si>
  <si>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</si>
  <si>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</si>
  <si>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</si>
  <si>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</si>
  <si>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</si>
  <si>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</si>
  <si>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</si>
  <si>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ผลกระทบจากอัตราแลกเปลี่ยนในเงินสดและรายการเทียบเท่าเงินสด</t>
  </si>
  <si>
    <t>เงินสดและรายการเทียบเท่าเงินสด ณ วันที่ 1 มกราคม</t>
  </si>
  <si>
    <t>รายการที่มิใช่เงินสด</t>
  </si>
  <si>
    <t>เจ้าหนี้จากการซื้อที่ดิน อาคารและอุปกรณ์</t>
  </si>
  <si>
    <t>31 ธันวาคม 2567</t>
  </si>
  <si>
    <t>2568</t>
  </si>
  <si>
    <t>ยอดคงเหลือ ณ วันที่ 1 มกราคม 2568</t>
  </si>
  <si>
    <t>เงินสดรับจากการจำหน่ายที่ดิน อาคารและอุปกรณ์</t>
  </si>
  <si>
    <t>กำไร (ขาดทุน) ส่วนที่เป็นของผู้ถือหุ้นของบริษัทใหญ่ (บาท)</t>
  </si>
  <si>
    <t>จำนวนหุ้นสามัญถัวเฉลี่ยถ่วงน้ำหนัก (หุ้น)</t>
  </si>
  <si>
    <t>ส่วนแบ่งกำไรจากเงินลงทุนในกิจการร่วมค้า</t>
  </si>
  <si>
    <t>รายการที่จะไม่ถูกจัดประเภทใหม่ไว้ใน</t>
  </si>
  <si>
    <t>ผลกำไร (ขาดทุน) จากเงินลงทุนในตราสารทุนที่กำหนดให้วัดค่า</t>
  </si>
  <si>
    <t>ภาษีเงินได้ของรายการที่จะไม่ถูกจัดประเภทใหม่</t>
  </si>
  <si>
    <t>รวมรายการที่จะไม่ถูกจัดประเภทรายการใหม่ไว้ใน</t>
  </si>
  <si>
    <t>(โอนกลับ) ประมาณการหนี้สินสำหรับอากรขาเข้าและภาษีมูลค่าเพิ่ม</t>
  </si>
  <si>
    <t>(โอนกลับ) ประมาณการหนี้สินสำหรับต้นทุนการก่อสร้างและบริการ</t>
  </si>
  <si>
    <t>ภาษีเงินได้รับคืน</t>
  </si>
  <si>
    <t>หนี้สูญ</t>
  </si>
  <si>
    <t>ณ วันที่ 30 มิถุนายน 2568</t>
  </si>
  <si>
    <t>30 มิถุนายน 2568</t>
  </si>
  <si>
    <t>สำหรับงวด 3 เดือน สิ้นสุดวันที่ 30 มิถุนายน 2568 (ยังไม่ได้ตรวจสอบ/สอบทานแล้ว)</t>
  </si>
  <si>
    <t>สำหรับงวด 6 เดือน สิ้นสุดวันที่ 30 มิถุนายน 2568 (ยังไม่ได้ตรวจสอบ/สอบทานแล้ว)</t>
  </si>
  <si>
    <t>ยอดคงเหลือ ณ วันที่ 30 มิถุนายน 2567</t>
  </si>
  <si>
    <t>ยอดคงเหลือ ณ วันที่ 30 มิถุนายน 2568</t>
  </si>
  <si>
    <t>กลับรายการประมาณการหนี้สิน</t>
  </si>
  <si>
    <t>สำหรับอากรนำเข้าและภาษีมูลค่าเพิ่ม</t>
  </si>
  <si>
    <t>เงินสดจ่ายเพื่อซื้อสินทรัพย์สิทธิการใช้</t>
  </si>
  <si>
    <t>เงินสดจ่ายเพื่อชำระเงินกู้ยืมระยะสั้นจากกิจการที่เกี่ยวข้องกัน</t>
  </si>
  <si>
    <t>การได้มาซึ่งสินทรัพย์สิทธิการใช้ภายใต้สัญญาเช่า</t>
  </si>
  <si>
    <t>เงินสดและรายการเทียบเท่าเงินสด ณ วันที่ 30 มิถุนายน</t>
  </si>
  <si>
    <t>ประมาณการหนี้สินสำหรับผลประโยชน์พนักงาน</t>
  </si>
  <si>
    <t>เงินสดรับจากการยกเลิกกิจการในการร่วมค้า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</si>
  <si>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</si>
  <si>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การได้มาซึ่งอสังหาริมทรัพย์เพื่อการลงทุนใช้ภายใต้สัญญาเช่า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</si>
</sst>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1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&quot;£&quot;#,##0;\-&quot;£&quot;#,##0"/>
    <numFmt numFmtId="171" formatCode="&quot;£&quot;#,##0;[Red]\-&quot;£&quot;#,##0"/>
    <numFmt numFmtId="172" formatCode="&quot;£&quot;#,##0.00;[Red]\-&quot;£&quot;#,##0.00"/>
    <numFmt numFmtId="173" formatCode="0.0%"/>
    <numFmt numFmtId="174" formatCode="#,##0.00;\(#,##0.00\)"/>
    <numFmt numFmtId="175" formatCode="_(* #,##0.00_);_(* \(#,##0.00\);_(* &quot;-&quot;_);_(@_)"/>
    <numFmt numFmtId="176" formatCode="#,##0.00_ ;[Red]\-#,##0.00\ "/>
    <numFmt numFmtId="177" formatCode="_-* #,##0_-;\-* #,##0_-;_-* &quot;-&quot;??_-;_-@_-"/>
    <numFmt numFmtId="178" formatCode="#,##0.00\ ;\(#,##0.00\)"/>
    <numFmt numFmtId="179" formatCode="_(* #,##0_);_(* \(#,##0\);_(* &quot;-&quot;??_);_(@_)"/>
    <numFmt numFmtId="180" formatCode="#,##0.00\ ;\(#,##0.00\);\-\ \ \ \ \ ;"/>
    <numFmt numFmtId="181" formatCode="dd\-mmm\-yy_)"/>
    <numFmt numFmtId="182" formatCode="#,##0.00\ &quot;F&quot;;\-#,##0.00\ &quot;F&quot;"/>
    <numFmt numFmtId="183" formatCode="0.000"/>
    <numFmt numFmtId="184" formatCode="_(* #,##0.0_);_(* \(#,##0.0\);_(* &quot;-&quot;??_);_(@_)"/>
    <numFmt numFmtId="185" formatCode="_-* #,##0.00\ _F_-;\-* #,##0.00\ _F_-;_-* &quot;-&quot;??\ _F_-;_-@_-"/>
    <numFmt numFmtId="186" formatCode="0.00000000000"/>
    <numFmt numFmtId="187" formatCode="_-[$€-2]* #,##0.00_-;\-[$€-2]* #,##0.00_-;_-[$€-2]* &quot;-&quot;??_-"/>
    <numFmt numFmtId="188" formatCode="#,##0.00;[Red]\(#,##0.00\)"/>
    <numFmt numFmtId="189" formatCode="0.00\ [$EUR]"/>
    <numFmt numFmtId="190" formatCode="_(* #,##0.000000_);_(* \(#,##0.000000\);_(* &quot;-&quot;??_);_(@_)"/>
    <numFmt numFmtId="191" formatCode="#,##0.000;\(#,##0.000\)"/>
    <numFmt numFmtId="192" formatCode="_(&quot;ß&quot;* #,##0.00_);_(&quot;ß&quot;* \(#,##0.00\);_(&quot;ß&quot;* &quot;-&quot;??_);_(@_)"/>
    <numFmt numFmtId="193" formatCode="_(&quot;$&quot;* #,##0.00_);_(&quot;&quot;* \(#,##0.00\);_(&quot;$&quot;* &quot;-&quot;??_);_(@_)"/>
    <numFmt numFmtId="194" formatCode="\t&quot;$&quot;#,##0.00_);[Red]\(\t&quot;$&quot;#,##0.00\)"/>
    <numFmt numFmtId="195" formatCode="&quot;Yes&quot;;&quot;Yes&quot;;&quot;No&quot;"/>
    <numFmt numFmtId="196" formatCode=";;;"/>
    <numFmt numFmtId="197" formatCode="_(* #,##0.00000_);_(* \(#,##0.00000\);_(* &quot;-&quot;??_);_(@_)"/>
    <numFmt numFmtId="198" formatCode="\t0.00"/>
    <numFmt numFmtId="199" formatCode="&quot;US$&quot;#,##0_);[Red]\(&quot;US$&quot;#,##0\)"/>
    <numFmt numFmtId="200" formatCode="d/mm/yy;@"/>
    <numFmt numFmtId="201" formatCode="#,##0;\-#,##0;&quot;-&quot;"/>
    <numFmt numFmtId="202" formatCode="0;[Red]0"/>
    <numFmt numFmtId="203" formatCode="0.00_);[Red]\(0.00\)"/>
    <numFmt numFmtId="204" formatCode="0.00_);\(0.00\)"/>
    <numFmt numFmtId="205" formatCode="0.00;[Red]0.00"/>
    <numFmt numFmtId="206" formatCode="0.0_);\(0.0\)"/>
    <numFmt numFmtId="207" formatCode="&quot;$&quot;#,##0\ ;\(&quot;$&quot;#,##0\)"/>
    <numFmt numFmtId="208" formatCode="0%;\(0%\)"/>
    <numFmt numFmtId="209" formatCode="0_);\(0\)"/>
    <numFmt numFmtId="210" formatCode="0.0_);[Red]\(0.0\)"/>
    <numFmt numFmtId="211" formatCode="General_)"/>
    <numFmt numFmtId="212" formatCode="_-&quot;NT$&quot;* #,##0_-;\-&quot;NT$&quot;* #,##0_-;_-&quot;NT$&quot;* &quot;-&quot;_-;_-@_-"/>
    <numFmt numFmtId="213" formatCode="#,##0;[Red]\(#,##0\);\-"/>
    <numFmt numFmtId="214" formatCode="#,##0;\(#,##0\)"/>
    <numFmt numFmtId="215" formatCode="\t&quot;£&quot;#,##0_);\(\t&quot;£&quot;#,##0\)"/>
    <numFmt numFmtId="216" formatCode="d/mm/yy\ "/>
    <numFmt numFmtId="217" formatCode="\t&quot;£&quot;#,##0.00_);[Red]\(\t&quot;£&quot;#,##0.00\)"/>
    <numFmt numFmtId="218" formatCode="\t&quot;฿&quot;#,##0_);\(\t&quot;฿&quot;#,##0\)"/>
    <numFmt numFmtId="219" formatCode="#,##0.0_);[Red]\(#,##0.0\)"/>
    <numFmt numFmtId="220" formatCode="[$-409]d\-mmm\-yy;@"/>
    <numFmt numFmtId="221" formatCode="\t&quot;£&quot;#,##0_);[Red]\(\t&quot;£&quot;#,##0\)"/>
    <numFmt numFmtId="222" formatCode="#,##0;[Red]\(#,##0\)"/>
    <numFmt numFmtId="223" formatCode="&quot;True&quot;;&quot;True&quot;;&quot;False&quot;"/>
    <numFmt numFmtId="224" formatCode="_(* #,##0.0000_);_(* \(#,##0.0000\);_(* &quot;-&quot;????_);_(@_)"/>
    <numFmt numFmtId="225" formatCode="#,##0.00\ &quot;FB&quot;;[Red]\-#,##0.00\ &quot;FB&quot;"/>
    <numFmt numFmtId="226" formatCode="#,##0.00_);[Blue]\(#,##0.00\)"/>
    <numFmt numFmtId="227" formatCode="\t&quot;฿&quot;#,##0_);[Red]\(\t&quot;฿&quot;#,##0\)"/>
    <numFmt numFmtId="228" formatCode="B1d\-mmm\-yy"/>
    <numFmt numFmtId="229" formatCode="General\ "/>
    <numFmt numFmtId="230" formatCode="0_)"/>
    <numFmt numFmtId="231" formatCode="0.000_)"/>
    <numFmt numFmtId="232" formatCode="_(* #,##0_);[Red]_(* \(#,##0\);_(* &quot;-&quot;_);_(@_)"/>
    <numFmt numFmtId="233" formatCode="&quot;วันที่&quot;\ ว\ ดดดด\ ปปปป"/>
    <numFmt numFmtId="234" formatCode="#,##0.00\ ;\-#,##0.00\ ;&quot; -&quot;#\ ;@\ "/>
    <numFmt numFmtId="235" formatCode="#,##0.00\ ;&quot; (&quot;#,##0.00\);&quot; -&quot;#\ ;@\ "/>
    <numFmt numFmtId="236" formatCode="_-* #,##0.00\ _€_-;\-* #,##0.00\ _€_-;_-* &quot;-&quot;??\ _€_-;_-@_-"/>
    <numFmt numFmtId="237" formatCode="#,##0.00,,_)_);[Red]\(\ #,##0.00,,\ \);[Green]_-* &quot;-&quot;??_-;_-@_-"/>
    <numFmt numFmtId="238" formatCode="\ #,##0.00,_)_);[Red]\(\ #,##0.00,\ \);[Green]_-* &quot;-&quot;??_-;_-@_-"/>
    <numFmt numFmtId="239" formatCode="#,##0.00&quot; F&quot;;\-#,##0.00&quot; F&quot;"/>
    <numFmt numFmtId="240" formatCode="\t#,##0_);[Red]\(\t#,##0\)"/>
    <numFmt numFmtId="241" formatCode="d\ ดดด\ bb"/>
    <numFmt numFmtId="242" formatCode="dd\-mmm\-yy\ "/>
    <numFmt numFmtId="243" formatCode="#,##0_);[Red]\(#,##0\);"/>
    <numFmt numFmtId="244" formatCode="&quot;0&quot;#.0"/>
    <numFmt numFmtId="245" formatCode="&quot;0&quot;#"/>
    <numFmt numFmtId="246" formatCode="#,##0.00\ ;#,##0.00\-;&quot; -&quot;#\ ;@\ "/>
    <numFmt numFmtId="247" formatCode="#,##0&quot;    &quot;;\-#,##0&quot;    &quot;;&quot; -    &quot;;@\ "/>
    <numFmt numFmtId="248" formatCode="#,##0.00&quot;    &quot;;\-#,##0.00&quot;    &quot;;&quot; -&quot;#&quot;    &quot;;@\ "/>
    <numFmt numFmtId="249" formatCode="\£#,##0.00;[Red]&quot;-£&quot;#,##0.00"/>
    <numFmt numFmtId="250" formatCode="ดดดด\-bbbb"/>
    <numFmt numFmtId="251" formatCode="ดดด\-bb"/>
    <numFmt numFmtId="252" formatCode="ดดด\-bbbb"/>
    <numFmt numFmtId="253" formatCode="0.00_)"/>
    <numFmt numFmtId="254" formatCode="0.00\ "/>
    <numFmt numFmtId="255" formatCode="_(* #,##0_)_);[Red]_(* \(\ #,##0\ \);_(* &quot;-&quot;??_);_(@_)"/>
    <numFmt numFmtId="256" formatCode="_(* #,##0.00,,_)_);[Red]_(* \(\ #,##0.00,,\ \);_(* &quot;-&quot;??_);_(@_)"/>
    <numFmt numFmtId="257" formatCode="_(* #,##0.00,_)_);[Red]_(* \(\ #,##0.00,\ \);_(* &quot;-&quot;??_);_(@_)"/>
    <numFmt numFmtId="258" formatCode="_-* #,##0.00_-;[Red]\(\ #,##0.00_-\);_-* &quot;-&quot;_-;_-@_-"/>
    <numFmt numFmtId="259" formatCode="0.0\x"/>
    <numFmt numFmtId="260" formatCode="0."/>
    <numFmt numFmtId="261" formatCode="ว\ ดดด\ ปป"/>
    <numFmt numFmtId="262" formatCode="0%_);\(0%\)"/>
    <numFmt numFmtId="263" formatCode="\+0.00%;[Red]\-0.00%"/>
    <numFmt numFmtId="264" formatCode="0&quot;  &quot;"/>
    <numFmt numFmtId="265" formatCode="mm/dd/yy"/>
    <numFmt numFmtId="266" formatCode="_ * #,##0_ ;_ * \-#,##0_ ;_ * &quot;-&quot;_ ;_ @_ "/>
    <numFmt numFmtId="267" formatCode="&quot; € &quot;#,##0.00\ ;&quot; € &quot;#,##0.00\-;&quot; € -&quot;#\ ;@\ "/>
    <numFmt numFmtId="268" formatCode="0.00&quot;  &quot;"/>
    <numFmt numFmtId="269" formatCode="#,##0\ ;&quot; (&quot;#,##0\);&quot; - &quot;;@\ "/>
    <numFmt numFmtId="270" formatCode="&quot; ¥&quot;#,##0.00\ ;&quot;-¥&quot;#,##0.00\ ;&quot; ¥-&quot;#\ ;@\ "/>
    <numFmt numFmtId="271" formatCode="&quot;ฃ&quot;#,##0;\-&quot;ฃ&quot;#,##0"/>
    <numFmt numFmtId="272" formatCode="_(* #,##0.0000_);_(* \(#,##0.0000\);_(* &quot;-&quot;??_);_(@_)"/>
    <numFmt numFmtId="273" formatCode="_(* #,##0_);_(* \(#,##0\);_(* \-??_);_(@_)"/>
    <numFmt numFmtId="274" formatCode="#,##0;\(#,##0\);\-;@"/>
    <numFmt numFmtId="275" formatCode="#,##0;\(#,##0\);\-"/>
    <numFmt numFmtId="276" formatCode="_(* #,##0.00_);_(* \(#,##0.00\);_(* \-??_);_(@_)"/>
    <numFmt numFmtId="277" formatCode="_(* #,##0.0000_);_(* \(#,##0.0000\);_(* &quot;-&quot;_);_(@_)"/>
    <numFmt numFmtId="278" formatCode="#,##0_);[Blue]\(#,##0\)"/>
  </numFmts>
  <fonts count="26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Arial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charset val="12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  <charset val="222"/>
    </font>
    <font>
      <sz val="10"/>
      <name val="Arial"/>
      <family val="2"/>
    </font>
    <font>
      <b/>
      <sz val="16"/>
      <color theme="1"/>
      <name val="Angsana New"/>
      <family val="1"/>
    </font>
    <font>
      <sz val="10"/>
      <name val="MS Sans Serif"/>
      <family val="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sz val="16"/>
      <name val="AngsanaUPC"/>
      <family val="1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b/>
      <sz val="16"/>
      <name val="Angsana New"/>
      <family val="1"/>
    </font>
    <font>
      <sz val="11"/>
      <color rgb="FF000000"/>
      <name val="ＭＳ Ｐゴシック"/>
      <family val="2"/>
      <charset val="222"/>
    </font>
    <font>
      <sz val="11"/>
      <color indexed="9"/>
      <name val="Calibri"/>
      <family val="2"/>
    </font>
    <font>
      <b/>
      <sz val="10"/>
      <name val="Helv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1"/>
      <name val="Helv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4"/>
      <name val="CordiaUPC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sz val="11"/>
      <name val="ตธฟ๒"/>
      <charset val="129"/>
    </font>
    <font>
      <sz val="14"/>
      <name val="Cordia New"/>
      <family val="2"/>
    </font>
    <font>
      <sz val="12"/>
      <name val="Helv"/>
      <charset val="222"/>
    </font>
    <font>
      <sz val="14"/>
      <name val="CordiaUPC"/>
      <family val="2"/>
    </font>
    <font>
      <sz val="11"/>
      <color indexed="9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EucrosiaUPC"/>
      <family val="1"/>
    </font>
    <font>
      <sz val="9"/>
      <name val="Arial Narrow"/>
      <family val="2"/>
    </font>
    <font>
      <sz val="14"/>
      <name val="FreesiaUPC"/>
      <family val="2"/>
    </font>
    <font>
      <sz val="12"/>
      <name val="นูลมรผ"/>
    </font>
    <font>
      <sz val="14"/>
      <name val="AngsanaUPC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b/>
      <sz val="8"/>
      <name val="Tms Rmn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color indexed="8"/>
      <name val="Browallia New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7"/>
      <name val="Helv"/>
      <charset val="222"/>
    </font>
    <font>
      <b/>
      <sz val="9"/>
      <name val="Arial"/>
      <family val="2"/>
      <charset val="222"/>
    </font>
    <font>
      <i/>
      <sz val="11"/>
      <color indexed="23"/>
      <name val="Calibri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6"/>
      <name val="Impact"/>
      <family val="2"/>
    </font>
    <font>
      <sz val="12"/>
      <name val="Arial Black"/>
      <family val="2"/>
    </font>
    <font>
      <sz val="10"/>
      <name val="Arial Black"/>
      <family val="2"/>
    </font>
    <font>
      <b/>
      <u/>
      <sz val="10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1"/>
      <color indexed="56"/>
      <name val="Calibri"/>
      <family val="2"/>
    </font>
    <font>
      <b/>
      <i/>
      <sz val="11"/>
      <name val="Helv"/>
    </font>
    <font>
      <u/>
      <sz val="12"/>
      <color indexed="12"/>
      <name val="CordiaUPC"/>
      <family val="2"/>
      <charset val="222"/>
    </font>
    <font>
      <sz val="12"/>
      <name val="CordiaUPC"/>
      <family val="2"/>
      <charset val="222"/>
    </font>
    <font>
      <sz val="11"/>
      <color indexed="62"/>
      <name val="Calibri"/>
      <family val="2"/>
    </font>
    <font>
      <sz val="8"/>
      <name val="Tms Rmn"/>
    </font>
    <font>
      <sz val="11"/>
      <color indexed="52"/>
      <name val="Calibri"/>
      <family val="2"/>
    </font>
    <font>
      <b/>
      <sz val="11"/>
      <name val="Helv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b/>
      <i/>
      <sz val="16"/>
      <name val="Helv"/>
    </font>
    <font>
      <b/>
      <i/>
      <sz val="16"/>
      <name val="Arial"/>
      <family val="2"/>
    </font>
    <font>
      <sz val="15"/>
      <name val="BrowalliaUPC"/>
      <family val="1"/>
    </font>
    <font>
      <b/>
      <sz val="11"/>
      <color indexed="63"/>
      <name val="Calibri"/>
      <family val="2"/>
    </font>
    <font>
      <sz val="12"/>
      <name val="Helvetica-Black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</font>
    <font>
      <sz val="9"/>
      <name val="Tms Rmn"/>
      <charset val="222"/>
    </font>
    <font>
      <sz val="12"/>
      <name val="Palatino"/>
      <family val="1"/>
    </font>
    <font>
      <sz val="11"/>
      <name val="Helvetica-Black"/>
    </font>
    <font>
      <sz val="9"/>
      <name val="Tms Rmn"/>
    </font>
    <font>
      <b/>
      <sz val="11"/>
      <name val="Times New Roman"/>
      <family val="1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sz val="11"/>
      <name val="Univers (WN)"/>
    </font>
    <font>
      <sz val="11"/>
      <color indexed="10"/>
      <name val="Calibri"/>
      <family val="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20"/>
      <name val="Cordia New"/>
      <family val="2"/>
    </font>
    <font>
      <sz val="11"/>
      <color indexed="28"/>
      <name val="Tahoma"/>
      <family val="2"/>
    </font>
    <font>
      <sz val="14"/>
      <name val="AngsanaUPC"/>
      <family val="1"/>
      <charset val="128"/>
    </font>
    <font>
      <sz val="14"/>
      <name val="Book Antiqua"/>
      <family val="1"/>
    </font>
    <font>
      <sz val="14"/>
      <name val="ＭＳ 明朝"/>
      <family val="1"/>
      <charset val="128"/>
    </font>
    <font>
      <sz val="8.9"/>
      <color indexed="8"/>
      <name val="Microsoft Sans Serif"/>
      <family val="2"/>
    </font>
    <font>
      <sz val="10"/>
      <color indexed="8"/>
      <name val="MS Sans Serif"/>
      <family val="2"/>
    </font>
    <font>
      <sz val="10"/>
      <color indexed="8"/>
      <name val="EYInterstate"/>
      <family val="2"/>
    </font>
    <font>
      <sz val="9"/>
      <color indexed="8"/>
      <name val="EYInterstate"/>
      <family val="2"/>
    </font>
    <font>
      <sz val="10"/>
      <color theme="1"/>
      <name val="EYInterstate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4"/>
      <color rgb="FF000000"/>
      <name val="Cordia New"/>
      <family val="2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sz val="14"/>
      <color theme="1"/>
      <name val="AngsanaUPC"/>
      <family val="2"/>
      <charset val="222"/>
    </font>
    <font>
      <b/>
      <sz val="16"/>
      <name val="Angsana New"/>
      <family val="1"/>
      <charset val="222"/>
    </font>
    <font>
      <i/>
      <sz val="15"/>
      <name val="Angsana New"/>
      <family val="1"/>
    </font>
    <font>
      <sz val="15"/>
      <name val="Angsana New"/>
      <family val="1"/>
    </font>
    <font>
      <sz val="10"/>
      <name val="Cordia New"/>
      <family val="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5"/>
      <name val="AngsanaUPC"/>
      <family val="1"/>
      <charset val="22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name val="Angsana New"/>
      <family val="1"/>
    </font>
    <font>
      <sz val="15"/>
      <color rgb="FFFF0000"/>
      <name val="Angsana New"/>
      <family val="1"/>
    </font>
    <font>
      <b/>
      <sz val="15"/>
      <color theme="1"/>
      <name val="Angsana New"/>
      <family val="1"/>
      <charset val="222"/>
    </font>
    <font>
      <sz val="15"/>
      <color theme="1"/>
      <name val="Angsana New"/>
      <family val="1"/>
      <charset val="222"/>
    </font>
    <font>
      <b/>
      <sz val="15"/>
      <name val="AngsanaUPC"/>
      <family val="1"/>
      <charset val="222"/>
    </font>
    <font>
      <sz val="15"/>
      <color theme="1"/>
      <name val="AngsanaUPC"/>
      <family val="1"/>
      <charset val="222"/>
    </font>
    <font>
      <sz val="15"/>
      <color rgb="FFFF0000"/>
      <name val="AngsanaUPC"/>
      <family val="1"/>
      <charset val="222"/>
    </font>
    <font>
      <sz val="16"/>
      <name val="Angsana New"/>
      <family val="1"/>
      <charset val="222"/>
    </font>
    <font>
      <sz val="16"/>
      <color theme="1"/>
      <name val="Angsana New"/>
      <family val="1"/>
    </font>
    <font>
      <b/>
      <sz val="16"/>
      <color theme="1"/>
      <name val="Angsana New"/>
      <family val="1"/>
      <charset val="222"/>
    </font>
    <font>
      <b/>
      <sz val="15"/>
      <color theme="1"/>
      <name val="AngsanaUPC"/>
      <family val="1"/>
      <charset val="222"/>
    </font>
    <font>
      <b/>
      <sz val="15"/>
      <color rgb="FFFF0000"/>
      <name val="Angsana New"/>
      <family val="1"/>
      <charset val="222"/>
    </font>
  </fonts>
  <fills count="8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auto="1"/>
      </bottom>
      <diagonal/>
    </border>
  </borders>
  <cellStyleXfs count="4002">
    <xf numFmtId="0" fontId="0" fillId="0" borderId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0" fontId="10" fillId="0" borderId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/>
    <xf numFmtId="0" fontId="53" fillId="0" borderId="0"/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54" fillId="2" borderId="0" applyNumberFormat="0" applyBorder="0" applyAlignment="0" applyProtection="0"/>
    <xf numFmtId="0" fontId="54" fillId="3" borderId="0" applyNumberFormat="0" applyBorder="0" applyAlignment="0" applyProtection="0"/>
    <xf numFmtId="0" fontId="54" fillId="4" borderId="0" applyNumberFormat="0" applyBorder="0" applyAlignment="0" applyProtection="0"/>
    <xf numFmtId="0" fontId="54" fillId="5" borderId="0" applyNumberFormat="0" applyBorder="0" applyAlignment="0" applyProtection="0"/>
    <xf numFmtId="0" fontId="54" fillId="6" borderId="0" applyNumberFormat="0" applyBorder="0" applyAlignment="0" applyProtection="0"/>
    <xf numFmtId="0" fontId="54" fillId="7" borderId="0" applyNumberFormat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54" fillId="8" borderId="0" applyNumberFormat="0" applyBorder="0" applyAlignment="0" applyProtection="0"/>
    <xf numFmtId="0" fontId="54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5" borderId="0" applyNumberFormat="0" applyBorder="0" applyAlignment="0" applyProtection="0"/>
    <xf numFmtId="0" fontId="54" fillId="8" borderId="0" applyNumberFormat="0" applyBorder="0" applyAlignment="0" applyProtection="0"/>
    <xf numFmtId="0" fontId="54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56" fillId="12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43" fontId="10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169" fontId="13" fillId="0" borderId="0" applyFont="0" applyFill="0" applyBorder="0" applyAlignment="0" applyProtection="0"/>
    <xf numFmtId="190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3" fillId="0" borderId="0" applyFont="0" applyFill="0" applyBorder="0" applyAlignment="0" applyProtection="0">
      <alignment vertical="top"/>
    </xf>
    <xf numFmtId="178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188" fontId="5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33" fillId="0" borderId="0" applyFont="0" applyFill="0" applyBorder="0" applyAlignment="0" applyProtection="0"/>
    <xf numFmtId="0" fontId="5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4" fillId="0" borderId="0" applyFont="0" applyFill="0" applyBorder="0" applyAlignment="0" applyProtection="0"/>
    <xf numFmtId="178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0" fillId="0" borderId="0" applyNumberFormat="0" applyFill="0" applyBorder="0" applyAlignment="0" applyProtection="0"/>
    <xf numFmtId="183" fontId="10" fillId="0" borderId="0" applyFont="0" applyFill="0" applyBorder="0" applyAlignment="0" applyProtection="0"/>
    <xf numFmtId="169" fontId="10" fillId="0" borderId="0" applyNumberFormat="0" applyFill="0" applyBorder="0" applyAlignment="0" applyProtection="0"/>
    <xf numFmtId="169" fontId="10" fillId="0" borderId="0" applyNumberFormat="0" applyFill="0" applyBorder="0" applyAlignment="0" applyProtection="0"/>
    <xf numFmtId="191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3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93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1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82" fontId="1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4" fontId="10" fillId="0" borderId="0" applyFont="0" applyFill="0" applyBorder="0" applyAlignment="0" applyProtection="0"/>
    <xf numFmtId="195" fontId="27" fillId="0" borderId="0" applyFont="0" applyFill="0" applyBorder="0" applyAlignment="0" applyProtection="0"/>
    <xf numFmtId="181" fontId="15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173" fontId="15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38" fontId="16" fillId="22" borderId="0" applyNumberFormat="0" applyBorder="0" applyAlignment="0" applyProtection="0"/>
    <xf numFmtId="0" fontId="29" fillId="0" borderId="3" applyNumberFormat="0" applyAlignment="0" applyProtection="0">
      <alignment horizontal="left" vertical="center"/>
    </xf>
    <xf numFmtId="0" fontId="29" fillId="0" borderId="4">
      <alignment horizontal="left" vertical="center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0" fontId="16" fillId="23" borderId="8" applyNumberFormat="0" applyBorder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41" fontId="57" fillId="0" borderId="0">
      <alignment vertical="top"/>
    </xf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25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0" fontId="18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47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90" fillId="0" borderId="0"/>
    <xf numFmtId="0" fontId="14" fillId="0" borderId="0"/>
    <xf numFmtId="0" fontId="21" fillId="0" borderId="0"/>
    <xf numFmtId="0" fontId="14" fillId="0" borderId="0"/>
    <xf numFmtId="0" fontId="4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47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0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10" fillId="0" borderId="0"/>
    <xf numFmtId="0" fontId="27" fillId="0" borderId="0"/>
    <xf numFmtId="0" fontId="14" fillId="0" borderId="0"/>
    <xf numFmtId="0" fontId="14" fillId="0" borderId="0"/>
    <xf numFmtId="0" fontId="10" fillId="0" borderId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199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37" fontId="53" fillId="0" borderId="0"/>
    <xf numFmtId="1" fontId="19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23" fillId="26" borderId="0">
      <alignment horizontal="left" vertical="top"/>
    </xf>
    <xf numFmtId="0" fontId="62" fillId="24" borderId="0">
      <alignment horizontal="center" vertical="center"/>
    </xf>
    <xf numFmtId="0" fontId="63" fillId="26" borderId="0">
      <alignment horizontal="left" vertical="top"/>
    </xf>
    <xf numFmtId="0" fontId="63" fillId="26" borderId="0">
      <alignment horizontal="left" vertical="top"/>
    </xf>
    <xf numFmtId="0" fontId="63" fillId="26" borderId="0">
      <alignment horizontal="right" vertical="top"/>
    </xf>
    <xf numFmtId="0" fontId="64" fillId="26" borderId="0">
      <alignment horizontal="right" vertical="center"/>
    </xf>
    <xf numFmtId="0" fontId="62" fillId="24" borderId="0">
      <alignment horizontal="center" vertical="center"/>
    </xf>
    <xf numFmtId="0" fontId="64" fillId="26" borderId="0">
      <alignment horizontal="left"/>
    </xf>
    <xf numFmtId="0" fontId="64" fillId="26" borderId="0">
      <alignment horizontal="center" vertical="center"/>
    </xf>
    <xf numFmtId="0" fontId="64" fillId="26" borderId="0">
      <alignment horizontal="left" vertical="center"/>
    </xf>
    <xf numFmtId="0" fontId="64" fillId="26" borderId="0">
      <alignment horizontal="right" vertical="center"/>
    </xf>
    <xf numFmtId="0" fontId="64" fillId="26" borderId="0">
      <alignment horizontal="right" vertical="center"/>
    </xf>
    <xf numFmtId="0" fontId="62" fillId="24" borderId="0">
      <alignment horizontal="center" vertical="center"/>
    </xf>
    <xf numFmtId="0" fontId="64" fillId="26" borderId="0">
      <alignment horizontal="left" vertical="center"/>
    </xf>
    <xf numFmtId="0" fontId="64" fillId="26" borderId="0">
      <alignment horizontal="center" vertical="center"/>
    </xf>
    <xf numFmtId="0" fontId="23" fillId="26" borderId="0">
      <alignment horizontal="left" vertical="top"/>
    </xf>
    <xf numFmtId="0" fontId="64" fillId="24" borderId="0">
      <alignment horizontal="center" vertical="center"/>
    </xf>
    <xf numFmtId="0" fontId="64" fillId="24" borderId="0">
      <alignment horizontal="left" vertical="center"/>
    </xf>
    <xf numFmtId="0" fontId="64" fillId="24" borderId="0">
      <alignment horizontal="right" vertical="center"/>
    </xf>
    <xf numFmtId="0" fontId="64" fillId="24" borderId="0">
      <alignment horizontal="right" vertical="center"/>
    </xf>
    <xf numFmtId="0" fontId="64" fillId="24" borderId="0">
      <alignment horizontal="left" vertical="center"/>
    </xf>
    <xf numFmtId="0" fontId="23" fillId="24" borderId="0">
      <alignment horizontal="center" vertical="center"/>
    </xf>
    <xf numFmtId="0" fontId="65" fillId="24" borderId="0">
      <alignment horizontal="center" vertical="center"/>
    </xf>
    <xf numFmtId="0" fontId="62" fillId="24" borderId="0">
      <alignment horizontal="center" vertical="center"/>
    </xf>
    <xf numFmtId="0" fontId="65" fillId="24" borderId="0">
      <alignment horizontal="center" vertical="center"/>
    </xf>
    <xf numFmtId="0" fontId="65" fillId="24" borderId="0">
      <alignment horizontal="center" vertical="center"/>
    </xf>
    <xf numFmtId="0" fontId="66" fillId="24" borderId="0">
      <alignment horizontal="center" vertical="center"/>
    </xf>
    <xf numFmtId="0" fontId="66" fillId="24" borderId="0">
      <alignment horizontal="center" vertical="center"/>
    </xf>
    <xf numFmtId="0" fontId="66" fillId="6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7" fillId="26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4" fillId="26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10" fillId="0" borderId="0"/>
    <xf numFmtId="0" fontId="24" fillId="0" borderId="0">
      <alignment horizontal="center" vertical="top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8" fillId="20" borderId="1" applyNumberFormat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69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00" fontId="10" fillId="0" borderId="0" applyNumberFormat="0" applyFill="0" applyBorder="0" applyAlignment="0" applyProtection="0"/>
    <xf numFmtId="200" fontId="10" fillId="0" borderId="0" applyNumberFormat="0" applyFill="0" applyBorder="0" applyAlignment="0" applyProtection="0"/>
    <xf numFmtId="200" fontId="10" fillId="0" borderId="0" applyNumberFormat="0" applyFill="0" applyBorder="0" applyAlignment="0" applyProtection="0"/>
    <xf numFmtId="200" fontId="10" fillId="0" borderId="0" applyNumberFormat="0" applyFill="0" applyBorder="0" applyAlignment="0" applyProtection="0"/>
    <xf numFmtId="200" fontId="1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3" fillId="21" borderId="2" applyNumberFormat="0" applyAlignment="0" applyProtection="0"/>
    <xf numFmtId="0" fontId="74" fillId="0" borderId="9" applyNumberFormat="0" applyFill="0" applyAlignment="0" applyProtection="0"/>
    <xf numFmtId="0" fontId="75" fillId="4" borderId="0" applyNumberFormat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9" fontId="77" fillId="0" borderId="0" applyFont="0" applyFill="0" applyBorder="0" applyAlignment="0" applyProtection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78" fillId="0" borderId="0"/>
    <xf numFmtId="0" fontId="14" fillId="0" borderId="0"/>
    <xf numFmtId="0" fontId="10" fillId="0" borderId="0"/>
    <xf numFmtId="0" fontId="79" fillId="0" borderId="0"/>
    <xf numFmtId="0" fontId="14" fillId="0" borderId="0"/>
    <xf numFmtId="0" fontId="14" fillId="0" borderId="0"/>
    <xf numFmtId="0" fontId="14" fillId="0" borderId="0"/>
    <xf numFmtId="0" fontId="78" fillId="0" borderId="0"/>
    <xf numFmtId="0" fontId="10" fillId="0" borderId="0"/>
    <xf numFmtId="0" fontId="80" fillId="7" borderId="1" applyNumberFormat="0" applyAlignment="0" applyProtection="0"/>
    <xf numFmtId="0" fontId="81" fillId="24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82" fillId="0" borderId="13" applyNumberFormat="0" applyFill="0" applyAlignment="0" applyProtection="0"/>
    <xf numFmtId="0" fontId="83" fillId="3" borderId="0" applyNumberFormat="0" applyBorder="0" applyAlignment="0" applyProtection="0"/>
    <xf numFmtId="0" fontId="10" fillId="0" borderId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9" borderId="0" applyNumberFormat="0" applyBorder="0" applyAlignment="0" applyProtection="0"/>
    <xf numFmtId="0" fontId="84" fillId="20" borderId="11" applyNumberForma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85" fillId="0" borderId="5" applyNumberFormat="0" applyFill="0" applyAlignment="0" applyProtection="0"/>
    <xf numFmtId="0" fontId="86" fillId="0" borderId="6" applyNumberFormat="0" applyFill="0" applyAlignment="0" applyProtection="0"/>
    <xf numFmtId="0" fontId="87" fillId="0" borderId="7" applyNumberFormat="0" applyFill="0" applyAlignment="0" applyProtection="0"/>
    <xf numFmtId="0" fontId="87" fillId="0" borderId="0" applyNumberFormat="0" applyFill="0" applyBorder="0" applyAlignment="0" applyProtection="0"/>
    <xf numFmtId="0" fontId="88" fillId="0" borderId="0"/>
    <xf numFmtId="0" fontId="8" fillId="0" borderId="0"/>
    <xf numFmtId="0" fontId="7" fillId="0" borderId="0"/>
    <xf numFmtId="0" fontId="6" fillId="0" borderId="0"/>
    <xf numFmtId="169" fontId="6" fillId="0" borderId="0" applyFont="0" applyFill="0" applyBorder="0" applyAlignment="0" applyProtection="0"/>
    <xf numFmtId="0" fontId="6" fillId="28" borderId="19" applyNumberFormat="0" applyFont="0" applyAlignment="0" applyProtection="0"/>
    <xf numFmtId="169" fontId="6" fillId="0" borderId="0" applyFont="0" applyFill="0" applyBorder="0" applyAlignment="0" applyProtection="0"/>
    <xf numFmtId="0" fontId="6" fillId="28" borderId="19" applyNumberFormat="0" applyFont="0" applyAlignment="0" applyProtection="0"/>
    <xf numFmtId="0" fontId="5" fillId="0" borderId="0"/>
    <xf numFmtId="169" fontId="5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0" fontId="54" fillId="0" borderId="0"/>
    <xf numFmtId="169" fontId="92" fillId="0" borderId="0" applyFill="0" applyBorder="0" applyAlignment="0" applyProtection="0"/>
    <xf numFmtId="40" fontId="94" fillId="0" borderId="0" applyFont="0" applyFill="0" applyBorder="0" applyAlignment="0" applyProtection="0"/>
    <xf numFmtId="38" fontId="94" fillId="0" borderId="0" applyFill="0" applyBorder="0" applyAlignment="0" applyProtection="0"/>
    <xf numFmtId="43" fontId="10" fillId="0" borderId="0" applyFont="0" applyFill="0" applyBorder="0" applyAlignment="0" applyProtection="0"/>
    <xf numFmtId="38" fontId="94" fillId="0" borderId="0" applyFill="0" applyBorder="0" applyAlignment="0" applyProtection="0"/>
    <xf numFmtId="38" fontId="94" fillId="0" borderId="0" applyFill="0" applyBorder="0" applyAlignment="0" applyProtection="0"/>
    <xf numFmtId="38" fontId="94" fillId="0" borderId="0" applyFill="0" applyBorder="0" applyAlignment="0" applyProtection="0"/>
    <xf numFmtId="38" fontId="94" fillId="0" borderId="0" applyFill="0" applyBorder="0" applyAlignment="0" applyProtection="0"/>
    <xf numFmtId="40" fontId="94" fillId="0" borderId="0" applyFont="0" applyFill="0" applyBorder="0" applyAlignment="0" applyProtection="0"/>
    <xf numFmtId="40" fontId="94" fillId="0" borderId="0" applyFont="0" applyFill="0" applyBorder="0" applyAlignment="0" applyProtection="0"/>
    <xf numFmtId="38" fontId="94" fillId="0" borderId="0" applyFill="0" applyBorder="0" applyAlignment="0" applyProtection="0"/>
    <xf numFmtId="38" fontId="94" fillId="0" borderId="0" applyFill="0" applyBorder="0" applyAlignment="0" applyProtection="0"/>
    <xf numFmtId="185" fontId="10" fillId="0" borderId="0" applyFont="0" applyFill="0" applyBorder="0" applyAlignment="0" applyProtection="0"/>
    <xf numFmtId="38" fontId="94" fillId="0" borderId="0" applyFill="0" applyBorder="0" applyAlignment="0" applyProtection="0"/>
    <xf numFmtId="38" fontId="94" fillId="0" borderId="0" applyFill="0" applyBorder="0" applyAlignment="0" applyProtection="0"/>
    <xf numFmtId="201" fontId="23" fillId="0" borderId="0" applyFill="0" applyBorder="0" applyAlignment="0"/>
    <xf numFmtId="184" fontId="10" fillId="0" borderId="0" applyFill="0" applyBorder="0" applyAlignment="0"/>
    <xf numFmtId="202" fontId="10" fillId="0" borderId="0" applyFill="0" applyBorder="0" applyAlignment="0"/>
    <xf numFmtId="203" fontId="10" fillId="0" borderId="0" applyFill="0" applyBorder="0" applyAlignment="0"/>
    <xf numFmtId="204" fontId="10" fillId="0" borderId="0" applyFill="0" applyBorder="0" applyAlignment="0"/>
    <xf numFmtId="205" fontId="10" fillId="0" borderId="0" applyFill="0" applyBorder="0" applyAlignment="0"/>
    <xf numFmtId="206" fontId="10" fillId="0" borderId="0" applyFill="0" applyBorder="0" applyAlignment="0"/>
    <xf numFmtId="184" fontId="10" fillId="0" borderId="0" applyFill="0" applyBorder="0" applyAlignment="0"/>
    <xf numFmtId="205" fontId="10" fillId="0" borderId="0" applyFont="0" applyFill="0" applyBorder="0" applyAlignment="0" applyProtection="0"/>
    <xf numFmtId="42" fontId="13" fillId="0" borderId="0" applyFont="0" applyFill="0" applyBorder="0" applyAlignment="0" applyProtection="0"/>
    <xf numFmtId="169" fontId="89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95" fillId="0" borderId="0" applyNumberFormat="0" applyAlignment="0">
      <alignment horizontal="left"/>
    </xf>
    <xf numFmtId="184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14" fontId="23" fillId="0" borderId="0" applyFill="0" applyBorder="0" applyAlignment="0"/>
    <xf numFmtId="0" fontId="96" fillId="0" borderId="0"/>
    <xf numFmtId="38" fontId="94" fillId="0" borderId="21">
      <alignment vertical="center"/>
    </xf>
    <xf numFmtId="0" fontId="96" fillId="0" borderId="20"/>
    <xf numFmtId="0" fontId="96" fillId="0" borderId="20"/>
    <xf numFmtId="40" fontId="94" fillId="0" borderId="0" applyFont="0" applyFill="0" applyBorder="0" applyAlignment="0" applyProtection="0"/>
    <xf numFmtId="0" fontId="97" fillId="29" borderId="0"/>
    <xf numFmtId="205" fontId="10" fillId="0" borderId="0" applyFill="0" applyBorder="0" applyAlignment="0"/>
    <xf numFmtId="184" fontId="10" fillId="0" borderId="0" applyFill="0" applyBorder="0" applyAlignment="0"/>
    <xf numFmtId="205" fontId="10" fillId="0" borderId="0" applyFill="0" applyBorder="0" applyAlignment="0"/>
    <xf numFmtId="206" fontId="10" fillId="0" borderId="0" applyFill="0" applyBorder="0" applyAlignment="0"/>
    <xf numFmtId="184" fontId="10" fillId="0" borderId="0" applyFill="0" applyBorder="0" applyAlignment="0"/>
    <xf numFmtId="0" fontId="98" fillId="0" borderId="0" applyNumberFormat="0" applyAlignment="0">
      <alignment horizontal="left"/>
    </xf>
    <xf numFmtId="0" fontId="99" fillId="0" borderId="22"/>
    <xf numFmtId="0" fontId="99" fillId="0" borderId="20"/>
    <xf numFmtId="0" fontId="99" fillId="30" borderId="20"/>
    <xf numFmtId="40" fontId="94" fillId="0" borderId="0" applyFont="0" applyFill="0" applyBorder="0" applyAlignment="0" applyProtection="0"/>
    <xf numFmtId="205" fontId="10" fillId="0" borderId="0" applyFill="0" applyBorder="0" applyAlignment="0"/>
    <xf numFmtId="184" fontId="10" fillId="0" borderId="0" applyFill="0" applyBorder="0" applyAlignment="0"/>
    <xf numFmtId="205" fontId="10" fillId="0" borderId="0" applyFill="0" applyBorder="0" applyAlignment="0"/>
    <xf numFmtId="206" fontId="10" fillId="0" borderId="0" applyFill="0" applyBorder="0" applyAlignment="0"/>
    <xf numFmtId="184" fontId="10" fillId="0" borderId="0" applyFill="0" applyBorder="0" applyAlignment="0"/>
    <xf numFmtId="0" fontId="100" fillId="0" borderId="8">
      <alignment horizontal="center"/>
    </xf>
    <xf numFmtId="49" fontId="101" fillId="0" borderId="0" applyNumberFormat="0" applyBorder="0" applyAlignment="0">
      <alignment horizontal="left"/>
    </xf>
    <xf numFmtId="0" fontId="10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41" fontId="103" fillId="0" borderId="0"/>
    <xf numFmtId="0" fontId="10" fillId="0" borderId="0"/>
    <xf numFmtId="40" fontId="94" fillId="0" borderId="0" applyFont="0" applyFill="0" applyBorder="0" applyAlignment="0" applyProtection="0"/>
    <xf numFmtId="169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205" fontId="10" fillId="0" borderId="0" applyFill="0" applyBorder="0" applyAlignment="0"/>
    <xf numFmtId="184" fontId="10" fillId="0" borderId="0" applyFill="0" applyBorder="0" applyAlignment="0"/>
    <xf numFmtId="205" fontId="10" fillId="0" borderId="0" applyFill="0" applyBorder="0" applyAlignment="0"/>
    <xf numFmtId="206" fontId="10" fillId="0" borderId="0" applyFill="0" applyBorder="0" applyAlignment="0"/>
    <xf numFmtId="184" fontId="10" fillId="0" borderId="0" applyFill="0" applyBorder="0" applyAlignment="0"/>
    <xf numFmtId="183" fontId="104" fillId="0" borderId="16" applyFont="0" applyBorder="0" applyAlignment="0">
      <alignment horizontal="center" vertical="center"/>
    </xf>
    <xf numFmtId="0" fontId="96" fillId="0" borderId="0"/>
    <xf numFmtId="14" fontId="105" fillId="0" borderId="0" applyNumberFormat="0" applyFill="0" applyBorder="0" applyAlignment="0" applyProtection="0">
      <alignment horizontal="left"/>
    </xf>
    <xf numFmtId="185" fontId="10" fillId="0" borderId="0" applyFont="0" applyFill="0" applyBorder="0" applyAlignment="0" applyProtection="0"/>
    <xf numFmtId="0" fontId="106" fillId="0" borderId="0" applyFont="0" applyBorder="0" applyAlignment="0"/>
    <xf numFmtId="40" fontId="94" fillId="0" borderId="0" applyFont="0" applyFill="0" applyBorder="0" applyAlignment="0" applyProtection="0"/>
    <xf numFmtId="40" fontId="107" fillId="0" borderId="0" applyBorder="0">
      <alignment horizontal="right"/>
    </xf>
    <xf numFmtId="49" fontId="23" fillId="0" borderId="0" applyFill="0" applyBorder="0" applyAlignment="0"/>
    <xf numFmtId="209" fontId="10" fillId="0" borderId="0" applyFill="0" applyBorder="0" applyAlignment="0"/>
    <xf numFmtId="210" fontId="10" fillId="0" borderId="0" applyFill="0" applyBorder="0" applyAlignment="0"/>
    <xf numFmtId="40" fontId="108" fillId="0" borderId="8" applyFont="0" applyFill="0" applyBorder="0" applyAlignment="0" applyProtection="0"/>
    <xf numFmtId="211" fontId="10" fillId="0" borderId="18" applyFont="0" applyBorder="0" applyAlignment="0">
      <alignment horizontal="center" vertical="center"/>
    </xf>
    <xf numFmtId="41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2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167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214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0" fontId="111" fillId="0" borderId="0" applyBorder="0" applyProtection="0"/>
    <xf numFmtId="0" fontId="4" fillId="0" borderId="0"/>
    <xf numFmtId="0" fontId="9" fillId="0" borderId="0"/>
    <xf numFmtId="0" fontId="9" fillId="0" borderId="0"/>
    <xf numFmtId="177" fontId="9" fillId="0" borderId="0" applyFont="0" applyFill="0" applyBorder="0" applyAlignment="0" applyProtection="0"/>
    <xf numFmtId="0" fontId="9" fillId="0" borderId="0"/>
    <xf numFmtId="174" fontId="47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89" fillId="0" borderId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4" fontId="47" fillId="0" borderId="0" applyFont="0" applyFill="0" applyBorder="0" applyAlignment="0" applyProtection="0"/>
    <xf numFmtId="0" fontId="54" fillId="0" borderId="0"/>
    <xf numFmtId="177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42" fontId="89" fillId="0" borderId="0" applyFont="0" applyFill="0" applyBorder="0" applyAlignment="0" applyProtection="0"/>
    <xf numFmtId="2" fontId="13" fillId="0" borderId="0" applyNumberFormat="0"/>
    <xf numFmtId="0" fontId="9" fillId="0" borderId="0"/>
    <xf numFmtId="0" fontId="53" fillId="0" borderId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112" fillId="33" borderId="0" applyNumberFormat="0" applyBorder="0" applyAlignment="0" applyProtection="0"/>
    <xf numFmtId="0" fontId="58" fillId="34" borderId="0" applyNumberFormat="0" applyBorder="0" applyAlignment="0" applyProtection="0"/>
    <xf numFmtId="0" fontId="58" fillId="35" borderId="0" applyNumberFormat="0" applyBorder="0" applyAlignment="0" applyProtection="0"/>
    <xf numFmtId="0" fontId="112" fillId="35" borderId="0" applyNumberFormat="0" applyBorder="0" applyAlignment="0" applyProtection="0"/>
    <xf numFmtId="0" fontId="58" fillId="36" borderId="0" applyNumberFormat="0" applyBorder="0" applyAlignment="0" applyProtection="0"/>
    <xf numFmtId="0" fontId="58" fillId="37" borderId="0" applyNumberFormat="0" applyBorder="0" applyAlignment="0" applyProtection="0"/>
    <xf numFmtId="0" fontId="112" fillId="37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112" fillId="39" borderId="0" applyNumberFormat="0" applyBorder="0" applyAlignment="0" applyProtection="0"/>
    <xf numFmtId="0" fontId="58" fillId="40" borderId="0" applyNumberFormat="0" applyBorder="0" applyAlignment="0" applyProtection="0"/>
    <xf numFmtId="0" fontId="58" fillId="32" borderId="0" applyNumberFormat="0" applyBorder="0" applyAlignment="0" applyProtection="0"/>
    <xf numFmtId="0" fontId="112" fillId="41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112" fillId="44" borderId="0" applyNumberFormat="0" applyBorder="0" applyAlignment="0" applyProtection="0"/>
    <xf numFmtId="0" fontId="60" fillId="0" borderId="0" applyFont="0"/>
    <xf numFmtId="0" fontId="113" fillId="0" borderId="0"/>
    <xf numFmtId="41" fontId="13" fillId="0" borderId="0" applyNumberFormat="0" applyBorder="0"/>
    <xf numFmtId="215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4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38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115" fillId="45" borderId="0" applyNumberFormat="0" applyBorder="0" applyAlignment="0" applyProtection="0"/>
    <xf numFmtId="0" fontId="115" fillId="46" borderId="0" applyNumberFormat="0" applyBorder="0" applyAlignment="0" applyProtection="0"/>
    <xf numFmtId="0" fontId="115" fillId="47" borderId="0" applyNumberFormat="0" applyBorder="0" applyAlignment="0" applyProtection="0"/>
    <xf numFmtId="0" fontId="116" fillId="0" borderId="0">
      <alignment horizontal="left"/>
    </xf>
    <xf numFmtId="0" fontId="117" fillId="48" borderId="25"/>
    <xf numFmtId="0" fontId="22" fillId="27" borderId="26">
      <alignment vertical="center" wrapText="1"/>
    </xf>
    <xf numFmtId="0" fontId="118" fillId="0" borderId="14"/>
    <xf numFmtId="0" fontId="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0" fillId="0" borderId="0"/>
    <xf numFmtId="0" fontId="10" fillId="0" borderId="0"/>
    <xf numFmtId="0" fontId="10" fillId="0" borderId="0"/>
    <xf numFmtId="0" fontId="11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2" fillId="0" borderId="0"/>
    <xf numFmtId="0" fontId="58" fillId="0" borderId="0"/>
    <xf numFmtId="0" fontId="120" fillId="0" borderId="0"/>
    <xf numFmtId="0" fontId="60" fillId="0" borderId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219" fontId="10" fillId="0" borderId="0"/>
    <xf numFmtId="219" fontId="10" fillId="0" borderId="0"/>
    <xf numFmtId="219" fontId="10" fillId="0" borderId="0"/>
    <xf numFmtId="219" fontId="10" fillId="0" borderId="0"/>
    <xf numFmtId="0" fontId="121" fillId="0" borderId="0" applyNumberFormat="0" applyFill="0" applyBorder="0" applyAlignment="0" applyProtection="0"/>
    <xf numFmtId="0" fontId="94" fillId="0" borderId="0"/>
    <xf numFmtId="0" fontId="122" fillId="0" borderId="0" applyNumberFormat="0" applyBorder="0" applyAlignment="0"/>
    <xf numFmtId="0" fontId="122" fillId="0" borderId="0" applyNumberFormat="0" applyBorder="0" applyAlignment="0"/>
    <xf numFmtId="0" fontId="118" fillId="0" borderId="0"/>
    <xf numFmtId="3" fontId="10" fillId="0" borderId="23" applyNumberFormat="0" applyFont="0" applyFill="0" applyAlignment="0" applyProtection="0">
      <alignment vertical="center"/>
    </xf>
    <xf numFmtId="3" fontId="10" fillId="0" borderId="23" applyNumberFormat="0" applyFont="0" applyFill="0" applyAlignment="0" applyProtection="0">
      <alignment vertical="center"/>
    </xf>
    <xf numFmtId="3" fontId="10" fillId="0" borderId="23" applyNumberFormat="0" applyFont="0" applyFill="0" applyAlignment="0" applyProtection="0">
      <alignment vertical="center"/>
    </xf>
    <xf numFmtId="3" fontId="10" fillId="0" borderId="23" applyNumberFormat="0" applyFont="0" applyFill="0" applyAlignment="0" applyProtection="0">
      <alignment vertical="center"/>
    </xf>
    <xf numFmtId="49" fontId="10" fillId="0" borderId="0" applyFont="0" applyFill="0" applyBorder="0" applyAlignment="0" applyProtection="0"/>
    <xf numFmtId="40" fontId="123" fillId="0" borderId="0"/>
    <xf numFmtId="167" fontId="10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02" fillId="0" borderId="27"/>
    <xf numFmtId="169" fontId="10" fillId="0" borderId="0" applyFont="0" applyFill="0" applyBorder="0" applyAlignment="0" applyProtection="0"/>
    <xf numFmtId="22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88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21" fontId="9" fillId="0" borderId="0" applyFont="0" applyFill="0" applyBorder="0" applyAlignment="0" applyProtection="0"/>
    <xf numFmtId="222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5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169" fontId="1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41" fontId="126" fillId="0" borderId="0" applyFont="0" applyFill="0" applyBorder="0" applyAlignment="0" applyProtection="0"/>
    <xf numFmtId="217" fontId="9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24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9" fillId="0" borderId="0" applyFont="0" applyFill="0" applyBorder="0" applyAlignment="0" applyProtection="0"/>
    <xf numFmtId="9" fontId="10" fillId="0" borderId="0" applyNumberFormat="0" applyFill="0" applyBorder="0" applyAlignment="0" applyProtection="0"/>
    <xf numFmtId="225" fontId="1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27" fillId="0" borderId="0"/>
    <xf numFmtId="0" fontId="10" fillId="0" borderId="0"/>
    <xf numFmtId="180" fontId="9" fillId="0" borderId="0" applyFont="0" applyFill="0" applyBorder="0" applyAlignment="0" applyProtection="0"/>
    <xf numFmtId="179" fontId="47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79" fontId="47" fillId="0" borderId="0" applyFont="0" applyFill="0" applyBorder="0" applyAlignment="0" applyProtection="0"/>
    <xf numFmtId="180" fontId="9" fillId="0" borderId="0" applyFont="0" applyFill="0" applyBorder="0" applyAlignment="0" applyProtection="0"/>
    <xf numFmtId="173" fontId="8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128" fillId="0" borderId="0" applyFont="0" applyFill="0" applyBorder="0" applyAlignment="0" applyProtection="0"/>
    <xf numFmtId="39" fontId="129" fillId="0" borderId="0"/>
    <xf numFmtId="0" fontId="9" fillId="0" borderId="0"/>
    <xf numFmtId="0" fontId="3" fillId="0" borderId="0"/>
    <xf numFmtId="169" fontId="10" fillId="0" borderId="0" applyFont="0" applyFill="0" applyBorder="0" applyAlignment="0" applyProtection="0"/>
    <xf numFmtId="0" fontId="25" fillId="0" borderId="0"/>
    <xf numFmtId="0" fontId="147" fillId="0" borderId="0"/>
    <xf numFmtId="0" fontId="94" fillId="0" borderId="0"/>
    <xf numFmtId="0" fontId="10" fillId="0" borderId="0"/>
    <xf numFmtId="0" fontId="10" fillId="0" borderId="0"/>
    <xf numFmtId="0" fontId="25" fillId="0" borderId="0"/>
    <xf numFmtId="0" fontId="148" fillId="0" borderId="0"/>
    <xf numFmtId="229" fontId="10" fillId="0" borderId="0"/>
    <xf numFmtId="0" fontId="149" fillId="0" borderId="0"/>
    <xf numFmtId="0" fontId="21" fillId="0" borderId="0"/>
    <xf numFmtId="0" fontId="150" fillId="0" borderId="0"/>
    <xf numFmtId="0" fontId="13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37" fontId="28" fillId="0" borderId="0"/>
    <xf numFmtId="0" fontId="10" fillId="0" borderId="0"/>
    <xf numFmtId="0" fontId="10" fillId="0" borderId="0"/>
    <xf numFmtId="37" fontId="28" fillId="0" borderId="0"/>
    <xf numFmtId="169" fontId="10" fillId="0" borderId="0" applyFont="0" applyFill="0" applyBorder="0" applyAlignment="0" applyProtection="0"/>
    <xf numFmtId="0" fontId="54" fillId="2" borderId="0" applyNumberFormat="0" applyBorder="0" applyAlignment="0" applyProtection="0"/>
    <xf numFmtId="0" fontId="58" fillId="2" borderId="0" applyNumberFormat="0" applyBorder="0" applyAlignment="0" applyProtection="0"/>
    <xf numFmtId="0" fontId="34" fillId="2" borderId="0" applyNumberFormat="0" applyBorder="0" applyAlignment="0" applyProtection="0"/>
    <xf numFmtId="0" fontId="54" fillId="3" borderId="0" applyNumberFormat="0" applyBorder="0" applyAlignment="0" applyProtection="0"/>
    <xf numFmtId="0" fontId="58" fillId="3" borderId="0" applyNumberFormat="0" applyBorder="0" applyAlignment="0" applyProtection="0"/>
    <xf numFmtId="0" fontId="34" fillId="3" borderId="0" applyNumberFormat="0" applyBorder="0" applyAlignment="0" applyProtection="0"/>
    <xf numFmtId="0" fontId="54" fillId="4" borderId="0" applyNumberFormat="0" applyBorder="0" applyAlignment="0" applyProtection="0"/>
    <xf numFmtId="0" fontId="58" fillId="4" borderId="0" applyNumberFormat="0" applyBorder="0" applyAlignment="0" applyProtection="0"/>
    <xf numFmtId="0" fontId="34" fillId="4" borderId="0" applyNumberFormat="0" applyBorder="0" applyAlignment="0" applyProtection="0"/>
    <xf numFmtId="0" fontId="54" fillId="5" borderId="0" applyNumberFormat="0" applyBorder="0" applyAlignment="0" applyProtection="0"/>
    <xf numFmtId="0" fontId="58" fillId="5" borderId="0" applyNumberFormat="0" applyBorder="0" applyAlignment="0" applyProtection="0"/>
    <xf numFmtId="0" fontId="34" fillId="5" borderId="0" applyNumberFormat="0" applyBorder="0" applyAlignment="0" applyProtection="0"/>
    <xf numFmtId="0" fontId="54" fillId="6" borderId="0" applyNumberFormat="0" applyBorder="0" applyAlignment="0" applyProtection="0"/>
    <xf numFmtId="0" fontId="58" fillId="6" borderId="0" applyNumberFormat="0" applyBorder="0" applyAlignment="0" applyProtection="0"/>
    <xf numFmtId="0" fontId="34" fillId="6" borderId="0" applyNumberFormat="0" applyBorder="0" applyAlignment="0" applyProtection="0"/>
    <xf numFmtId="0" fontId="54" fillId="7" borderId="0" applyNumberFormat="0" applyBorder="0" applyAlignment="0" applyProtection="0"/>
    <xf numFmtId="0" fontId="58" fillId="7" borderId="0" applyNumberFormat="0" applyBorder="0" applyAlignment="0" applyProtection="0"/>
    <xf numFmtId="0" fontId="34" fillId="7" borderId="0" applyNumberFormat="0" applyBorder="0" applyAlignment="0" applyProtection="0"/>
    <xf numFmtId="0" fontId="47" fillId="49" borderId="0" applyNumberFormat="0" applyBorder="0" applyAlignment="0" applyProtection="0"/>
    <xf numFmtId="0" fontId="47" fillId="50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47" fillId="53" borderId="0" applyNumberFormat="0" applyBorder="0" applyAlignment="0" applyProtection="0"/>
    <xf numFmtId="0" fontId="47" fillId="54" borderId="0" applyNumberFormat="0" applyBorder="0" applyAlignment="0" applyProtection="0"/>
    <xf numFmtId="230" fontId="105" fillId="0" borderId="0"/>
    <xf numFmtId="230" fontId="105" fillId="0" borderId="0"/>
    <xf numFmtId="230" fontId="105" fillId="0" borderId="0"/>
    <xf numFmtId="230" fontId="105" fillId="0" borderId="0"/>
    <xf numFmtId="230" fontId="105" fillId="0" borderId="0"/>
    <xf numFmtId="230" fontId="105" fillId="0" borderId="0"/>
    <xf numFmtId="230" fontId="105" fillId="0" borderId="0"/>
    <xf numFmtId="230" fontId="105" fillId="0" borderId="0"/>
    <xf numFmtId="0" fontId="54" fillId="8" borderId="0" applyNumberFormat="0" applyBorder="0" applyAlignment="0" applyProtection="0"/>
    <xf numFmtId="0" fontId="58" fillId="8" borderId="0" applyNumberFormat="0" applyBorder="0" applyAlignment="0" applyProtection="0"/>
    <xf numFmtId="0" fontId="34" fillId="8" borderId="0" applyNumberFormat="0" applyBorder="0" applyAlignment="0" applyProtection="0"/>
    <xf numFmtId="0" fontId="54" fillId="9" borderId="0" applyNumberFormat="0" applyBorder="0" applyAlignment="0" applyProtection="0"/>
    <xf numFmtId="0" fontId="58" fillId="9" borderId="0" applyNumberFormat="0" applyBorder="0" applyAlignment="0" applyProtection="0"/>
    <xf numFmtId="0" fontId="34" fillId="9" borderId="0" applyNumberFormat="0" applyBorder="0" applyAlignment="0" applyProtection="0"/>
    <xf numFmtId="0" fontId="54" fillId="10" borderId="0" applyNumberFormat="0" applyBorder="0" applyAlignment="0" applyProtection="0"/>
    <xf numFmtId="0" fontId="58" fillId="10" borderId="0" applyNumberFormat="0" applyBorder="0" applyAlignment="0" applyProtection="0"/>
    <xf numFmtId="0" fontId="34" fillId="10" borderId="0" applyNumberFormat="0" applyBorder="0" applyAlignment="0" applyProtection="0"/>
    <xf numFmtId="0" fontId="54" fillId="5" borderId="0" applyNumberFormat="0" applyBorder="0" applyAlignment="0" applyProtection="0"/>
    <xf numFmtId="0" fontId="58" fillId="5" borderId="0" applyNumberFormat="0" applyBorder="0" applyAlignment="0" applyProtection="0"/>
    <xf numFmtId="0" fontId="34" fillId="5" borderId="0" applyNumberFormat="0" applyBorder="0" applyAlignment="0" applyProtection="0"/>
    <xf numFmtId="0" fontId="54" fillId="8" borderId="0" applyNumberFormat="0" applyBorder="0" applyAlignment="0" applyProtection="0"/>
    <xf numFmtId="0" fontId="58" fillId="8" borderId="0" applyNumberFormat="0" applyBorder="0" applyAlignment="0" applyProtection="0"/>
    <xf numFmtId="0" fontId="34" fillId="8" borderId="0" applyNumberFormat="0" applyBorder="0" applyAlignment="0" applyProtection="0"/>
    <xf numFmtId="0" fontId="54" fillId="11" borderId="0" applyNumberFormat="0" applyBorder="0" applyAlignment="0" applyProtection="0"/>
    <xf numFmtId="0" fontId="58" fillId="11" borderId="0" applyNumberFormat="0" applyBorder="0" applyAlignment="0" applyProtection="0"/>
    <xf numFmtId="0" fontId="34" fillId="11" borderId="0" applyNumberFormat="0" applyBorder="0" applyAlignment="0" applyProtection="0"/>
    <xf numFmtId="0" fontId="47" fillId="55" borderId="0" applyNumberFormat="0" applyBorder="0" applyAlignment="0" applyProtection="0"/>
    <xf numFmtId="0" fontId="47" fillId="56" borderId="0" applyNumberFormat="0" applyBorder="0" applyAlignment="0" applyProtection="0"/>
    <xf numFmtId="0" fontId="47" fillId="57" borderId="0" applyNumberFormat="0" applyBorder="0" applyAlignment="0" applyProtection="0"/>
    <xf numFmtId="0" fontId="47" fillId="52" borderId="0" applyNumberFormat="0" applyBorder="0" applyAlignment="0" applyProtection="0"/>
    <xf numFmtId="0" fontId="47" fillId="55" borderId="0" applyNumberFormat="0" applyBorder="0" applyAlignment="0" applyProtection="0"/>
    <xf numFmtId="0" fontId="47" fillId="58" borderId="0" applyNumberFormat="0" applyBorder="0" applyAlignment="0" applyProtection="0"/>
    <xf numFmtId="0" fontId="56" fillId="12" borderId="0" applyNumberFormat="0" applyBorder="0" applyAlignment="0" applyProtection="0"/>
    <xf numFmtId="0" fontId="112" fillId="12" borderId="0" applyNumberFormat="0" applyBorder="0" applyAlignment="0" applyProtection="0"/>
    <xf numFmtId="0" fontId="35" fillId="12" borderId="0" applyNumberFormat="0" applyBorder="0" applyAlignment="0" applyProtection="0"/>
    <xf numFmtId="0" fontId="56" fillId="9" borderId="0" applyNumberFormat="0" applyBorder="0" applyAlignment="0" applyProtection="0"/>
    <xf numFmtId="0" fontId="112" fillId="9" borderId="0" applyNumberFormat="0" applyBorder="0" applyAlignment="0" applyProtection="0"/>
    <xf numFmtId="0" fontId="35" fillId="9" borderId="0" applyNumberFormat="0" applyBorder="0" applyAlignment="0" applyProtection="0"/>
    <xf numFmtId="0" fontId="56" fillId="10" borderId="0" applyNumberFormat="0" applyBorder="0" applyAlignment="0" applyProtection="0"/>
    <xf numFmtId="0" fontId="112" fillId="10" borderId="0" applyNumberFormat="0" applyBorder="0" applyAlignment="0" applyProtection="0"/>
    <xf numFmtId="0" fontId="35" fillId="10" borderId="0" applyNumberFormat="0" applyBorder="0" applyAlignment="0" applyProtection="0"/>
    <xf numFmtId="0" fontId="56" fillId="13" borderId="0" applyNumberFormat="0" applyBorder="0" applyAlignment="0" applyProtection="0"/>
    <xf numFmtId="0" fontId="112" fillId="13" borderId="0" applyNumberFormat="0" applyBorder="0" applyAlignment="0" applyProtection="0"/>
    <xf numFmtId="0" fontId="35" fillId="13" borderId="0" applyNumberFormat="0" applyBorder="0" applyAlignment="0" applyProtection="0"/>
    <xf numFmtId="0" fontId="56" fillId="14" borderId="0" applyNumberFormat="0" applyBorder="0" applyAlignment="0" applyProtection="0"/>
    <xf numFmtId="0" fontId="112" fillId="14" borderId="0" applyNumberFormat="0" applyBorder="0" applyAlignment="0" applyProtection="0"/>
    <xf numFmtId="0" fontId="35" fillId="14" borderId="0" applyNumberFormat="0" applyBorder="0" applyAlignment="0" applyProtection="0"/>
    <xf numFmtId="0" fontId="56" fillId="15" borderId="0" applyNumberFormat="0" applyBorder="0" applyAlignment="0" applyProtection="0"/>
    <xf numFmtId="0" fontId="112" fillId="15" borderId="0" applyNumberFormat="0" applyBorder="0" applyAlignment="0" applyProtection="0"/>
    <xf numFmtId="0" fontId="35" fillId="15" borderId="0" applyNumberFormat="0" applyBorder="0" applyAlignment="0" applyProtection="0"/>
    <xf numFmtId="0" fontId="131" fillId="59" borderId="0" applyNumberFormat="0" applyBorder="0" applyAlignment="0" applyProtection="0"/>
    <xf numFmtId="0" fontId="131" fillId="56" borderId="0" applyNumberFormat="0" applyBorder="0" applyAlignment="0" applyProtection="0"/>
    <xf numFmtId="0" fontId="131" fillId="57" borderId="0" applyNumberFormat="0" applyBorder="0" applyAlignment="0" applyProtection="0"/>
    <xf numFmtId="0" fontId="131" fillId="60" borderId="0" applyNumberFormat="0" applyBorder="0" applyAlignment="0" applyProtection="0"/>
    <xf numFmtId="0" fontId="131" fillId="61" borderId="0" applyNumberFormat="0" applyBorder="0" applyAlignment="0" applyProtection="0"/>
    <xf numFmtId="0" fontId="131" fillId="62" borderId="0" applyNumberFormat="0" applyBorder="0" applyAlignment="0" applyProtection="0"/>
    <xf numFmtId="9" fontId="151" fillId="0" borderId="0"/>
    <xf numFmtId="9" fontId="55" fillId="0" borderId="0"/>
    <xf numFmtId="9" fontId="13" fillId="0" borderId="0"/>
    <xf numFmtId="9" fontId="13" fillId="0" borderId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112" fillId="16" borderId="0" applyNumberFormat="0" applyBorder="0" applyAlignment="0" applyProtection="0"/>
    <xf numFmtId="0" fontId="35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112" fillId="17" borderId="0" applyNumberFormat="0" applyBorder="0" applyAlignment="0" applyProtection="0"/>
    <xf numFmtId="0" fontId="35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112" fillId="18" borderId="0" applyNumberFormat="0" applyBorder="0" applyAlignment="0" applyProtection="0"/>
    <xf numFmtId="0" fontId="35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112" fillId="13" borderId="0" applyNumberFormat="0" applyBorder="0" applyAlignment="0" applyProtection="0"/>
    <xf numFmtId="0" fontId="35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112" fillId="14" borderId="0" applyNumberFormat="0" applyBorder="0" applyAlignment="0" applyProtection="0"/>
    <xf numFmtId="0" fontId="35" fillId="14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112" fillId="19" borderId="0" applyNumberFormat="0" applyBorder="0" applyAlignment="0" applyProtection="0"/>
    <xf numFmtId="0" fontId="35" fillId="19" borderId="0" applyNumberFormat="0" applyBorder="0" applyAlignment="0" applyProtection="0"/>
    <xf numFmtId="169" fontId="152" fillId="0" borderId="0" applyFont="0" applyBorder="0" applyAlignment="0"/>
    <xf numFmtId="0" fontId="83" fillId="3" borderId="0" applyNumberFormat="0" applyBorder="0" applyAlignment="0" applyProtection="0"/>
    <xf numFmtId="0" fontId="153" fillId="3" borderId="0" applyNumberFormat="0" applyBorder="0" applyAlignment="0" applyProtection="0"/>
    <xf numFmtId="0" fontId="36" fillId="3" borderId="0" applyNumberFormat="0" applyBorder="0" applyAlignment="0" applyProtection="0"/>
    <xf numFmtId="0" fontId="11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11" fontId="154" fillId="48" borderId="29"/>
    <xf numFmtId="0" fontId="10" fillId="0" borderId="0" applyFill="0" applyBorder="0" applyAlignment="0"/>
    <xf numFmtId="201" fontId="23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202" fontId="10" fillId="0" borderId="0" applyFill="0" applyBorder="0" applyAlignment="0"/>
    <xf numFmtId="0" fontId="10" fillId="0" borderId="0" applyFill="0" applyBorder="0" applyAlignment="0"/>
    <xf numFmtId="203" fontId="10" fillId="0" borderId="0" applyFill="0" applyBorder="0" applyAlignment="0"/>
    <xf numFmtId="0" fontId="10" fillId="0" borderId="0" applyFill="0" applyBorder="0" applyAlignment="0"/>
    <xf numFmtId="204" fontId="10" fillId="0" borderId="0" applyFill="0" applyBorder="0" applyAlignment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68" fillId="20" borderId="30" applyNumberFormat="0" applyAlignment="0" applyProtection="0"/>
    <xf numFmtId="0" fontId="68" fillId="20" borderId="30" applyNumberFormat="0" applyAlignment="0" applyProtection="0"/>
    <xf numFmtId="0" fontId="155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156" fillId="0" borderId="0"/>
    <xf numFmtId="0" fontId="113" fillId="0" borderId="0"/>
    <xf numFmtId="3" fontId="94" fillId="0" borderId="29"/>
    <xf numFmtId="0" fontId="73" fillId="21" borderId="2" applyNumberFormat="0" applyAlignment="0" applyProtection="0"/>
    <xf numFmtId="0" fontId="157" fillId="21" borderId="2" applyNumberFormat="0" applyAlignment="0" applyProtection="0"/>
    <xf numFmtId="0" fontId="38" fillId="21" borderId="2" applyNumberFormat="0" applyAlignment="0" applyProtection="0"/>
    <xf numFmtId="39" fontId="158" fillId="0" borderId="0"/>
    <xf numFmtId="169" fontId="58" fillId="0" borderId="0" applyFont="0" applyFill="0" applyBorder="0" applyAlignment="0" applyProtection="0"/>
    <xf numFmtId="231" fontId="159" fillId="0" borderId="0"/>
    <xf numFmtId="174" fontId="57" fillId="0" borderId="0"/>
    <xf numFmtId="231" fontId="159" fillId="0" borderId="0"/>
    <xf numFmtId="174" fontId="57" fillId="0" borderId="0"/>
    <xf numFmtId="231" fontId="159" fillId="0" borderId="0"/>
    <xf numFmtId="174" fontId="57" fillId="0" borderId="0"/>
    <xf numFmtId="231" fontId="159" fillId="0" borderId="0"/>
    <xf numFmtId="174" fontId="57" fillId="0" borderId="0"/>
    <xf numFmtId="231" fontId="159" fillId="0" borderId="0"/>
    <xf numFmtId="174" fontId="57" fillId="0" borderId="0"/>
    <xf numFmtId="231" fontId="159" fillId="0" borderId="0"/>
    <xf numFmtId="174" fontId="57" fillId="0" borderId="0"/>
    <xf numFmtId="231" fontId="159" fillId="0" borderId="0"/>
    <xf numFmtId="174" fontId="57" fillId="0" borderId="0"/>
    <xf numFmtId="231" fontId="159" fillId="0" borderId="0"/>
    <xf numFmtId="174" fontId="57" fillId="0" borderId="0"/>
    <xf numFmtId="219" fontId="160" fillId="0" borderId="0" applyFill="0" applyBorder="0" applyAlignment="0" applyProtection="0"/>
    <xf numFmtId="40" fontId="160" fillId="0" borderId="0" applyFill="0" applyBorder="0" applyAlignment="0" applyProtection="0"/>
    <xf numFmtId="232" fontId="124" fillId="26" borderId="0" applyFill="0" applyBorder="0" applyAlignment="0">
      <alignment vertical="top"/>
    </xf>
    <xf numFmtId="233" fontId="124" fillId="0" borderId="0" applyFill="0" applyBorder="0" applyAlignment="0" applyProtection="0"/>
    <xf numFmtId="167" fontId="13" fillId="0" borderId="0" applyNumberFormat="0" applyBorder="0"/>
    <xf numFmtId="0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5" fontId="25" fillId="0" borderId="0" applyFont="0" applyFill="0" applyBorder="0" applyAlignment="0" applyProtection="0"/>
    <xf numFmtId="190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32" fillId="0" borderId="0" applyFont="0" applyFill="0" applyBorder="0" applyAlignment="0" applyProtection="0"/>
    <xf numFmtId="169" fontId="13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220" fontId="13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61" fillId="0" borderId="0" applyFont="0" applyFill="0" applyBorder="0" applyAlignment="0" applyProtection="0"/>
    <xf numFmtId="169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23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3" fillId="0" borderId="0" applyFont="0" applyFill="0" applyBorder="0" applyAlignment="0" applyProtection="0">
      <alignment vertical="top"/>
    </xf>
    <xf numFmtId="169" fontId="9" fillId="0" borderId="0" applyFont="0" applyFill="0" applyBorder="0" applyAlignment="0" applyProtection="0"/>
    <xf numFmtId="169" fontId="23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3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78" fontId="10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169" fontId="34" fillId="0" borderId="0" applyFont="0" applyFill="0" applyBorder="0" applyAlignment="0" applyProtection="0"/>
    <xf numFmtId="166" fontId="9" fillId="0" borderId="0" applyFont="0" applyFill="0" applyBorder="0" applyAlignment="0" applyProtection="0"/>
    <xf numFmtId="22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0" fillId="0" borderId="0" applyFont="0" applyFill="0" applyBorder="0" applyAlignment="0" applyProtection="0"/>
    <xf numFmtId="234" fontId="9" fillId="0" borderId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34" fontId="9" fillId="0" borderId="0" applyFill="0" applyBorder="0" applyAlignment="0" applyProtection="0"/>
    <xf numFmtId="234" fontId="9" fillId="0" borderId="0" applyFill="0" applyBorder="0" applyAlignment="0" applyProtection="0"/>
    <xf numFmtId="169" fontId="9" fillId="0" borderId="0" applyFont="0" applyFill="0" applyBorder="0" applyAlignment="0" applyProtection="0"/>
    <xf numFmtId="234" fontId="9" fillId="0" borderId="0" applyFill="0" applyBorder="0" applyAlignment="0" applyProtection="0"/>
    <xf numFmtId="169" fontId="21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0" fontId="5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17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ill="0" applyBorder="0" applyAlignment="0" applyProtection="0"/>
    <xf numFmtId="0" fontId="9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134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178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77" fontId="58" fillId="0" borderId="0" applyFont="0" applyFill="0" applyBorder="0" applyAlignment="0" applyProtection="0"/>
    <xf numFmtId="228" fontId="58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58" fillId="0" borderId="0" applyFont="0" applyFill="0" applyBorder="0" applyAlignment="0" applyProtection="0"/>
    <xf numFmtId="169" fontId="10" fillId="0" borderId="0" applyNumberFormat="0" applyFill="0" applyBorder="0" applyAlignment="0" applyProtection="0"/>
    <xf numFmtId="179" fontId="58" fillId="0" borderId="0" applyFont="0" applyFill="0" applyBorder="0" applyAlignment="0" applyProtection="0"/>
    <xf numFmtId="169" fontId="10" fillId="0" borderId="0" applyNumberFormat="0" applyFill="0" applyBorder="0" applyAlignment="0" applyProtection="0"/>
    <xf numFmtId="169" fontId="58" fillId="0" borderId="0" applyFont="0" applyFill="0" applyBorder="0" applyAlignment="0" applyProtection="0"/>
    <xf numFmtId="169" fontId="10" fillId="0" borderId="0" applyNumberFormat="0" applyFill="0" applyBorder="0" applyAlignment="0" applyProtection="0"/>
    <xf numFmtId="169" fontId="10" fillId="0" borderId="0" applyFont="0" applyFill="0" applyBorder="0" applyAlignment="0" applyProtection="0"/>
    <xf numFmtId="217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8" fillId="0" borderId="0" applyFont="0" applyFill="0" applyBorder="0" applyAlignment="0" applyProtection="0"/>
    <xf numFmtId="217" fontId="9" fillId="0" borderId="0" applyFont="0" applyFill="0" applyBorder="0" applyAlignment="0" applyProtection="0"/>
    <xf numFmtId="235" fontId="9" fillId="0" borderId="0" applyFill="0" applyBorder="0" applyAlignment="0" applyProtection="0"/>
    <xf numFmtId="169" fontId="58" fillId="0" borderId="0" applyFont="0" applyFill="0" applyBorder="0" applyAlignment="0" applyProtection="0"/>
    <xf numFmtId="0" fontId="9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169" fontId="54" fillId="0" borderId="0" applyFont="0" applyFill="0" applyBorder="0" applyAlignment="0" applyProtection="0"/>
    <xf numFmtId="176" fontId="58" fillId="0" borderId="0" applyFont="0" applyFill="0" applyBorder="0" applyAlignment="0" applyProtection="0"/>
    <xf numFmtId="0" fontId="9" fillId="0" borderId="0" applyFont="0" applyFill="0" applyBorder="0" applyAlignment="0" applyProtection="0"/>
    <xf numFmtId="192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169" fontId="10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169" fontId="10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167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34" fontId="10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3" fontId="58" fillId="0" borderId="0" applyFont="0" applyFill="0" applyBorder="0" applyAlignment="0" applyProtection="0"/>
    <xf numFmtId="42" fontId="5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9" fontId="5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8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93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54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73" fontId="1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237" fontId="162" fillId="0" borderId="0" applyFill="0" applyBorder="0"/>
    <xf numFmtId="169" fontId="13" fillId="0" borderId="0" applyFont="0" applyFill="0" applyBorder="0" applyAlignment="0" applyProtection="0"/>
    <xf numFmtId="238" fontId="162" fillId="0" borderId="0" applyFill="0" applyBorder="0"/>
    <xf numFmtId="182" fontId="13" fillId="0" borderId="0"/>
    <xf numFmtId="239" fontId="55" fillId="0" borderId="0"/>
    <xf numFmtId="0" fontId="25" fillId="0" borderId="0"/>
    <xf numFmtId="3" fontId="163" fillId="0" borderId="0" applyFont="0" applyFill="0" applyBorder="0" applyAlignment="0" applyProtection="0"/>
    <xf numFmtId="3" fontId="10" fillId="0" borderId="0" applyFont="0" applyFill="0" applyBorder="0" applyAlignment="0" applyProtection="0"/>
    <xf numFmtId="240" fontId="164" fillId="0" borderId="31" applyFont="0" applyAlignment="0">
      <alignment horizontal="center"/>
    </xf>
    <xf numFmtId="0" fontId="165" fillId="0" borderId="0">
      <alignment horizontal="left"/>
    </xf>
    <xf numFmtId="0" fontId="166" fillId="0" borderId="0"/>
    <xf numFmtId="0" fontId="167" fillId="0" borderId="0">
      <alignment horizontal="left"/>
    </xf>
    <xf numFmtId="241" fontId="124" fillId="26" borderId="15" applyFill="0" applyBorder="0" applyAlignment="0">
      <alignment horizontal="right"/>
    </xf>
    <xf numFmtId="0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4" fontId="134" fillId="0" borderId="0" applyFont="0" applyFill="0" applyBorder="0" applyAlignment="0" applyProtection="0"/>
    <xf numFmtId="168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63" fillId="0" borderId="0" applyFont="0" applyFill="0" applyBorder="0" applyAlignment="0" applyProtection="0"/>
    <xf numFmtId="207" fontId="10" fillId="0" borderId="0" applyFont="0" applyFill="0" applyBorder="0" applyAlignment="0" applyProtection="0"/>
    <xf numFmtId="181" fontId="13" fillId="0" borderId="0"/>
    <xf numFmtId="196" fontId="9" fillId="0" borderId="0"/>
    <xf numFmtId="196" fontId="9" fillId="0" borderId="0"/>
    <xf numFmtId="242" fontId="55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243" fontId="168" fillId="63" borderId="0">
      <protection hidden="1"/>
    </xf>
    <xf numFmtId="47" fontId="169" fillId="0" borderId="0" applyFill="0">
      <alignment horizontal="center"/>
    </xf>
    <xf numFmtId="0" fontId="28" fillId="0" borderId="0" applyProtection="0"/>
    <xf numFmtId="14" fontId="169" fillId="0" borderId="0" applyFill="0" applyBorder="0">
      <alignment horizontal="center"/>
    </xf>
    <xf numFmtId="47" fontId="169" fillId="0" borderId="0" applyFill="0">
      <alignment horizontal="center"/>
    </xf>
    <xf numFmtId="173" fontId="13" fillId="0" borderId="0"/>
    <xf numFmtId="197" fontId="9" fillId="0" borderId="0"/>
    <xf numFmtId="197" fontId="9" fillId="0" borderId="0"/>
    <xf numFmtId="173" fontId="55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0" fontId="96" fillId="0" borderId="29"/>
    <xf numFmtId="0" fontId="96" fillId="0" borderId="29"/>
    <xf numFmtId="0" fontId="53" fillId="0" borderId="0" applyNumberFormat="0" applyFill="0" applyBorder="0" applyAlignment="0" applyProtection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187" fontId="9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10" fillId="0" borderId="0"/>
    <xf numFmtId="0" fontId="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71" fillId="0" borderId="0">
      <alignment horizontal="left"/>
    </xf>
    <xf numFmtId="0" fontId="172" fillId="0" borderId="0">
      <alignment horizontal="left"/>
    </xf>
    <xf numFmtId="0" fontId="173" fillId="0" borderId="0">
      <alignment horizontal="left"/>
    </xf>
    <xf numFmtId="0" fontId="173" fillId="0" borderId="0">
      <alignment horizontal="left"/>
    </xf>
    <xf numFmtId="0" fontId="174" fillId="0" borderId="0">
      <alignment horizontal="left"/>
    </xf>
    <xf numFmtId="0" fontId="25" fillId="0" borderId="0" applyNumberFormat="0" applyFill="0" applyBorder="0" applyAlignment="0" applyProtection="0"/>
    <xf numFmtId="0" fontId="99" fillId="0" borderId="29"/>
    <xf numFmtId="0" fontId="99" fillId="30" borderId="29"/>
    <xf numFmtId="0" fontId="175" fillId="0" borderId="8" applyFont="0" applyFill="0" applyBorder="0">
      <alignment horizontal="center" vertical="justify" wrapText="1"/>
    </xf>
    <xf numFmtId="0" fontId="175" fillId="0" borderId="8" applyFont="0" applyFill="0" applyBorder="0">
      <alignment horizontal="centerContinuous" vertical="justify" wrapText="1"/>
    </xf>
    <xf numFmtId="0" fontId="162" fillId="0" borderId="0" applyFill="0" applyBorder="0"/>
    <xf numFmtId="0" fontId="9" fillId="0" borderId="0" applyFont="0" applyFill="0" applyBorder="0"/>
    <xf numFmtId="0" fontId="9" fillId="0" borderId="0" applyFont="0" applyFill="0" applyBorder="0"/>
    <xf numFmtId="0" fontId="9" fillId="0" borderId="0" applyFont="0" applyFill="0" applyBorder="0">
      <alignment vertical="justify" wrapText="1"/>
    </xf>
    <xf numFmtId="0" fontId="75" fillId="4" borderId="0" applyNumberFormat="0" applyBorder="0" applyAlignment="0" applyProtection="0"/>
    <xf numFmtId="0" fontId="176" fillId="4" borderId="0" applyNumberFormat="0" applyBorder="0" applyAlignment="0" applyProtection="0"/>
    <xf numFmtId="0" fontId="40" fillId="4" borderId="0" applyNumberFormat="0" applyBorder="0" applyAlignment="0" applyProtection="0"/>
    <xf numFmtId="38" fontId="21" fillId="22" borderId="0" applyNumberFormat="0" applyBorder="0" applyAlignment="0" applyProtection="0"/>
    <xf numFmtId="38" fontId="21" fillId="22" borderId="0" applyNumberFormat="0" applyBorder="0" applyAlignment="0" applyProtection="0"/>
    <xf numFmtId="0" fontId="21" fillId="64" borderId="0" applyNumberFormat="0" applyBorder="0" applyAlignment="0" applyProtection="0"/>
    <xf numFmtId="38" fontId="16" fillId="22" borderId="0" applyNumberFormat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38" fontId="180" fillId="0" borderId="0"/>
    <xf numFmtId="0" fontId="181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181" fillId="0" borderId="0">
      <alignment horizontal="left"/>
    </xf>
    <xf numFmtId="0" fontId="182" fillId="0" borderId="0">
      <alignment horizontal="left"/>
    </xf>
    <xf numFmtId="0" fontId="31" fillId="0" borderId="3" applyNumberFormat="0" applyAlignment="0" applyProtection="0">
      <alignment horizontal="left" vertical="center"/>
    </xf>
    <xf numFmtId="0" fontId="31" fillId="0" borderId="32" applyNumberFormat="0" applyAlignment="0" applyProtection="0"/>
    <xf numFmtId="0" fontId="29" fillId="0" borderId="3" applyNumberFormat="0" applyAlignment="0" applyProtection="0">
      <alignment horizontal="left" vertical="center"/>
    </xf>
    <xf numFmtId="0" fontId="31" fillId="0" borderId="24">
      <alignment horizontal="left" vertical="center"/>
    </xf>
    <xf numFmtId="0" fontId="31" fillId="0" borderId="33">
      <alignment horizontal="left" vertical="center"/>
    </xf>
    <xf numFmtId="0" fontId="29" fillId="0" borderId="24">
      <alignment horizontal="left" vertical="center"/>
    </xf>
    <xf numFmtId="0" fontId="29" fillId="0" borderId="24">
      <alignment horizontal="left" vertical="center"/>
    </xf>
    <xf numFmtId="14" fontId="22" fillId="65" borderId="14">
      <alignment horizontal="center" vertical="center" wrapText="1"/>
    </xf>
    <xf numFmtId="0" fontId="85" fillId="0" borderId="5" applyNumberFormat="0" applyFill="0" applyAlignment="0" applyProtection="0"/>
    <xf numFmtId="0" fontId="183" fillId="0" borderId="34">
      <alignment horizontal="left" vertical="top"/>
    </xf>
    <xf numFmtId="0" fontId="41" fillId="0" borderId="5" applyNumberFormat="0" applyFill="0" applyAlignment="0" applyProtection="0"/>
    <xf numFmtId="0" fontId="184" fillId="0" borderId="0">
      <alignment horizontal="left"/>
    </xf>
    <xf numFmtId="0" fontId="183" fillId="0" borderId="34">
      <alignment horizontal="left" vertical="top"/>
    </xf>
    <xf numFmtId="0" fontId="183" fillId="0" borderId="35">
      <alignment horizontal="left" vertical="top"/>
    </xf>
    <xf numFmtId="0" fontId="86" fillId="0" borderId="6" applyNumberFormat="0" applyFill="0" applyAlignment="0" applyProtection="0"/>
    <xf numFmtId="0" fontId="185" fillId="0" borderId="34">
      <alignment horizontal="left" vertical="top"/>
    </xf>
    <xf numFmtId="0" fontId="42" fillId="0" borderId="6" applyNumberFormat="0" applyFill="0" applyAlignment="0" applyProtection="0"/>
    <xf numFmtId="0" fontId="186" fillId="0" borderId="0">
      <alignment horizontal="left"/>
    </xf>
    <xf numFmtId="0" fontId="187" fillId="0" borderId="34">
      <alignment horizontal="left" vertical="top"/>
    </xf>
    <xf numFmtId="0" fontId="187" fillId="0" borderId="35">
      <alignment horizontal="left" vertical="top"/>
    </xf>
    <xf numFmtId="0" fontId="87" fillId="0" borderId="7" applyNumberFormat="0" applyFill="0" applyAlignment="0" applyProtection="0"/>
    <xf numFmtId="0" fontId="188" fillId="0" borderId="0">
      <alignment horizontal="left"/>
    </xf>
    <xf numFmtId="0" fontId="43" fillId="0" borderId="7" applyNumberFormat="0" applyFill="0" applyAlignment="0" applyProtection="0"/>
    <xf numFmtId="0" fontId="188" fillId="0" borderId="0">
      <alignment horizontal="left"/>
    </xf>
    <xf numFmtId="0" fontId="87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" fillId="27" borderId="26">
      <alignment vertical="center" wrapText="1"/>
    </xf>
    <xf numFmtId="0" fontId="22" fillId="27" borderId="26">
      <alignment vertical="center" wrapText="1"/>
    </xf>
    <xf numFmtId="244" fontId="117" fillId="0" borderId="36">
      <alignment horizontal="left"/>
    </xf>
    <xf numFmtId="245" fontId="156" fillId="0" borderId="37">
      <alignment horizontal="left"/>
    </xf>
    <xf numFmtId="0" fontId="190" fillId="0" borderId="38">
      <alignment horizontal="right"/>
    </xf>
    <xf numFmtId="0" fontId="117" fillId="1" borderId="37">
      <alignment horizontal="left"/>
    </xf>
    <xf numFmtId="196" fontId="160" fillId="0" borderId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1" fontId="192" fillId="0" borderId="0" applyFont="0" applyFill="0" applyBorder="0" applyAlignment="0" applyProtection="0"/>
    <xf numFmtId="10" fontId="21" fillId="23" borderId="8" applyNumberFormat="0" applyBorder="0" applyAlignment="0" applyProtection="0"/>
    <xf numFmtId="10" fontId="21" fillId="23" borderId="8" applyNumberFormat="0" applyBorder="0" applyAlignment="0" applyProtection="0"/>
    <xf numFmtId="0" fontId="21" fillId="66" borderId="0" applyNumberFormat="0" applyBorder="0" applyAlignment="0" applyProtection="0"/>
    <xf numFmtId="10" fontId="16" fillId="23" borderId="8" applyNumberFormat="0" applyBorder="0" applyAlignment="0" applyProtection="0"/>
    <xf numFmtId="10" fontId="16" fillId="23" borderId="8" applyNumberFormat="0" applyBorder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80" fillId="7" borderId="30" applyNumberFormat="0" applyAlignment="0" applyProtection="0"/>
    <xf numFmtId="0" fontId="80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1" fontId="10" fillId="0" borderId="0" applyFont="0" applyFill="0" applyBorder="0" applyAlignment="0" applyProtection="0"/>
    <xf numFmtId="246" fontId="9" fillId="0" borderId="0" applyFill="0" applyBorder="0" applyAlignment="0" applyProtection="0"/>
    <xf numFmtId="167" fontId="57" fillId="0" borderId="0">
      <alignment vertical="top"/>
    </xf>
    <xf numFmtId="211" fontId="194" fillId="0" borderId="29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74" fillId="0" borderId="9" applyNumberFormat="0" applyFill="0" applyAlignment="0" applyProtection="0"/>
    <xf numFmtId="0" fontId="195" fillId="0" borderId="9" applyNumberFormat="0" applyFill="0" applyAlignment="0" applyProtection="0"/>
    <xf numFmtId="0" fontId="45" fillId="0" borderId="9" applyNumberFormat="0" applyFill="0" applyAlignment="0" applyProtection="0"/>
    <xf numFmtId="0" fontId="100" fillId="0" borderId="8">
      <alignment horizontal="center"/>
    </xf>
    <xf numFmtId="247" fontId="9" fillId="0" borderId="0" applyFill="0" applyBorder="0" applyAlignment="0" applyProtection="0"/>
    <xf numFmtId="248" fontId="9" fillId="0" borderId="0" applyFill="0" applyBorder="0" applyAlignment="0" applyProtection="0"/>
    <xf numFmtId="0" fontId="196" fillId="0" borderId="14"/>
    <xf numFmtId="0" fontId="118" fillId="0" borderId="14"/>
    <xf numFmtId="0" fontId="9" fillId="0" borderId="0" applyFill="0" applyBorder="0" applyAlignment="0" applyProtection="0"/>
    <xf numFmtId="249" fontId="9" fillId="0" borderId="0" applyFill="0" applyBorder="0" applyAlignment="0" applyProtection="0"/>
    <xf numFmtId="17" fontId="197" fillId="0" borderId="0" applyFill="0" applyBorder="0">
      <alignment horizontal="center"/>
    </xf>
    <xf numFmtId="250" fontId="9" fillId="0" borderId="0" applyFill="0" applyBorder="0">
      <alignment horizontal="center"/>
    </xf>
    <xf numFmtId="251" fontId="9" fillId="0" borderId="0" applyFont="0" applyFill="0" applyBorder="0"/>
    <xf numFmtId="252" fontId="9" fillId="0" borderId="0" applyFont="0" applyFill="0" applyBorder="0"/>
    <xf numFmtId="0" fontId="81" fillId="24" borderId="0" applyNumberFormat="0" applyBorder="0" applyAlignment="0" applyProtection="0"/>
    <xf numFmtId="0" fontId="198" fillId="24" borderId="0" applyNumberFormat="0" applyBorder="0" applyAlignment="0" applyProtection="0"/>
    <xf numFmtId="0" fontId="46" fillId="24" borderId="0" applyNumberFormat="0" applyBorder="0" applyAlignment="0" applyProtection="0"/>
    <xf numFmtId="0" fontId="10" fillId="0" borderId="0"/>
    <xf numFmtId="253" fontId="199" fillId="0" borderId="0"/>
    <xf numFmtId="0" fontId="18" fillId="0" borderId="0"/>
    <xf numFmtId="254" fontId="200" fillId="0" borderId="0"/>
    <xf numFmtId="198" fontId="13" fillId="0" borderId="0"/>
    <xf numFmtId="176" fontId="162" fillId="0" borderId="0" applyFont="0" applyFill="0" applyBorder="0"/>
    <xf numFmtId="255" fontId="9" fillId="0" borderId="0" applyFont="0" applyFill="0" applyBorder="0"/>
    <xf numFmtId="0" fontId="134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1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236" fillId="0" borderId="0"/>
    <xf numFmtId="0" fontId="9" fillId="0" borderId="0"/>
    <xf numFmtId="0" fontId="54" fillId="0" borderId="0"/>
    <xf numFmtId="0" fontId="23" fillId="0" borderId="0">
      <alignment vertical="top"/>
    </xf>
    <xf numFmtId="0" fontId="10" fillId="0" borderId="0"/>
    <xf numFmtId="0" fontId="9" fillId="0" borderId="0"/>
    <xf numFmtId="0" fontId="10" fillId="0" borderId="0"/>
    <xf numFmtId="0" fontId="23" fillId="0" borderId="0">
      <alignment vertical="top"/>
    </xf>
    <xf numFmtId="0" fontId="10" fillId="0" borderId="0"/>
    <xf numFmtId="0" fontId="9" fillId="0" borderId="0"/>
    <xf numFmtId="0" fontId="10" fillId="0" borderId="0"/>
    <xf numFmtId="0" fontId="120" fillId="0" borderId="0"/>
    <xf numFmtId="167" fontId="103" fillId="0" borderId="0"/>
    <xf numFmtId="0" fontId="9" fillId="0" borderId="0"/>
    <xf numFmtId="0" fontId="9" fillId="0" borderId="0"/>
    <xf numFmtId="0" fontId="237" fillId="0" borderId="0"/>
    <xf numFmtId="0" fontId="10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" fontId="201" fillId="0" borderId="0"/>
    <xf numFmtId="1" fontId="201" fillId="0" borderId="0"/>
    <xf numFmtId="0" fontId="9" fillId="0" borderId="0"/>
    <xf numFmtId="0" fontId="238" fillId="0" borderId="0"/>
    <xf numFmtId="0" fontId="9" fillId="0" borderId="0"/>
    <xf numFmtId="0" fontId="9" fillId="0" borderId="0"/>
    <xf numFmtId="0" fontId="9" fillId="0" borderId="0"/>
    <xf numFmtId="0" fontId="23" fillId="0" borderId="0">
      <alignment vertical="top"/>
    </xf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9" fillId="0" borderId="0"/>
    <xf numFmtId="0" fontId="13" fillId="0" borderId="0"/>
    <xf numFmtId="0" fontId="9" fillId="0" borderId="0"/>
    <xf numFmtId="0" fontId="23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238" fillId="0" borderId="0"/>
    <xf numFmtId="0" fontId="238" fillId="0" borderId="0"/>
    <xf numFmtId="0" fontId="119" fillId="0" borderId="0"/>
    <xf numFmtId="0" fontId="238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9" fillId="0" borderId="0"/>
    <xf numFmtId="0" fontId="3" fillId="0" borderId="0"/>
    <xf numFmtId="0" fontId="2" fillId="0" borderId="0"/>
    <xf numFmtId="0" fontId="240" fillId="0" borderId="0"/>
    <xf numFmtId="0" fontId="3" fillId="0" borderId="0"/>
    <xf numFmtId="0" fontId="240" fillId="0" borderId="0"/>
    <xf numFmtId="0" fontId="9" fillId="0" borderId="0"/>
    <xf numFmtId="0" fontId="240" fillId="0" borderId="0"/>
    <xf numFmtId="0" fontId="9" fillId="0" borderId="0"/>
    <xf numFmtId="0" fontId="240" fillId="0" borderId="0"/>
    <xf numFmtId="0" fontId="9" fillId="0" borderId="0"/>
    <xf numFmtId="0" fontId="240" fillId="0" borderId="0"/>
    <xf numFmtId="0" fontId="54" fillId="0" borderId="0"/>
    <xf numFmtId="0" fontId="241" fillId="0" borderId="0"/>
    <xf numFmtId="0" fontId="9" fillId="0" borderId="0"/>
    <xf numFmtId="0" fontId="21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237" fillId="0" borderId="0"/>
    <xf numFmtId="0" fontId="47" fillId="0" borderId="0"/>
    <xf numFmtId="0" fontId="237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0" fillId="0" borderId="0"/>
    <xf numFmtId="0" fontId="9" fillId="0" borderId="0"/>
    <xf numFmtId="0" fontId="240" fillId="0" borderId="0"/>
    <xf numFmtId="0" fontId="9" fillId="0" borderId="0"/>
    <xf numFmtId="0" fontId="240" fillId="0" borderId="0"/>
    <xf numFmtId="0" fontId="240" fillId="0" borderId="0"/>
    <xf numFmtId="0" fontId="10" fillId="0" borderId="0"/>
    <xf numFmtId="0" fontId="10" fillId="0" borderId="0"/>
    <xf numFmtId="0" fontId="10" fillId="0" borderId="0"/>
    <xf numFmtId="0" fontId="240" fillId="0" borderId="0"/>
    <xf numFmtId="0" fontId="10" fillId="0" borderId="0"/>
    <xf numFmtId="0" fontId="10" fillId="0" borderId="0"/>
    <xf numFmtId="0" fontId="238" fillId="0" borderId="0"/>
    <xf numFmtId="0" fontId="240" fillId="0" borderId="0"/>
    <xf numFmtId="0" fontId="10" fillId="0" borderId="0"/>
    <xf numFmtId="0" fontId="238" fillId="0" borderId="0"/>
    <xf numFmtId="0" fontId="238" fillId="0" borderId="0"/>
    <xf numFmtId="0" fontId="10" fillId="0" borderId="0"/>
    <xf numFmtId="0" fontId="238" fillId="0" borderId="0"/>
    <xf numFmtId="0" fontId="10" fillId="0" borderId="0"/>
    <xf numFmtId="0" fontId="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0" fillId="0" borderId="0"/>
    <xf numFmtId="0" fontId="240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120" fillId="0" borderId="0"/>
    <xf numFmtId="0" fontId="10" fillId="0" borderId="0"/>
    <xf numFmtId="0" fontId="10" fillId="0" borderId="0"/>
    <xf numFmtId="0" fontId="237" fillId="0" borderId="0"/>
    <xf numFmtId="0" fontId="10" fillId="0" borderId="0"/>
    <xf numFmtId="0" fontId="237" fillId="0" borderId="0"/>
    <xf numFmtId="0" fontId="58" fillId="0" borderId="0"/>
    <xf numFmtId="0" fontId="240" fillId="0" borderId="0"/>
    <xf numFmtId="0" fontId="9" fillId="0" borderId="0"/>
    <xf numFmtId="0" fontId="2" fillId="0" borderId="0"/>
    <xf numFmtId="0" fontId="10" fillId="0" borderId="0"/>
    <xf numFmtId="0" fontId="10" fillId="0" borderId="0"/>
    <xf numFmtId="0" fontId="240" fillId="0" borderId="0"/>
    <xf numFmtId="0" fontId="24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0" fillId="0" borderId="0"/>
    <xf numFmtId="0" fontId="240" fillId="0" borderId="0"/>
    <xf numFmtId="0" fontId="240" fillId="0" borderId="0"/>
    <xf numFmtId="0" fontId="10" fillId="0" borderId="0"/>
    <xf numFmtId="0" fontId="27" fillId="0" borderId="0"/>
    <xf numFmtId="0" fontId="240" fillId="0" borderId="0"/>
    <xf numFmtId="0" fontId="242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" fontId="201" fillId="0" borderId="0"/>
    <xf numFmtId="1" fontId="201" fillId="0" borderId="0"/>
    <xf numFmtId="0" fontId="9" fillId="0" borderId="0"/>
    <xf numFmtId="0" fontId="240" fillId="0" borderId="0"/>
    <xf numFmtId="0" fontId="2" fillId="0" borderId="0"/>
    <xf numFmtId="0" fontId="240" fillId="0" borderId="0"/>
    <xf numFmtId="0" fontId="2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6" fontId="9" fillId="0" borderId="0" applyFont="0" applyFill="0" applyBorder="0"/>
    <xf numFmtId="257" fontId="9" fillId="0" borderId="0"/>
    <xf numFmtId="258" fontId="9" fillId="0" borderId="0" applyFont="0" applyFill="0" applyBorder="0">
      <alignment vertical="justify" wrapText="1"/>
    </xf>
    <xf numFmtId="0" fontId="186" fillId="0" borderId="0"/>
    <xf numFmtId="0" fontId="186" fillId="0" borderId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54" fillId="28" borderId="19" applyNumberFormat="0" applyFont="0" applyAlignment="0" applyProtection="0"/>
    <xf numFmtId="0" fontId="54" fillId="28" borderId="19" applyNumberFormat="0" applyFont="0" applyAlignment="0" applyProtection="0"/>
    <xf numFmtId="0" fontId="58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259" fontId="9" fillId="0" borderId="0" applyFill="0" applyBorder="0" applyAlignment="0" applyProtection="0"/>
    <xf numFmtId="260" fontId="192" fillId="0" borderId="4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84" fillId="20" borderId="41" applyNumberFormat="0" applyAlignment="0" applyProtection="0"/>
    <xf numFmtId="0" fontId="202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203" fillId="0" borderId="0">
      <alignment horizontal="left"/>
    </xf>
    <xf numFmtId="169" fontId="10" fillId="0" borderId="0" applyFont="0" applyFill="0" applyBorder="0" applyAlignment="0" applyProtection="0"/>
    <xf numFmtId="9" fontId="58" fillId="0" borderId="0" applyFont="0" applyFill="0" applyBorder="0" applyAlignment="0" applyProtection="0"/>
    <xf numFmtId="261" fontId="124" fillId="26" borderId="0" applyFill="0" applyBorder="0" applyAlignment="0" applyProtection="0">
      <protection locked="0"/>
    </xf>
    <xf numFmtId="262" fontId="10" fillId="0" borderId="0" applyFont="0" applyFill="0" applyBorder="0" applyAlignment="0" applyProtection="0"/>
    <xf numFmtId="5" fontId="124" fillId="26" borderId="0" applyFill="0" applyBorder="0" applyAlignment="0" applyProtection="0">
      <alignment vertical="top"/>
    </xf>
    <xf numFmtId="188" fontId="124" fillId="0" borderId="0" applyFill="0" applyBorder="0" applyAlignment="0" applyProtection="0"/>
    <xf numFmtId="0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10" fontId="9" fillId="0" borderId="0" applyFill="0" applyBorder="0" applyAlignment="0" applyProtection="0"/>
    <xf numFmtId="10" fontId="10" fillId="0" borderId="0" applyFont="0" applyFill="0" applyBorder="0" applyAlignment="0" applyProtection="0"/>
    <xf numFmtId="263" fontId="9" fillId="0" borderId="0" applyFill="0" applyBorder="0" applyAlignment="0" applyProtection="0"/>
    <xf numFmtId="9" fontId="54" fillId="0" borderId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167" fontId="10" fillId="0" borderId="0" applyFont="0" applyFill="0" applyBorder="0" applyAlignment="0" applyProtection="0"/>
    <xf numFmtId="264" fontId="28" fillId="0" borderId="0" applyFont="0" applyFill="0" applyBorder="0" applyAlignment="0" applyProtection="0"/>
    <xf numFmtId="0" fontId="10" fillId="0" borderId="25" applyNumberFormat="0" applyFill="0" applyAlignment="0" applyProtection="0"/>
    <xf numFmtId="1" fontId="10" fillId="0" borderId="12" applyNumberFormat="0" applyFill="0" applyAlignment="0" applyProtection="0">
      <alignment horizontal="center" vertical="center"/>
    </xf>
    <xf numFmtId="183" fontId="104" fillId="0" borderId="28" applyFont="0" applyBorder="0" applyAlignment="0">
      <alignment horizontal="center" vertical="center"/>
    </xf>
    <xf numFmtId="265" fontId="105" fillId="0" borderId="0" applyNumberFormat="0" applyFill="0" applyBorder="0" applyAlignment="0" applyProtection="0">
      <alignment horizontal="left"/>
    </xf>
    <xf numFmtId="14" fontId="105" fillId="0" borderId="0" applyNumberFormat="0" applyFill="0" applyBorder="0" applyAlignment="0" applyProtection="0">
      <alignment horizontal="left"/>
    </xf>
    <xf numFmtId="0" fontId="172" fillId="0" borderId="42">
      <alignment vertical="center"/>
    </xf>
    <xf numFmtId="4" fontId="204" fillId="24" borderId="43" applyNumberFormat="0" applyProtection="0">
      <alignment vertical="center"/>
    </xf>
    <xf numFmtId="4" fontId="205" fillId="27" borderId="43" applyNumberFormat="0" applyProtection="0">
      <alignment vertical="center"/>
    </xf>
    <xf numFmtId="4" fontId="204" fillId="27" borderId="43" applyNumberFormat="0" applyProtection="0">
      <alignment horizontal="left" vertical="center" indent="1"/>
    </xf>
    <xf numFmtId="0" fontId="204" fillId="27" borderId="43" applyNumberFormat="0" applyProtection="0">
      <alignment horizontal="left" vertical="top" indent="1"/>
    </xf>
    <xf numFmtId="4" fontId="204" fillId="67" borderId="0" applyNumberFormat="0" applyProtection="0">
      <alignment horizontal="left" vertical="center" indent="1"/>
    </xf>
    <xf numFmtId="4" fontId="23" fillId="3" borderId="43" applyNumberFormat="0" applyProtection="0">
      <alignment horizontal="right" vertical="center"/>
    </xf>
    <xf numFmtId="4" fontId="23" fillId="9" borderId="43" applyNumberFormat="0" applyProtection="0">
      <alignment horizontal="right" vertical="center"/>
    </xf>
    <xf numFmtId="4" fontId="23" fillId="17" borderId="43" applyNumberFormat="0" applyProtection="0">
      <alignment horizontal="right" vertical="center"/>
    </xf>
    <xf numFmtId="4" fontId="23" fillId="11" borderId="43" applyNumberFormat="0" applyProtection="0">
      <alignment horizontal="right" vertical="center"/>
    </xf>
    <xf numFmtId="4" fontId="23" fillId="15" borderId="43" applyNumberFormat="0" applyProtection="0">
      <alignment horizontal="right" vertical="center"/>
    </xf>
    <xf numFmtId="4" fontId="23" fillId="19" borderId="43" applyNumberFormat="0" applyProtection="0">
      <alignment horizontal="right" vertical="center"/>
    </xf>
    <xf numFmtId="4" fontId="23" fillId="18" borderId="43" applyNumberFormat="0" applyProtection="0">
      <alignment horizontal="right" vertical="center"/>
    </xf>
    <xf numFmtId="4" fontId="23" fillId="68" borderId="43" applyNumberFormat="0" applyProtection="0">
      <alignment horizontal="right" vertical="center"/>
    </xf>
    <xf numFmtId="4" fontId="23" fillId="10" borderId="43" applyNumberFormat="0" applyProtection="0">
      <alignment horizontal="right" vertical="center"/>
    </xf>
    <xf numFmtId="4" fontId="204" fillId="69" borderId="44" applyNumberFormat="0" applyProtection="0">
      <alignment horizontal="left" vertical="center" indent="1"/>
    </xf>
    <xf numFmtId="4" fontId="23" fillId="70" borderId="0" applyNumberFormat="0" applyProtection="0">
      <alignment horizontal="left" vertical="center" indent="1"/>
    </xf>
    <xf numFmtId="4" fontId="206" fillId="71" borderId="0" applyNumberFormat="0" applyProtection="0">
      <alignment horizontal="left" vertical="center" indent="1"/>
    </xf>
    <xf numFmtId="4" fontId="23" fillId="72" borderId="43" applyNumberFormat="0" applyProtection="0">
      <alignment horizontal="right" vertical="center"/>
    </xf>
    <xf numFmtId="4" fontId="23" fillId="70" borderId="0" applyNumberFormat="0" applyProtection="0">
      <alignment horizontal="left" vertical="center" indent="1"/>
    </xf>
    <xf numFmtId="4" fontId="23" fillId="67" borderId="0" applyNumberFormat="0" applyProtection="0">
      <alignment horizontal="left" vertical="center" indent="1"/>
    </xf>
    <xf numFmtId="0" fontId="10" fillId="71" borderId="43" applyNumberFormat="0" applyProtection="0">
      <alignment horizontal="left" vertical="center" indent="1"/>
    </xf>
    <xf numFmtId="0" fontId="10" fillId="71" borderId="43" applyNumberFormat="0" applyProtection="0">
      <alignment horizontal="left" vertical="top" indent="1"/>
    </xf>
    <xf numFmtId="0" fontId="10" fillId="67" borderId="43" applyNumberFormat="0" applyProtection="0">
      <alignment horizontal="left" vertical="center" indent="1"/>
    </xf>
    <xf numFmtId="0" fontId="10" fillId="67" borderId="43" applyNumberFormat="0" applyProtection="0">
      <alignment horizontal="left" vertical="top" indent="1"/>
    </xf>
    <xf numFmtId="0" fontId="10" fillId="73" borderId="43" applyNumberFormat="0" applyProtection="0">
      <alignment horizontal="left" vertical="center" indent="1"/>
    </xf>
    <xf numFmtId="0" fontId="10" fillId="73" borderId="43" applyNumberFormat="0" applyProtection="0">
      <alignment horizontal="left" vertical="top" indent="1"/>
    </xf>
    <xf numFmtId="0" fontId="10" fillId="74" borderId="43" applyNumberFormat="0" applyProtection="0">
      <alignment horizontal="left" vertical="center" indent="1"/>
    </xf>
    <xf numFmtId="0" fontId="10" fillId="74" borderId="43" applyNumberFormat="0" applyProtection="0">
      <alignment horizontal="left" vertical="top" indent="1"/>
    </xf>
    <xf numFmtId="4" fontId="23" fillId="23" borderId="43" applyNumberFormat="0" applyProtection="0">
      <alignment vertical="center"/>
    </xf>
    <xf numFmtId="4" fontId="207" fillId="23" borderId="43" applyNumberFormat="0" applyProtection="0">
      <alignment vertical="center"/>
    </xf>
    <xf numFmtId="4" fontId="23" fillId="23" borderId="43" applyNumberFormat="0" applyProtection="0">
      <alignment horizontal="left" vertical="center" indent="1"/>
    </xf>
    <xf numFmtId="0" fontId="23" fillId="23" borderId="43" applyNumberFormat="0" applyProtection="0">
      <alignment horizontal="left" vertical="top" indent="1"/>
    </xf>
    <xf numFmtId="4" fontId="23" fillId="70" borderId="43" applyNumberFormat="0" applyProtection="0">
      <alignment horizontal="right" vertical="center"/>
    </xf>
    <xf numFmtId="4" fontId="207" fillId="70" borderId="43" applyNumberFormat="0" applyProtection="0">
      <alignment horizontal="right" vertical="center"/>
    </xf>
    <xf numFmtId="4" fontId="23" fillId="72" borderId="43" applyNumberFormat="0" applyProtection="0">
      <alignment horizontal="left" vertical="center" indent="1"/>
    </xf>
    <xf numFmtId="0" fontId="23" fillId="67" borderId="43" applyNumberFormat="0" applyProtection="0">
      <alignment horizontal="left" vertical="top" indent="1"/>
    </xf>
    <xf numFmtId="4" fontId="208" fillId="75" borderId="0" applyNumberFormat="0" applyProtection="0">
      <alignment horizontal="left" vertical="center" indent="1"/>
    </xf>
    <xf numFmtId="4" fontId="209" fillId="70" borderId="43" applyNumberFormat="0" applyProtection="0">
      <alignment horizontal="right" vertical="center"/>
    </xf>
    <xf numFmtId="0" fontId="210" fillId="0" borderId="0">
      <alignment horizontal="left"/>
    </xf>
    <xf numFmtId="3" fontId="211" fillId="27" borderId="8">
      <alignment horizontal="left" vertical="top" wrapText="1"/>
      <protection locked="0"/>
    </xf>
    <xf numFmtId="169" fontId="13" fillId="0" borderId="0" applyFont="0" applyFill="0" applyBorder="0" applyAlignment="0" applyProtection="0"/>
    <xf numFmtId="0" fontId="10" fillId="0" borderId="0"/>
    <xf numFmtId="169" fontId="13" fillId="0" borderId="0" applyFont="0" applyFill="0" applyBorder="0" applyAlignment="0" applyProtection="0"/>
    <xf numFmtId="40" fontId="9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3" fillId="0" borderId="0" applyNumberFormat="0" applyBorder="0" applyAlignment="0"/>
    <xf numFmtId="0" fontId="122" fillId="0" borderId="0" applyNumberFormat="0" applyBorder="0" applyAlignment="0"/>
    <xf numFmtId="0" fontId="196" fillId="0" borderId="0"/>
    <xf numFmtId="0" fontId="118" fillId="0" borderId="0"/>
    <xf numFmtId="3" fontId="10" fillId="0" borderId="8" applyNumberFormat="0" applyFont="0" applyFill="0" applyAlignment="0" applyProtection="0">
      <alignment vertical="center"/>
    </xf>
    <xf numFmtId="3" fontId="10" fillId="0" borderId="8" applyNumberFormat="0" applyFont="0" applyFill="0" applyAlignment="0" applyProtection="0">
      <alignment vertical="center"/>
    </xf>
    <xf numFmtId="3" fontId="10" fillId="0" borderId="8" applyNumberFormat="0" applyFont="0" applyFill="0" applyAlignment="0" applyProtection="0">
      <alignment vertical="center"/>
    </xf>
    <xf numFmtId="3" fontId="10" fillId="0" borderId="8" applyNumberFormat="0" applyFont="0" applyFill="0" applyAlignment="0" applyProtection="0">
      <alignment vertical="center"/>
    </xf>
    <xf numFmtId="0" fontId="212" fillId="0" borderId="0">
      <alignment horizontal="left"/>
    </xf>
    <xf numFmtId="0" fontId="173" fillId="0" borderId="0">
      <alignment horizontal="left"/>
    </xf>
    <xf numFmtId="0" fontId="186" fillId="0" borderId="0"/>
    <xf numFmtId="0" fontId="184" fillId="0" borderId="0"/>
    <xf numFmtId="0" fontId="173" fillId="0" borderId="0"/>
    <xf numFmtId="0" fontId="213" fillId="0" borderId="0" applyNumberFormat="0" applyFill="0" applyBorder="0" applyAlignment="0" applyProtection="0"/>
    <xf numFmtId="0" fontId="214" fillId="0" borderId="0"/>
    <xf numFmtId="0" fontId="214" fillId="0" borderId="0"/>
    <xf numFmtId="49" fontId="10" fillId="0" borderId="0" applyFont="0" applyFill="0" applyBorder="0" applyAlignment="0" applyProtection="0"/>
    <xf numFmtId="0" fontId="215" fillId="0" borderId="0"/>
    <xf numFmtId="0" fontId="215" fillId="0" borderId="0"/>
    <xf numFmtId="0" fontId="214" fillId="0" borderId="0"/>
    <xf numFmtId="0" fontId="214" fillId="0" borderId="0"/>
    <xf numFmtId="0" fontId="10" fillId="0" borderId="0" applyFill="0" applyBorder="0" applyAlignment="0"/>
    <xf numFmtId="209" fontId="10" fillId="0" borderId="0" applyFill="0" applyBorder="0" applyAlignment="0"/>
    <xf numFmtId="266" fontId="10" fillId="0" borderId="0" applyFill="0" applyBorder="0" applyAlignment="0"/>
    <xf numFmtId="210" fontId="10" fillId="0" borderId="0" applyFill="0" applyBorder="0" applyAlignment="0"/>
    <xf numFmtId="0" fontId="216" fillId="0" borderId="0" applyNumberFormat="0" applyFill="0" applyBorder="0" applyAlignment="0" applyProtection="0"/>
    <xf numFmtId="40" fontId="217" fillId="0" borderId="0"/>
    <xf numFmtId="40" fontId="123" fillId="0" borderId="0"/>
    <xf numFmtId="0" fontId="218" fillId="0" borderId="0" applyAlignment="0" applyProtection="0"/>
    <xf numFmtId="0" fontId="71" fillId="0" borderId="0" applyNumberFormat="0" applyFill="0" applyBorder="0" applyAlignment="0" applyProtection="0"/>
    <xf numFmtId="0" fontId="219" fillId="0" borderId="0" applyAlignment="0" applyProtection="0"/>
    <xf numFmtId="0" fontId="49" fillId="0" borderId="0" applyNumberFormat="0" applyFill="0" applyBorder="0" applyAlignment="0" applyProtection="0"/>
    <xf numFmtId="0" fontId="220" fillId="0" borderId="0">
      <alignment vertical="center"/>
    </xf>
    <xf numFmtId="0" fontId="4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5" fillId="0" borderId="0"/>
    <xf numFmtId="0" fontId="214" fillId="0" borderId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82" fillId="0" borderId="45" applyNumberFormat="0" applyFill="0" applyAlignment="0" applyProtection="0"/>
    <xf numFmtId="0" fontId="115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221" fillId="0" borderId="0"/>
    <xf numFmtId="40" fontId="108" fillId="0" borderId="8" applyFont="0" applyFill="0" applyBorder="0" applyAlignment="0" applyProtection="0"/>
    <xf numFmtId="267" fontId="9" fillId="0" borderId="0" applyFill="0" applyBorder="0" applyAlignment="0" applyProtection="0"/>
    <xf numFmtId="268" fontId="28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11" fontId="10" fillId="0" borderId="46" applyFont="0" applyBorder="0" applyAlignment="0">
      <alignment horizontal="center" vertical="center"/>
    </xf>
    <xf numFmtId="0" fontId="132" fillId="64" borderId="30" applyNumberFormat="0" applyAlignment="0" applyProtection="0"/>
    <xf numFmtId="0" fontId="14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223" fillId="0" borderId="0"/>
    <xf numFmtId="167" fontId="223" fillId="0" borderId="0" applyFont="0" applyFill="0" applyBorder="0" applyAlignment="0" applyProtection="0"/>
    <xf numFmtId="169" fontId="223" fillId="0" borderId="0" applyFont="0" applyFill="0" applyBorder="0" applyAlignment="0" applyProtection="0"/>
    <xf numFmtId="167" fontId="1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4" fontId="6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35" fontId="9" fillId="0" borderId="0" applyFill="0" applyBorder="0" applyAlignment="0" applyProtection="0"/>
    <xf numFmtId="169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35" fontId="9" fillId="0" borderId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8" fillId="0" borderId="0" applyFont="0" applyFill="0" applyBorder="0" applyAlignment="0" applyProtection="0"/>
    <xf numFmtId="234" fontId="9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126" fillId="0" borderId="0" applyFont="0" applyFill="0" applyBorder="0" applyAlignment="0" applyProtection="0"/>
    <xf numFmtId="169" fontId="54" fillId="0" borderId="0" applyFont="0" applyFill="0" applyBorder="0" applyAlignment="0" applyProtection="0"/>
    <xf numFmtId="234" fontId="9" fillId="0" borderId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9" fontId="9" fillId="0" borderId="0" applyFill="0" applyBorder="0" applyAlignment="0" applyProtection="0"/>
    <xf numFmtId="166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224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33" fillId="76" borderId="2" applyNumberFormat="0" applyAlignment="0" applyProtection="0"/>
    <xf numFmtId="0" fontId="141" fillId="0" borderId="9" applyNumberFormat="0" applyFill="0" applyAlignment="0" applyProtection="0"/>
    <xf numFmtId="42" fontId="225" fillId="0" borderId="0" applyFont="0" applyFill="0" applyBorder="0" applyAlignment="0" applyProtection="0"/>
    <xf numFmtId="44" fontId="225" fillId="0" borderId="0" applyFont="0" applyFill="0" applyBorder="0" applyAlignment="0" applyProtection="0"/>
    <xf numFmtId="0" fontId="136" fillId="51" borderId="0" applyNumberFormat="0" applyBorder="0" applyAlignment="0" applyProtection="0"/>
    <xf numFmtId="0" fontId="226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237" fillId="0" borderId="0"/>
    <xf numFmtId="0" fontId="9" fillId="0" borderId="0"/>
    <xf numFmtId="0" fontId="24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78" fillId="0" borderId="0"/>
    <xf numFmtId="0" fontId="47" fillId="0" borderId="0"/>
    <xf numFmtId="0" fontId="47" fillId="0" borderId="0"/>
    <xf numFmtId="0" fontId="10" fillId="0" borderId="0"/>
    <xf numFmtId="0" fontId="47" fillId="0" borderId="0"/>
    <xf numFmtId="0" fontId="10" fillId="0" borderId="0"/>
    <xf numFmtId="220" fontId="9" fillId="0" borderId="0"/>
    <xf numFmtId="0" fontId="9" fillId="0" borderId="0"/>
    <xf numFmtId="0" fontId="10" fillId="0" borderId="0"/>
    <xf numFmtId="0" fontId="140" fillId="54" borderId="30" applyNumberFormat="0" applyAlignment="0" applyProtection="0"/>
    <xf numFmtId="0" fontId="142" fillId="77" borderId="0" applyNumberFormat="0" applyBorder="0" applyAlignment="0" applyProtection="0"/>
    <xf numFmtId="9" fontId="5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45" fillId="0" borderId="45" applyNumberFormat="0" applyFill="0" applyAlignment="0" applyProtection="0"/>
    <xf numFmtId="0" fontId="228" fillId="50" borderId="0" applyNumberFormat="0" applyBorder="0" applyAlignment="0" applyProtection="0"/>
    <xf numFmtId="0" fontId="9" fillId="0" borderId="0" applyFill="0" applyBorder="0" applyAlignment="0" applyProtection="0"/>
    <xf numFmtId="37" fontId="28" fillId="0" borderId="0"/>
    <xf numFmtId="0" fontId="10" fillId="0" borderId="0"/>
    <xf numFmtId="0" fontId="131" fillId="78" borderId="0" applyNumberFormat="0" applyBorder="0" applyAlignment="0" applyProtection="0"/>
    <xf numFmtId="0" fontId="131" fillId="79" borderId="0" applyNumberFormat="0" applyBorder="0" applyAlignment="0" applyProtection="0"/>
    <xf numFmtId="0" fontId="131" fillId="80" borderId="0" applyNumberFormat="0" applyBorder="0" applyAlignment="0" applyProtection="0"/>
    <xf numFmtId="0" fontId="131" fillId="60" borderId="0" applyNumberFormat="0" applyBorder="0" applyAlignment="0" applyProtection="0"/>
    <xf numFmtId="0" fontId="131" fillId="61" borderId="0" applyNumberFormat="0" applyBorder="0" applyAlignment="0" applyProtection="0"/>
    <xf numFmtId="0" fontId="131" fillId="81" borderId="0" applyNumberFormat="0" applyBorder="0" applyAlignment="0" applyProtection="0"/>
    <xf numFmtId="0" fontId="229" fillId="0" borderId="47"/>
    <xf numFmtId="0" fontId="53" fillId="0" borderId="48"/>
    <xf numFmtId="0" fontId="143" fillId="64" borderId="41" applyNumberFormat="0" applyAlignment="0" applyProtection="0"/>
    <xf numFmtId="0" fontId="9" fillId="25" borderId="39" applyNumberFormat="0" applyFont="0" applyAlignment="0" applyProtection="0"/>
    <xf numFmtId="0" fontId="9" fillId="66" borderId="39" applyNumberForma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137" fillId="0" borderId="5" applyNumberFormat="0" applyFill="0" applyAlignment="0" applyProtection="0"/>
    <xf numFmtId="0" fontId="138" fillId="0" borderId="6" applyNumberFormat="0" applyFill="0" applyAlignment="0" applyProtection="0"/>
    <xf numFmtId="0" fontId="139" fillId="0" borderId="7" applyNumberFormat="0" applyFill="0" applyAlignment="0" applyProtection="0"/>
    <xf numFmtId="0" fontId="139" fillId="0" borderId="0" applyNumberFormat="0" applyFill="0" applyBorder="0" applyAlignment="0" applyProtection="0"/>
    <xf numFmtId="0" fontId="9" fillId="0" borderId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269" fontId="9" fillId="0" borderId="0" applyFill="0" applyBorder="0" applyAlignment="0" applyProtection="0"/>
    <xf numFmtId="0" fontId="10" fillId="0" borderId="0"/>
    <xf numFmtId="0" fontId="10" fillId="0" borderId="0"/>
    <xf numFmtId="169" fontId="230" fillId="0" borderId="0" applyFont="0" applyFill="0" applyBorder="0" applyAlignment="0" applyProtection="0"/>
    <xf numFmtId="235" fontId="9" fillId="0" borderId="0" applyFill="0" applyBorder="0" applyAlignment="0" applyProtection="0"/>
    <xf numFmtId="0" fontId="231" fillId="0" borderId="0"/>
    <xf numFmtId="16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55" fillId="0" borderId="47"/>
    <xf numFmtId="270" fontId="9" fillId="0" borderId="0" applyFill="0" applyBorder="0" applyAlignment="0" applyProtection="0"/>
    <xf numFmtId="271" fontId="94" fillId="0" borderId="0" applyFont="0" applyFill="0" applyBorder="0" applyAlignment="0" applyProtection="0"/>
    <xf numFmtId="0" fontId="245" fillId="0" borderId="0">
      <alignment horizontal="left"/>
    </xf>
    <xf numFmtId="0" fontId="246" fillId="0" borderId="0"/>
    <xf numFmtId="0" fontId="1" fillId="0" borderId="0"/>
    <xf numFmtId="176" fontId="1" fillId="0" borderId="0" applyFont="0" applyFill="0" applyBorder="0" applyAlignment="0" applyProtection="0"/>
  </cellStyleXfs>
  <cellXfs count="269">
    <xf numFmtId="0" fontId="0" fillId="0" borderId="0" xfId="0"/>
    <xf numFmtId="174" fontId="110" fillId="0" borderId="0" xfId="2525" applyNumberFormat="1" applyFont="1"/>
    <xf numFmtId="0" fontId="93" fillId="0" borderId="0" xfId="2525" applyFont="1"/>
    <xf numFmtId="0" fontId="247" fillId="0" borderId="0" xfId="2525" applyFont="1"/>
    <xf numFmtId="179" fontId="247" fillId="0" borderId="24" xfId="2531" quotePrefix="1" applyNumberFormat="1" applyFont="1" applyFill="1" applyBorder="1" applyAlignment="1">
      <alignment horizontal="center"/>
    </xf>
    <xf numFmtId="43" fontId="247" fillId="0" borderId="24" xfId="2531" quotePrefix="1" applyFont="1" applyFill="1" applyBorder="1" applyAlignment="1">
      <alignment horizontal="center"/>
    </xf>
    <xf numFmtId="179" fontId="247" fillId="0" borderId="0" xfId="2531" applyNumberFormat="1" applyFont="1" applyFill="1"/>
    <xf numFmtId="179" fontId="247" fillId="0" borderId="0" xfId="2526" applyNumberFormat="1" applyFont="1" applyFill="1"/>
    <xf numFmtId="179" fontId="249" fillId="0" borderId="0" xfId="2526" applyNumberFormat="1" applyFont="1" applyFill="1"/>
    <xf numFmtId="39" fontId="247" fillId="0" borderId="0" xfId="0" applyNumberFormat="1" applyFont="1"/>
    <xf numFmtId="39" fontId="247" fillId="0" borderId="0" xfId="2532" applyFont="1" applyAlignment="1">
      <alignment horizontal="left"/>
    </xf>
    <xf numFmtId="179" fontId="247" fillId="0" borderId="0" xfId="1406" applyNumberFormat="1" applyFont="1" applyFill="1"/>
    <xf numFmtId="179" fontId="247" fillId="0" borderId="0" xfId="2526" applyNumberFormat="1" applyFont="1" applyFill="1" applyBorder="1"/>
    <xf numFmtId="272" fontId="247" fillId="0" borderId="0" xfId="2531" applyNumberFormat="1" applyFont="1" applyFill="1" applyBorder="1"/>
    <xf numFmtId="43" fontId="247" fillId="0" borderId="0" xfId="2526" applyNumberFormat="1" applyFont="1" applyFill="1"/>
    <xf numFmtId="179" fontId="247" fillId="0" borderId="0" xfId="2531" applyNumberFormat="1" applyFont="1" applyFill="1" applyBorder="1"/>
    <xf numFmtId="43" fontId="247" fillId="0" borderId="0" xfId="2531" applyFont="1" applyFill="1" applyBorder="1"/>
    <xf numFmtId="179" fontId="247" fillId="0" borderId="0" xfId="2531" quotePrefix="1" applyNumberFormat="1" applyFont="1" applyFill="1" applyBorder="1" applyAlignment="1">
      <alignment horizontal="center"/>
    </xf>
    <xf numFmtId="43" fontId="247" fillId="0" borderId="0" xfId="2531" quotePrefix="1" applyFont="1" applyFill="1" applyBorder="1" applyAlignment="1">
      <alignment horizontal="center"/>
    </xf>
    <xf numFmtId="0" fontId="248" fillId="0" borderId="0" xfId="2525" applyFont="1"/>
    <xf numFmtId="0" fontId="249" fillId="0" borderId="0" xfId="2525" applyFont="1"/>
    <xf numFmtId="179" fontId="247" fillId="0" borderId="17" xfId="2526" applyNumberFormat="1" applyFont="1" applyFill="1" applyBorder="1"/>
    <xf numFmtId="179" fontId="249" fillId="0" borderId="0" xfId="2531" applyNumberFormat="1" applyFont="1" applyFill="1"/>
    <xf numFmtId="43" fontId="247" fillId="0" borderId="0" xfId="2526" applyNumberFormat="1" applyFont="1" applyFill="1" applyBorder="1"/>
    <xf numFmtId="179" fontId="249" fillId="0" borderId="0" xfId="2526" applyNumberFormat="1" applyFont="1" applyFill="1" applyBorder="1"/>
    <xf numFmtId="0" fontId="247" fillId="0" borderId="0" xfId="878" applyFont="1"/>
    <xf numFmtId="39" fontId="247" fillId="0" borderId="0" xfId="0" applyNumberFormat="1" applyFont="1" applyAlignment="1">
      <alignment horizontal="center"/>
    </xf>
    <xf numFmtId="226" fontId="247" fillId="0" borderId="0" xfId="0" applyNumberFormat="1" applyFont="1"/>
    <xf numFmtId="0" fontId="250" fillId="0" borderId="0" xfId="2525" applyFont="1"/>
    <xf numFmtId="179" fontId="245" fillId="0" borderId="0" xfId="2527" applyNumberFormat="1" applyFont="1" applyFill="1"/>
    <xf numFmtId="179" fontId="250" fillId="0" borderId="0" xfId="2527" applyNumberFormat="1" applyFont="1" applyFill="1"/>
    <xf numFmtId="43" fontId="250" fillId="0" borderId="0" xfId="2527" applyNumberFormat="1" applyFont="1" applyFill="1"/>
    <xf numFmtId="179" fontId="245" fillId="0" borderId="0" xfId="2527" applyNumberFormat="1" applyFont="1" applyFill="1" applyBorder="1"/>
    <xf numFmtId="179" fontId="250" fillId="0" borderId="0" xfId="2527" applyNumberFormat="1" applyFont="1" applyFill="1" applyBorder="1"/>
    <xf numFmtId="43" fontId="245" fillId="0" borderId="0" xfId="2527" applyNumberFormat="1" applyFont="1" applyFill="1" applyBorder="1"/>
    <xf numFmtId="43" fontId="250" fillId="0" borderId="0" xfId="2527" applyNumberFormat="1" applyFont="1" applyFill="1" applyBorder="1"/>
    <xf numFmtId="0" fontId="245" fillId="0" borderId="0" xfId="2525" applyFont="1"/>
    <xf numFmtId="43" fontId="245" fillId="0" borderId="0" xfId="1406" applyFont="1" applyFill="1" applyBorder="1"/>
    <xf numFmtId="179" fontId="250" fillId="0" borderId="0" xfId="1406" applyNumberFormat="1" applyFont="1" applyFill="1" applyBorder="1"/>
    <xf numFmtId="43" fontId="250" fillId="0" borderId="0" xfId="1406" applyFont="1" applyFill="1"/>
    <xf numFmtId="43" fontId="250" fillId="0" borderId="0" xfId="1406" applyFont="1" applyFill="1" applyBorder="1"/>
    <xf numFmtId="179" fontId="245" fillId="0" borderId="0" xfId="1406" applyNumberFormat="1" applyFont="1" applyFill="1" applyBorder="1"/>
    <xf numFmtId="179" fontId="250" fillId="0" borderId="0" xfId="1406" applyNumberFormat="1" applyFont="1" applyFill="1"/>
    <xf numFmtId="41" fontId="245" fillId="0" borderId="0" xfId="2527" applyNumberFormat="1" applyFont="1" applyFill="1"/>
    <xf numFmtId="41" fontId="250" fillId="0" borderId="0" xfId="2527" applyNumberFormat="1" applyFont="1" applyFill="1"/>
    <xf numFmtId="179" fontId="245" fillId="0" borderId="17" xfId="1406" applyNumberFormat="1" applyFont="1" applyFill="1" applyBorder="1"/>
    <xf numFmtId="43" fontId="245" fillId="0" borderId="0" xfId="1406" applyFont="1" applyFill="1"/>
    <xf numFmtId="43" fontId="253" fillId="0" borderId="0" xfId="1406" applyFont="1" applyFill="1" applyAlignment="1">
      <alignment horizontal="center"/>
    </xf>
    <xf numFmtId="41" fontId="253" fillId="0" borderId="0" xfId="2527" applyNumberFormat="1" applyFont="1" applyFill="1" applyBorder="1"/>
    <xf numFmtId="41" fontId="250" fillId="0" borderId="0" xfId="2527" applyNumberFormat="1" applyFont="1" applyFill="1" applyBorder="1"/>
    <xf numFmtId="277" fontId="250" fillId="0" borderId="0" xfId="2527" applyNumberFormat="1" applyFont="1" applyFill="1" applyBorder="1"/>
    <xf numFmtId="10" fontId="250" fillId="0" borderId="0" xfId="1371" applyNumberFormat="1" applyFont="1" applyFill="1"/>
    <xf numFmtId="43" fontId="250" fillId="0" borderId="0" xfId="2531" applyFont="1" applyFill="1"/>
    <xf numFmtId="0" fontId="254" fillId="0" borderId="0" xfId="2525" applyFont="1"/>
    <xf numFmtId="174" fontId="247" fillId="0" borderId="0" xfId="878" applyNumberFormat="1" applyFont="1"/>
    <xf numFmtId="0" fontId="247" fillId="0" borderId="0" xfId="878" applyFont="1" applyAlignment="1">
      <alignment horizontal="right"/>
    </xf>
    <xf numFmtId="0" fontId="255" fillId="0" borderId="0" xfId="878" applyFont="1"/>
    <xf numFmtId="43" fontId="255" fillId="0" borderId="0" xfId="878" applyNumberFormat="1" applyFont="1"/>
    <xf numFmtId="0" fontId="255" fillId="0" borderId="0" xfId="878" applyFont="1" applyAlignment="1">
      <alignment horizontal="center"/>
    </xf>
    <xf numFmtId="0" fontId="255" fillId="0" borderId="0" xfId="2525" applyFont="1" applyAlignment="1">
      <alignment horizontal="center"/>
    </xf>
    <xf numFmtId="0" fontId="256" fillId="0" borderId="0" xfId="2525" applyFont="1"/>
    <xf numFmtId="0" fontId="255" fillId="0" borderId="0" xfId="2525" applyFont="1"/>
    <xf numFmtId="43" fontId="255" fillId="0" borderId="0" xfId="2528" applyNumberFormat="1" applyFont="1" applyFill="1" applyAlignment="1">
      <alignment horizontal="center"/>
    </xf>
    <xf numFmtId="179" fontId="255" fillId="0" borderId="0" xfId="2528" applyNumberFormat="1" applyFont="1" applyFill="1" applyAlignment="1"/>
    <xf numFmtId="179" fontId="257" fillId="0" borderId="0" xfId="2528" applyNumberFormat="1" applyFont="1" applyFill="1" applyAlignment="1"/>
    <xf numFmtId="179" fontId="255" fillId="0" borderId="0" xfId="1406" applyNumberFormat="1" applyFont="1" applyFill="1" applyAlignment="1"/>
    <xf numFmtId="179" fontId="257" fillId="0" borderId="0" xfId="1406" applyNumberFormat="1" applyFont="1" applyFill="1" applyBorder="1" applyAlignment="1"/>
    <xf numFmtId="43" fontId="254" fillId="0" borderId="0" xfId="2525" applyNumberFormat="1" applyFont="1" applyAlignment="1">
      <alignment horizontal="center"/>
    </xf>
    <xf numFmtId="0" fontId="254" fillId="0" borderId="0" xfId="878" applyFont="1"/>
    <xf numFmtId="43" fontId="255" fillId="0" borderId="0" xfId="2528" applyNumberFormat="1" applyFont="1" applyFill="1" applyBorder="1" applyAlignment="1"/>
    <xf numFmtId="43" fontId="255" fillId="0" borderId="0" xfId="2528" applyNumberFormat="1" applyFont="1" applyFill="1" applyAlignment="1"/>
    <xf numFmtId="0" fontId="248" fillId="0" borderId="0" xfId="0" applyFont="1" applyAlignment="1">
      <alignment horizontal="left"/>
    </xf>
    <xf numFmtId="43" fontId="254" fillId="0" borderId="0" xfId="2528" applyNumberFormat="1" applyFont="1" applyFill="1" applyAlignment="1">
      <alignment horizontal="center"/>
    </xf>
    <xf numFmtId="179" fontId="249" fillId="0" borderId="0" xfId="2528" applyNumberFormat="1" applyFont="1" applyFill="1" applyBorder="1" applyAlignment="1"/>
    <xf numFmtId="179" fontId="249" fillId="0" borderId="0" xfId="2528" applyNumberFormat="1" applyFont="1" applyFill="1" applyAlignment="1"/>
    <xf numFmtId="179" fontId="249" fillId="0" borderId="0" xfId="1406" applyNumberFormat="1" applyFont="1" applyFill="1" applyAlignment="1"/>
    <xf numFmtId="179" fontId="258" fillId="0" borderId="0" xfId="2528" applyNumberFormat="1" applyFont="1" applyFill="1" applyAlignment="1"/>
    <xf numFmtId="179" fontId="255" fillId="0" borderId="0" xfId="878" applyNumberFormat="1" applyFont="1"/>
    <xf numFmtId="43" fontId="255" fillId="0" borderId="0" xfId="2531" applyFont="1" applyFill="1"/>
    <xf numFmtId="0" fontId="255" fillId="0" borderId="0" xfId="878" applyFont="1" applyAlignment="1">
      <alignment horizontal="right"/>
    </xf>
    <xf numFmtId="274" fontId="255" fillId="0" borderId="0" xfId="878" applyNumberFormat="1" applyFont="1"/>
    <xf numFmtId="43" fontId="255" fillId="0" borderId="0" xfId="2529" applyNumberFormat="1" applyFont="1" applyFill="1" applyAlignment="1">
      <alignment horizontal="center"/>
    </xf>
    <xf numFmtId="179" fontId="255" fillId="0" borderId="0" xfId="2529" applyNumberFormat="1" applyFont="1" applyFill="1" applyAlignment="1"/>
    <xf numFmtId="274" fontId="255" fillId="0" borderId="0" xfId="2525" applyNumberFormat="1" applyFont="1"/>
    <xf numFmtId="179" fontId="255" fillId="0" borderId="0" xfId="2529" applyNumberFormat="1" applyFont="1" applyFill="1" applyBorder="1" applyAlignment="1"/>
    <xf numFmtId="276" fontId="255" fillId="0" borderId="0" xfId="878" applyNumberFormat="1" applyFont="1"/>
    <xf numFmtId="273" fontId="255" fillId="0" borderId="0" xfId="878" applyNumberFormat="1" applyFont="1"/>
    <xf numFmtId="43" fontId="255" fillId="0" borderId="0" xfId="2525" applyNumberFormat="1" applyFont="1" applyAlignment="1">
      <alignment horizontal="center"/>
    </xf>
    <xf numFmtId="0" fontId="255" fillId="0" borderId="0" xfId="878" applyFont="1" applyAlignment="1">
      <alignment vertical="center"/>
    </xf>
    <xf numFmtId="0" fontId="255" fillId="0" borderId="0" xfId="2525" applyFont="1" applyAlignment="1">
      <alignment vertical="center"/>
    </xf>
    <xf numFmtId="0" fontId="255" fillId="0" borderId="0" xfId="2525" applyFont="1" applyAlignment="1">
      <alignment horizontal="center" vertical="center"/>
    </xf>
    <xf numFmtId="179" fontId="255" fillId="0" borderId="0" xfId="2529" applyNumberFormat="1" applyFont="1" applyFill="1" applyAlignment="1">
      <alignment vertical="center"/>
    </xf>
    <xf numFmtId="274" fontId="255" fillId="0" borderId="0" xfId="878" applyNumberFormat="1" applyFont="1" applyAlignment="1">
      <alignment vertical="center"/>
    </xf>
    <xf numFmtId="273" fontId="255" fillId="0" borderId="0" xfId="878" applyNumberFormat="1" applyFont="1" applyAlignment="1">
      <alignment vertical="center"/>
    </xf>
    <xf numFmtId="169" fontId="255" fillId="0" borderId="0" xfId="878" applyNumberFormat="1" applyFont="1"/>
    <xf numFmtId="179" fontId="245" fillId="0" borderId="28" xfId="1406" applyNumberFormat="1" applyFont="1" applyFill="1" applyBorder="1"/>
    <xf numFmtId="179" fontId="250" fillId="0" borderId="28" xfId="1406" applyNumberFormat="1" applyFont="1" applyFill="1" applyBorder="1"/>
    <xf numFmtId="278" fontId="247" fillId="0" borderId="0" xfId="2529" applyNumberFormat="1" applyFont="1" applyFill="1" applyAlignment="1">
      <alignment vertical="center"/>
    </xf>
    <xf numFmtId="179" fontId="245" fillId="0" borderId="0" xfId="1406" applyNumberFormat="1" applyFont="1" applyFill="1"/>
    <xf numFmtId="179" fontId="245" fillId="0" borderId="49" xfId="1406" applyNumberFormat="1" applyFont="1" applyFill="1" applyBorder="1"/>
    <xf numFmtId="277" fontId="245" fillId="0" borderId="0" xfId="2527" applyNumberFormat="1" applyFont="1" applyFill="1" applyBorder="1"/>
    <xf numFmtId="179" fontId="250" fillId="0" borderId="49" xfId="1406" applyNumberFormat="1" applyFont="1" applyFill="1" applyBorder="1"/>
    <xf numFmtId="179" fontId="259" fillId="0" borderId="0" xfId="2531" applyNumberFormat="1" applyFont="1" applyFill="1"/>
    <xf numFmtId="0" fontId="247" fillId="0" borderId="0" xfId="2525" applyFont="1" applyAlignment="1">
      <alignment horizontal="center"/>
    </xf>
    <xf numFmtId="43" fontId="250" fillId="0" borderId="0" xfId="2531" applyFont="1" applyFill="1" applyBorder="1"/>
    <xf numFmtId="179" fontId="253" fillId="0" borderId="0" xfId="1406" applyNumberFormat="1" applyFont="1" applyFill="1"/>
    <xf numFmtId="179" fontId="245" fillId="0" borderId="0" xfId="1406" quotePrefix="1" applyNumberFormat="1" applyFont="1" applyFill="1"/>
    <xf numFmtId="179" fontId="245" fillId="0" borderId="0" xfId="1406" quotePrefix="1" applyNumberFormat="1" applyFont="1" applyFill="1" applyBorder="1"/>
    <xf numFmtId="179" fontId="245" fillId="0" borderId="0" xfId="2530" applyNumberFormat="1" applyFont="1" applyFill="1"/>
    <xf numFmtId="179" fontId="245" fillId="0" borderId="0" xfId="2530" applyNumberFormat="1" applyFont="1" applyFill="1" applyBorder="1"/>
    <xf numFmtId="0" fontId="255" fillId="0" borderId="28" xfId="878" applyFont="1" applyBorder="1" applyAlignment="1">
      <alignment horizontal="center" vertical="center"/>
    </xf>
    <xf numFmtId="0" fontId="255" fillId="0" borderId="49" xfId="878" applyFont="1" applyBorder="1" applyAlignment="1">
      <alignment horizontal="center" vertical="center"/>
    </xf>
    <xf numFmtId="0" fontId="255" fillId="0" borderId="0" xfId="878" applyFont="1" applyAlignment="1">
      <alignment horizontal="center" vertical="center"/>
    </xf>
    <xf numFmtId="0" fontId="255" fillId="0" borderId="0" xfId="878" applyFont="1" applyAlignment="1">
      <alignment horizontal="center" vertical="center" wrapText="1"/>
    </xf>
    <xf numFmtId="0" fontId="255" fillId="0" borderId="28" xfId="878" applyFont="1" applyBorder="1" applyAlignment="1">
      <alignment horizontal="center" vertical="center" wrapText="1"/>
    </xf>
    <xf numFmtId="0" fontId="261" fillId="0" borderId="0" xfId="2525" applyFont="1"/>
    <xf numFmtId="0" fontId="259" fillId="0" borderId="0" xfId="878" applyFont="1"/>
    <xf numFmtId="174" fontId="243" fillId="0" borderId="0" xfId="878" applyNumberFormat="1" applyFont="1" applyAlignment="1">
      <alignment vertical="center"/>
    </xf>
    <xf numFmtId="174" fontId="243" fillId="0" borderId="0" xfId="2525" applyNumberFormat="1" applyFont="1"/>
    <xf numFmtId="0" fontId="250" fillId="0" borderId="0" xfId="878" applyFont="1"/>
    <xf numFmtId="274" fontId="250" fillId="0" borderId="0" xfId="878" applyNumberFormat="1" applyFont="1"/>
    <xf numFmtId="39" fontId="245" fillId="0" borderId="0" xfId="0" applyNumberFormat="1" applyFont="1" applyAlignment="1">
      <alignment horizontal="left"/>
    </xf>
    <xf numFmtId="39" fontId="245" fillId="0" borderId="0" xfId="0" applyNumberFormat="1" applyFont="1" applyAlignment="1">
      <alignment horizontal="center"/>
    </xf>
    <xf numFmtId="39" fontId="245" fillId="0" borderId="0" xfId="0" applyNumberFormat="1" applyFont="1" applyAlignment="1">
      <alignment horizontal="right"/>
    </xf>
    <xf numFmtId="39" fontId="245" fillId="0" borderId="0" xfId="0" applyNumberFormat="1" applyFont="1"/>
    <xf numFmtId="0" fontId="260" fillId="0" borderId="0" xfId="878" applyFont="1"/>
    <xf numFmtId="214" fontId="260" fillId="0" borderId="0" xfId="878" applyNumberFormat="1" applyFont="1"/>
    <xf numFmtId="274" fontId="260" fillId="0" borderId="0" xfId="878" applyNumberFormat="1" applyFont="1"/>
    <xf numFmtId="0" fontId="243" fillId="0" borderId="0" xfId="2525" applyFont="1"/>
    <xf numFmtId="174" fontId="248" fillId="0" borderId="0" xfId="2525" applyNumberFormat="1" applyFont="1"/>
    <xf numFmtId="174" fontId="252" fillId="0" borderId="0" xfId="2525" applyNumberFormat="1" applyFont="1" applyAlignment="1">
      <alignment horizontal="left"/>
    </xf>
    <xf numFmtId="174" fontId="247" fillId="0" borderId="0" xfId="2525" applyNumberFormat="1" applyFont="1"/>
    <xf numFmtId="174" fontId="252" fillId="0" borderId="0" xfId="2525" applyNumberFormat="1" applyFont="1"/>
    <xf numFmtId="174" fontId="247" fillId="0" borderId="0" xfId="2525" applyNumberFormat="1" applyFont="1" applyAlignment="1">
      <alignment horizontal="left"/>
    </xf>
    <xf numFmtId="0" fontId="259" fillId="0" borderId="0" xfId="2525" applyFont="1"/>
    <xf numFmtId="0" fontId="259" fillId="0" borderId="0" xfId="2525" applyFont="1" applyAlignment="1">
      <alignment horizontal="center"/>
    </xf>
    <xf numFmtId="0" fontId="248" fillId="0" borderId="0" xfId="2525" applyFont="1" applyAlignment="1">
      <alignment horizontal="left"/>
    </xf>
    <xf numFmtId="0" fontId="252" fillId="0" borderId="0" xfId="2525" applyFont="1"/>
    <xf numFmtId="213" fontId="248" fillId="0" borderId="0" xfId="2525" applyNumberFormat="1" applyFont="1" applyAlignment="1">
      <alignment horizontal="left"/>
    </xf>
    <xf numFmtId="0" fontId="247" fillId="0" borderId="0" xfId="2525" applyFont="1" applyAlignment="1">
      <alignment horizontal="left"/>
    </xf>
    <xf numFmtId="213" fontId="247" fillId="0" borderId="0" xfId="2525" applyNumberFormat="1" applyFont="1" applyAlignment="1">
      <alignment horizontal="left"/>
    </xf>
    <xf numFmtId="0" fontId="255" fillId="0" borderId="24" xfId="878" applyFont="1" applyBorder="1" applyAlignment="1">
      <alignment horizontal="center" vertical="center"/>
    </xf>
    <xf numFmtId="0" fontId="255" fillId="0" borderId="49" xfId="878" applyFont="1" applyBorder="1" applyAlignment="1">
      <alignment horizontal="center" vertical="center" wrapText="1"/>
    </xf>
    <xf numFmtId="39" fontId="247" fillId="0" borderId="0" xfId="2533" applyNumberFormat="1" applyFont="1" applyAlignment="1">
      <alignment horizontal="center" vertical="center" wrapText="1"/>
    </xf>
    <xf numFmtId="39" fontId="247" fillId="0" borderId="49" xfId="2533" applyNumberFormat="1" applyFont="1" applyBorder="1" applyAlignment="1">
      <alignment horizontal="center" vertical="center" wrapText="1"/>
    </xf>
    <xf numFmtId="39" fontId="247" fillId="0" borderId="28" xfId="2533" applyNumberFormat="1" applyFont="1" applyBorder="1" applyAlignment="1">
      <alignment horizontal="center" vertical="center" wrapText="1"/>
    </xf>
    <xf numFmtId="0" fontId="254" fillId="0" borderId="0" xfId="878" applyFont="1" applyAlignment="1">
      <alignment horizontal="center"/>
    </xf>
    <xf numFmtId="0" fontId="254" fillId="0" borderId="28" xfId="878" applyFont="1" applyBorder="1" applyAlignment="1">
      <alignment horizontal="center"/>
    </xf>
    <xf numFmtId="39" fontId="247" fillId="0" borderId="0" xfId="2533" applyNumberFormat="1" applyFont="1" applyAlignment="1">
      <alignment horizontal="center" vertical="center"/>
    </xf>
    <xf numFmtId="0" fontId="255" fillId="0" borderId="0" xfId="878" applyFont="1" applyAlignment="1">
      <alignment horizontal="center" wrapText="1"/>
    </xf>
    <xf numFmtId="0" fontId="255" fillId="0" borderId="28" xfId="878" applyFont="1" applyBorder="1" applyAlignment="1">
      <alignment vertical="center"/>
    </xf>
    <xf numFmtId="0" fontId="255" fillId="0" borderId="49" xfId="878" applyFont="1" applyBorder="1" applyAlignment="1">
      <alignment vertical="center"/>
    </xf>
    <xf numFmtId="0" fontId="255" fillId="0" borderId="24" xfId="878" applyFont="1" applyBorder="1" applyAlignment="1">
      <alignment horizontal="center"/>
    </xf>
    <xf numFmtId="0" fontId="255" fillId="0" borderId="28" xfId="878" applyFont="1" applyBorder="1" applyAlignment="1">
      <alignment horizontal="center"/>
    </xf>
    <xf numFmtId="179" fontId="250" fillId="0" borderId="0" xfId="2525" applyNumberFormat="1" applyFont="1"/>
    <xf numFmtId="0" fontId="260" fillId="0" borderId="0" xfId="2525" applyFont="1"/>
    <xf numFmtId="0" fontId="250" fillId="0" borderId="0" xfId="2525" applyFont="1" applyAlignment="1">
      <alignment horizontal="center"/>
    </xf>
    <xf numFmtId="0" fontId="250" fillId="0" borderId="24" xfId="2525" quotePrefix="1" applyFont="1" applyBorder="1" applyAlignment="1">
      <alignment horizontal="center"/>
    </xf>
    <xf numFmtId="0" fontId="251" fillId="0" borderId="0" xfId="2525" applyFont="1"/>
    <xf numFmtId="179" fontId="250" fillId="0" borderId="0" xfId="2525" quotePrefix="1" applyNumberFormat="1" applyFont="1" applyAlignment="1">
      <alignment horizontal="center"/>
    </xf>
    <xf numFmtId="0" fontId="245" fillId="0" borderId="0" xfId="0" applyFont="1" applyAlignment="1">
      <alignment vertical="center"/>
    </xf>
    <xf numFmtId="0" fontId="252" fillId="0" borderId="0" xfId="0" applyFont="1" applyAlignment="1">
      <alignment vertical="center"/>
    </xf>
    <xf numFmtId="43" fontId="250" fillId="0" borderId="0" xfId="2525" applyNumberFormat="1" applyFont="1"/>
    <xf numFmtId="0" fontId="245" fillId="0" borderId="0" xfId="2525" applyFont="1" applyAlignment="1">
      <alignment horizontal="center"/>
    </xf>
    <xf numFmtId="39" fontId="245" fillId="0" borderId="0" xfId="2532" applyFont="1" applyAlignment="1">
      <alignment horizontal="left"/>
    </xf>
    <xf numFmtId="41" fontId="245" fillId="0" borderId="0" xfId="2525" applyNumberFormat="1" applyFont="1"/>
    <xf numFmtId="41" fontId="250" fillId="0" borderId="0" xfId="2525" applyNumberFormat="1" applyFont="1"/>
    <xf numFmtId="41" fontId="253" fillId="0" borderId="0" xfId="2525" applyNumberFormat="1" applyFont="1" applyAlignment="1">
      <alignment horizontal="center"/>
    </xf>
    <xf numFmtId="3" fontId="250" fillId="0" borderId="0" xfId="2525" applyNumberFormat="1" applyFont="1"/>
    <xf numFmtId="43" fontId="250" fillId="0" borderId="0" xfId="2531" applyFont="1"/>
    <xf numFmtId="15" fontId="247" fillId="0" borderId="24" xfId="2525" quotePrefix="1" applyNumberFormat="1" applyFont="1" applyBorder="1" applyAlignment="1">
      <alignment horizontal="center"/>
    </xf>
    <xf numFmtId="15" fontId="247" fillId="0" borderId="0" xfId="2525" quotePrefix="1" applyNumberFormat="1" applyFont="1" applyAlignment="1">
      <alignment horizontal="center"/>
    </xf>
    <xf numFmtId="179" fontId="247" fillId="0" borderId="0" xfId="2525" applyNumberFormat="1" applyFont="1"/>
    <xf numFmtId="43" fontId="247" fillId="0" borderId="0" xfId="2525" applyNumberFormat="1" applyFont="1"/>
    <xf numFmtId="179" fontId="245" fillId="0" borderId="0" xfId="2531" applyNumberFormat="1" applyFont="1" applyFill="1"/>
    <xf numFmtId="179" fontId="249" fillId="0" borderId="0" xfId="2525" applyNumberFormat="1" applyFont="1"/>
    <xf numFmtId="39" fontId="247" fillId="0" borderId="0" xfId="0" applyNumberFormat="1" applyFont="1" applyAlignment="1">
      <alignment horizontal="right"/>
    </xf>
    <xf numFmtId="179" fontId="252" fillId="0" borderId="0" xfId="2531" applyNumberFormat="1" applyFont="1" applyFill="1"/>
    <xf numFmtId="179" fontId="252" fillId="0" borderId="0" xfId="2526" applyNumberFormat="1" applyFont="1" applyFill="1"/>
    <xf numFmtId="179" fontId="252" fillId="0" borderId="15" xfId="2531" applyNumberFormat="1" applyFont="1" applyFill="1" applyBorder="1"/>
    <xf numFmtId="179" fontId="252" fillId="0" borderId="15" xfId="2526" applyNumberFormat="1" applyFont="1" applyFill="1" applyBorder="1"/>
    <xf numFmtId="179" fontId="252" fillId="0" borderId="0" xfId="2531" applyNumberFormat="1" applyFont="1" applyFill="1" applyBorder="1"/>
    <xf numFmtId="179" fontId="252" fillId="0" borderId="24" xfId="2531" applyNumberFormat="1" applyFont="1" applyFill="1" applyBorder="1"/>
    <xf numFmtId="179" fontId="252" fillId="0" borderId="24" xfId="2526" applyNumberFormat="1" applyFont="1" applyFill="1" applyBorder="1"/>
    <xf numFmtId="179" fontId="252" fillId="0" borderId="24" xfId="2527" applyNumberFormat="1" applyFont="1" applyFill="1" applyBorder="1"/>
    <xf numFmtId="179" fontId="251" fillId="0" borderId="0" xfId="2527" applyNumberFormat="1" applyFont="1" applyFill="1"/>
    <xf numFmtId="179" fontId="251" fillId="0" borderId="0" xfId="2525" applyNumberFormat="1" applyFont="1"/>
    <xf numFmtId="179" fontId="252" fillId="0" borderId="28" xfId="2527" applyNumberFormat="1" applyFont="1" applyFill="1" applyBorder="1"/>
    <xf numFmtId="179" fontId="251" fillId="0" borderId="28" xfId="2527" applyNumberFormat="1" applyFont="1" applyFill="1" applyBorder="1"/>
    <xf numFmtId="179" fontId="251" fillId="0" borderId="24" xfId="2527" applyNumberFormat="1" applyFont="1" applyFill="1" applyBorder="1"/>
    <xf numFmtId="179" fontId="251" fillId="0" borderId="0" xfId="1406" applyNumberFormat="1" applyFont="1" applyFill="1"/>
    <xf numFmtId="179" fontId="252" fillId="0" borderId="0" xfId="1406" applyNumberFormat="1" applyFont="1" applyFill="1" applyBorder="1"/>
    <xf numFmtId="179" fontId="252" fillId="0" borderId="15" xfId="1406" applyNumberFormat="1" applyFont="1" applyFill="1" applyBorder="1"/>
    <xf numFmtId="179" fontId="262" fillId="0" borderId="28" xfId="1406" applyNumberFormat="1" applyFont="1" applyFill="1" applyBorder="1" applyAlignment="1"/>
    <xf numFmtId="179" fontId="254" fillId="0" borderId="0" xfId="2528" applyNumberFormat="1" applyFont="1" applyFill="1" applyAlignment="1"/>
    <xf numFmtId="179" fontId="254" fillId="0" borderId="0" xfId="1406" applyNumberFormat="1" applyFont="1" applyFill="1" applyAlignment="1"/>
    <xf numFmtId="179" fontId="254" fillId="0" borderId="15" xfId="2528" applyNumberFormat="1" applyFont="1" applyFill="1" applyBorder="1" applyAlignment="1"/>
    <xf numFmtId="179" fontId="254" fillId="0" borderId="0" xfId="2528" applyNumberFormat="1" applyFont="1" applyFill="1" applyBorder="1" applyAlignment="1"/>
    <xf numFmtId="179" fontId="256" fillId="0" borderId="0" xfId="2528" applyNumberFormat="1" applyFont="1" applyFill="1" applyBorder="1" applyAlignment="1"/>
    <xf numFmtId="179" fontId="256" fillId="0" borderId="0" xfId="2528" applyNumberFormat="1" applyFont="1" applyFill="1" applyAlignment="1"/>
    <xf numFmtId="179" fontId="256" fillId="0" borderId="0" xfId="1406" applyNumberFormat="1" applyFont="1" applyFill="1" applyAlignment="1"/>
    <xf numFmtId="179" fontId="248" fillId="0" borderId="15" xfId="2528" applyNumberFormat="1" applyFont="1" applyFill="1" applyBorder="1" applyAlignment="1"/>
    <xf numFmtId="179" fontId="248" fillId="0" borderId="0" xfId="2528" applyNumberFormat="1" applyFont="1" applyFill="1" applyAlignment="1"/>
    <xf numFmtId="179" fontId="263" fillId="0" borderId="0" xfId="2528" applyNumberFormat="1" applyFont="1" applyFill="1" applyAlignment="1"/>
    <xf numFmtId="179" fontId="248" fillId="0" borderId="0" xfId="2528" applyNumberFormat="1" applyFont="1" applyFill="1" applyBorder="1" applyAlignment="1"/>
    <xf numFmtId="179" fontId="248" fillId="0" borderId="0" xfId="2531" applyNumberFormat="1" applyFont="1" applyFill="1" applyAlignment="1"/>
    <xf numFmtId="179" fontId="251" fillId="0" borderId="15" xfId="2529" applyNumberFormat="1" applyFont="1" applyFill="1" applyBorder="1" applyAlignment="1"/>
    <xf numFmtId="179" fontId="251" fillId="0" borderId="0" xfId="2529" applyNumberFormat="1" applyFont="1" applyFill="1" applyBorder="1" applyAlignment="1"/>
    <xf numFmtId="179" fontId="251" fillId="0" borderId="0" xfId="2529" applyNumberFormat="1" applyFont="1" applyFill="1" applyAlignment="1"/>
    <xf numFmtId="179" fontId="251" fillId="0" borderId="28" xfId="2529" applyNumberFormat="1" applyFont="1" applyFill="1" applyBorder="1" applyAlignment="1"/>
    <xf numFmtId="179" fontId="252" fillId="0" borderId="24" xfId="1406" applyNumberFormat="1" applyFont="1" applyFill="1" applyBorder="1"/>
    <xf numFmtId="179" fontId="252" fillId="0" borderId="0" xfId="1406" applyNumberFormat="1" applyFont="1" applyFill="1"/>
    <xf numFmtId="179" fontId="252" fillId="0" borderId="24" xfId="2530" applyNumberFormat="1" applyFont="1" applyFill="1" applyBorder="1"/>
    <xf numFmtId="179" fontId="252" fillId="0" borderId="0" xfId="2530" applyNumberFormat="1" applyFont="1" applyFill="1" applyBorder="1"/>
    <xf numFmtId="179" fontId="251" fillId="0" borderId="0" xfId="2530" applyNumberFormat="1" applyFont="1" applyFill="1"/>
    <xf numFmtId="179" fontId="247" fillId="0" borderId="49" xfId="2531" applyNumberFormat="1" applyFont="1" applyFill="1" applyBorder="1"/>
    <xf numFmtId="179" fontId="247" fillId="0" borderId="49" xfId="2526" applyNumberFormat="1" applyFont="1" applyFill="1" applyBorder="1"/>
    <xf numFmtId="179" fontId="249" fillId="0" borderId="49" xfId="2526" applyNumberFormat="1" applyFont="1" applyFill="1" applyBorder="1"/>
    <xf numFmtId="179" fontId="245" fillId="0" borderId="49" xfId="2527" applyNumberFormat="1" applyFont="1" applyFill="1" applyBorder="1"/>
    <xf numFmtId="179" fontId="250" fillId="0" borderId="49" xfId="2527" applyNumberFormat="1" applyFont="1" applyFill="1" applyBorder="1"/>
    <xf numFmtId="179" fontId="252" fillId="0" borderId="49" xfId="1406" applyNumberFormat="1" applyFont="1" applyFill="1" applyBorder="1"/>
    <xf numFmtId="179" fontId="251" fillId="0" borderId="49" xfId="1406" applyNumberFormat="1" applyFont="1" applyFill="1" applyBorder="1"/>
    <xf numFmtId="41" fontId="245" fillId="0" borderId="15" xfId="2527" applyNumberFormat="1" applyFont="1" applyFill="1" applyBorder="1"/>
    <xf numFmtId="274" fontId="255" fillId="0" borderId="0" xfId="878" applyNumberFormat="1" applyFont="1" applyAlignment="1">
      <alignment horizontal="center"/>
    </xf>
    <xf numFmtId="179" fontId="255" fillId="0" borderId="0" xfId="878" applyNumberFormat="1" applyFont="1" applyAlignment="1">
      <alignment horizontal="center"/>
    </xf>
    <xf numFmtId="0" fontId="247" fillId="0" borderId="0" xfId="4000" applyFont="1" applyAlignment="1">
      <alignment horizontal="center"/>
    </xf>
    <xf numFmtId="174" fontId="93" fillId="0" borderId="0" xfId="2525" applyNumberFormat="1" applyFont="1"/>
    <xf numFmtId="174" fontId="251" fillId="0" borderId="0" xfId="2525" applyNumberFormat="1" applyFont="1"/>
    <xf numFmtId="15" fontId="250" fillId="0" borderId="24" xfId="2525" quotePrefix="1" applyNumberFormat="1" applyFont="1" applyBorder="1" applyAlignment="1">
      <alignment horizontal="center"/>
    </xf>
    <xf numFmtId="214" fontId="250" fillId="0" borderId="0" xfId="2525" applyNumberFormat="1" applyFont="1" applyAlignment="1">
      <alignment horizontal="left"/>
    </xf>
    <xf numFmtId="214" fontId="250" fillId="0" borderId="0" xfId="2525" applyNumberFormat="1" applyFont="1" applyAlignment="1">
      <alignment horizontal="left" indent="1"/>
    </xf>
    <xf numFmtId="0" fontId="245" fillId="0" borderId="0" xfId="0" applyFont="1" applyAlignment="1">
      <alignment horizontal="left"/>
    </xf>
    <xf numFmtId="0" fontId="244" fillId="0" borderId="0" xfId="0" applyFont="1" applyAlignment="1">
      <alignment horizontal="left"/>
    </xf>
    <xf numFmtId="174" fontId="250" fillId="0" borderId="0" xfId="2525" applyNumberFormat="1" applyFont="1"/>
    <xf numFmtId="214" fontId="250" fillId="0" borderId="0" xfId="2525" applyNumberFormat="1" applyFont="1"/>
    <xf numFmtId="275" fontId="250" fillId="0" borderId="0" xfId="2525" applyNumberFormat="1" applyFont="1"/>
    <xf numFmtId="214" fontId="250" fillId="0" borderId="0" xfId="2525" applyNumberFormat="1" applyFont="1" applyAlignment="1">
      <alignment horizontal="left" indent="2"/>
    </xf>
    <xf numFmtId="214" fontId="251" fillId="0" borderId="0" xfId="2525" applyNumberFormat="1" applyFont="1"/>
    <xf numFmtId="179" fontId="245" fillId="0" borderId="0" xfId="2525" applyNumberFormat="1" applyFont="1"/>
    <xf numFmtId="179" fontId="152" fillId="0" borderId="0" xfId="2525" applyNumberFormat="1" applyFont="1"/>
    <xf numFmtId="179" fontId="245" fillId="0" borderId="24" xfId="2525" quotePrefix="1" applyNumberFormat="1" applyFont="1" applyBorder="1" applyAlignment="1">
      <alignment horizontal="center"/>
    </xf>
    <xf numFmtId="179" fontId="245" fillId="0" borderId="0" xfId="2525" applyNumberFormat="1" applyFont="1" applyAlignment="1">
      <alignment horizontal="center"/>
    </xf>
    <xf numFmtId="0" fontId="251" fillId="0" borderId="0" xfId="2525" applyFont="1" applyAlignment="1">
      <alignment horizontal="left"/>
    </xf>
    <xf numFmtId="0" fontId="250" fillId="0" borderId="0" xfId="2525" applyFont="1" applyAlignment="1">
      <alignment horizontal="left"/>
    </xf>
    <xf numFmtId="179" fontId="252" fillId="0" borderId="0" xfId="2525" applyNumberFormat="1" applyFont="1"/>
    <xf numFmtId="49" fontId="245" fillId="0" borderId="0" xfId="3998" applyNumberFormat="1" applyAlignment="1"/>
    <xf numFmtId="214" fontId="245" fillId="0" borderId="0" xfId="2525" applyNumberFormat="1" applyFont="1" applyAlignment="1">
      <alignment horizontal="left" indent="2"/>
    </xf>
    <xf numFmtId="179" fontId="251" fillId="0" borderId="15" xfId="2525" applyNumberFormat="1" applyFont="1" applyBorder="1"/>
    <xf numFmtId="214" fontId="252" fillId="0" borderId="0" xfId="3999" applyNumberFormat="1" applyFont="1" applyAlignment="1">
      <alignment horizontal="left" vertical="center"/>
    </xf>
    <xf numFmtId="214" fontId="245" fillId="0" borderId="0" xfId="3999" applyNumberFormat="1" applyFont="1" applyAlignment="1">
      <alignment horizontal="left" vertical="center"/>
    </xf>
    <xf numFmtId="214" fontId="245" fillId="0" borderId="0" xfId="3999" applyNumberFormat="1" applyFont="1" applyAlignment="1">
      <alignment horizontal="center" vertical="center"/>
    </xf>
    <xf numFmtId="214" fontId="245" fillId="0" borderId="0" xfId="832" quotePrefix="1" applyNumberFormat="1" applyFont="1" applyAlignment="1">
      <alignment horizontal="left" vertical="center"/>
    </xf>
    <xf numFmtId="214" fontId="245" fillId="0" borderId="0" xfId="832" applyNumberFormat="1" applyFont="1" applyAlignment="1">
      <alignment horizontal="left" vertical="center"/>
    </xf>
    <xf numFmtId="214" fontId="245" fillId="0" borderId="0" xfId="3999" applyNumberFormat="1" applyFont="1" applyAlignment="1">
      <alignment horizontal="right" vertical="center"/>
    </xf>
    <xf numFmtId="214" fontId="245" fillId="0" borderId="0" xfId="3999" applyNumberFormat="1" applyFont="1" applyAlignment="1">
      <alignment vertical="center"/>
    </xf>
    <xf numFmtId="197" fontId="250" fillId="0" borderId="0" xfId="2525" applyNumberFormat="1" applyFont="1"/>
    <xf numFmtId="0" fontId="247" fillId="0" borderId="49" xfId="2525" applyFont="1" applyBorder="1" applyAlignment="1">
      <alignment horizontal="center"/>
    </xf>
    <xf numFmtId="0" fontId="250" fillId="0" borderId="49" xfId="2525" applyFont="1" applyBorder="1" applyAlignment="1">
      <alignment horizontal="center"/>
    </xf>
    <xf numFmtId="0" fontId="255" fillId="0" borderId="28" xfId="878" applyFont="1" applyBorder="1" applyAlignment="1">
      <alignment horizontal="center" vertical="center" wrapText="1"/>
    </xf>
    <xf numFmtId="0" fontId="255" fillId="0" borderId="0" xfId="878" applyFont="1" applyAlignment="1">
      <alignment horizontal="center" vertical="center" wrapText="1"/>
    </xf>
    <xf numFmtId="0" fontId="255" fillId="0" borderId="49" xfId="878" applyFont="1" applyBorder="1" applyAlignment="1">
      <alignment horizontal="center" vertical="center" wrapText="1"/>
    </xf>
    <xf numFmtId="0" fontId="254" fillId="0" borderId="49" xfId="878" applyFont="1" applyBorder="1" applyAlignment="1">
      <alignment horizontal="center"/>
    </xf>
    <xf numFmtId="0" fontId="254" fillId="0" borderId="24" xfId="878" applyFont="1" applyBorder="1" applyAlignment="1">
      <alignment horizontal="center"/>
    </xf>
    <xf numFmtId="0" fontId="255" fillId="0" borderId="28" xfId="878" applyFont="1" applyBorder="1" applyAlignment="1">
      <alignment horizontal="center" vertical="center"/>
    </xf>
    <xf numFmtId="0" fontId="255" fillId="0" borderId="49" xfId="878" applyFont="1" applyBorder="1" applyAlignment="1">
      <alignment horizontal="center" vertical="center"/>
    </xf>
    <xf numFmtId="43" fontId="255" fillId="0" borderId="28" xfId="1406" applyFont="1" applyBorder="1" applyAlignment="1">
      <alignment horizontal="center" vertical="center" wrapText="1"/>
    </xf>
    <xf numFmtId="43" fontId="255" fillId="0" borderId="0" xfId="1406" applyFont="1" applyBorder="1" applyAlignment="1">
      <alignment horizontal="center" vertical="center" wrapText="1"/>
    </xf>
    <xf numFmtId="43" fontId="255" fillId="0" borderId="49" xfId="1406" applyFont="1" applyBorder="1" applyAlignment="1">
      <alignment horizontal="center" vertical="center" wrapText="1"/>
    </xf>
    <xf numFmtId="179" fontId="245" fillId="0" borderId="49" xfId="2525" applyNumberFormat="1" applyFont="1" applyBorder="1" applyAlignment="1">
      <alignment horizontal="center"/>
    </xf>
  </cellXfs>
  <cellStyles count="4002">
    <cellStyle name="_x000f_" xfId="1259"/>
    <cellStyle name=" _x0005_M_x0004_" xfId="1260"/>
    <cellStyle name="_x000a__x0005__x001c__x0005__x000a_" xfId="1261"/>
    <cellStyle name="_x000a__x0005__x001c__x0005__x000a_ 2" xfId="2535"/>
    <cellStyle name="_x000b_" xfId="1262"/>
    <cellStyle name="&amp;R&amp;&quot;Book Antiqua,Bold&quot;&amp;16A" xfId="1263"/>
    <cellStyle name="(Normal)" xfId="1374"/>
    <cellStyle name=",Regular&quot;&amp;F. &amp;A_x000a_&amp;D, &amp;Tb" xfId="1264"/>
    <cellStyle name="^6A_x0001_" xfId="1"/>
    <cellStyle name="^6A_x0001_ 2" xfId="2"/>
    <cellStyle name="^6A_x0001_ 2 2" xfId="3"/>
    <cellStyle name="^6A_x0001_ 2 3" xfId="4"/>
    <cellStyle name="^6A_x0001_ 2 4" xfId="5"/>
    <cellStyle name="^6A_x0001_ 2 5" xfId="6"/>
    <cellStyle name="^6A_x0001_ 3" xfId="7"/>
    <cellStyle name="^6A_x0001_ 4" xfId="8"/>
    <cellStyle name="^6A_x0001_ 5" xfId="9"/>
    <cellStyle name="^6A_x0001_ 6" xfId="10"/>
    <cellStyle name="_AR-FEB" xfId="2536"/>
    <cellStyle name="_AR-FEB_1" xfId="2537"/>
    <cellStyle name="_AR-FEB_2" xfId="2538"/>
    <cellStyle name="_AR-FEB_3" xfId="2539"/>
    <cellStyle name="_AR-FEB_4" xfId="2540"/>
    <cellStyle name="_AR-FEB_5" xfId="2541"/>
    <cellStyle name="_AR-FEB_6" xfId="2542"/>
    <cellStyle name="_AR-FEB_7" xfId="2543"/>
    <cellStyle name="_AR-FEB_8" xfId="2544"/>
    <cellStyle name="_AR-FEB_9" xfId="2545"/>
    <cellStyle name="_AR-FEB_A" xfId="2546"/>
    <cellStyle name="_AR-FEB_B" xfId="2547"/>
    <cellStyle name="_BSN 6 ph 3 by som EGM" xfId="2548"/>
    <cellStyle name="_CONDO LUMPINI PLACE Pinklao2  ACT 23มีค50" xfId="2549"/>
    <cellStyle name="_Fixed assets" xfId="1265"/>
    <cellStyle name="_FSA-FH" xfId="1266"/>
    <cellStyle name="_FSA-FH2" xfId="1267"/>
    <cellStyle name="_Projection 6PH3" xfId="2550"/>
    <cellStyle name="_SRR3" xfId="2551"/>
    <cellStyle name="_เธเธเธฅเธเธ—เธธเธเนเธเธฃเธเธเธฒเธฃเธเนเธฒเธเธชเธงเธขเธเนเธณเนเธช 1 (1)" xfId="2552"/>
    <cellStyle name="_แผน Revise Budget BSN4 ปรับตาม EGM 30-50 22.25" xfId="2554"/>
    <cellStyle name="_แผนการเพิ่มทุนของโครงการบ้านสวยน้ำใส - Updated - Revised#2" xfId="2555"/>
    <cellStyle name="_บ้านสวยน้ำใส1" xfId="2553"/>
    <cellStyle name="¤@¯Elaroux" xfId="11"/>
    <cellStyle name="¤d¤À¦E0]_laroux" xfId="12"/>
    <cellStyle name="¤d¤À¦Elaroux" xfId="13"/>
    <cellStyle name="¤d¤À¦Elaroux 2" xfId="2556"/>
    <cellStyle name="•W€_4m stock" xfId="14"/>
    <cellStyle name="_x0018__x0002__x0003_⟀Å٢b" xfId="1268"/>
    <cellStyle name="঴" xfId="1269"/>
    <cellStyle name="0,0_x000d__x000a_NA_x000d__x000a_" xfId="15"/>
    <cellStyle name="0,0_x000d__x000a_NA_x000d__x000a_ 2" xfId="1375"/>
    <cellStyle name="0,0_x000d__x000a_NA_x000d__x000a__Mono_Traval_M" xfId="1376"/>
    <cellStyle name="0::Color [Empty]:False:False:Color [Empty]:Right:None:" xfId="16"/>
    <cellStyle name="0::Color [Empty]:False:False:Color [Empty]:Right:None: 10" xfId="17"/>
    <cellStyle name="0::Color [Empty]:False:False:Color [Empty]:Right:None: 2" xfId="18"/>
    <cellStyle name="0::Color [Empty]:False:False:Color [Empty]:Right:None: 3" xfId="19"/>
    <cellStyle name="0::Color [Empty]:False:False:Color [Empty]:Right:None: 4" xfId="20"/>
    <cellStyle name="0::Color [Empty]:False:False:Color [Empty]:Right:None: 5" xfId="21"/>
    <cellStyle name="0::Color [Empty]:False:False:Color [Empty]:Right:None: 6" xfId="22"/>
    <cellStyle name="0::Color [Empty]:False:False:Color [Empty]:Right:None: 7" xfId="23"/>
    <cellStyle name="0::Color [Empty]:False:False:Color [Empty]:Right:None: 8" xfId="24"/>
    <cellStyle name="0::Color [Empty]:False:False:Color [Empty]:Right:None: 9" xfId="25"/>
    <cellStyle name="0::Color [Empty]:False:False:Color [Empty]:Right:None:_FAM GTEF_Lead 31.7.10" xfId="26"/>
    <cellStyle name="0::Color [Empty]:True:False:Color [Empty]:Center:None:" xfId="27"/>
    <cellStyle name="0::Color [Empty]:True:False:Color [Empty]:Center:None: 10" xfId="28"/>
    <cellStyle name="0::Color [Empty]:True:False:Color [Empty]:Center:None: 2" xfId="29"/>
    <cellStyle name="0::Color [Empty]:True:False:Color [Empty]:Center:None: 3" xfId="30"/>
    <cellStyle name="0::Color [Empty]:True:False:Color [Empty]:Center:None: 4" xfId="31"/>
    <cellStyle name="0::Color [Empty]:True:False:Color [Empty]:Center:None: 5" xfId="32"/>
    <cellStyle name="0::Color [Empty]:True:False:Color [Empty]:Center:None: 6" xfId="33"/>
    <cellStyle name="0::Color [Empty]:True:False:Color [Empty]:Center:None: 7" xfId="34"/>
    <cellStyle name="0::Color [Empty]:True:False:Color [Empty]:Center:None: 8" xfId="35"/>
    <cellStyle name="0::Color [Empty]:True:False:Color [Empty]:Center:None: 9" xfId="36"/>
    <cellStyle name="0::Color [Empty]:True:False:Color [Empty]:Center:None:_FAM GTEF_Lead 31.7.10" xfId="37"/>
    <cellStyle name="0::Color [Empty]:True:False:Color [Empty]:Right:None:" xfId="38"/>
    <cellStyle name="0::Color [Empty]:True:False:Color [Empty]:Right:None: 10" xfId="39"/>
    <cellStyle name="0::Color [Empty]:True:False:Color [Empty]:Right:None: 2" xfId="40"/>
    <cellStyle name="0::Color [Empty]:True:False:Color [Empty]:Right:None: 3" xfId="41"/>
    <cellStyle name="0::Color [Empty]:True:False:Color [Empty]:Right:None: 4" xfId="42"/>
    <cellStyle name="0::Color [Empty]:True:False:Color [Empty]:Right:None: 5" xfId="43"/>
    <cellStyle name="0::Color [Empty]:True:False:Color [Empty]:Right:None: 6" xfId="44"/>
    <cellStyle name="0::Color [Empty]:True:False:Color [Empty]:Right:None: 7" xfId="45"/>
    <cellStyle name="0::Color [Empty]:True:False:Color [Empty]:Right:None: 8" xfId="46"/>
    <cellStyle name="0::Color [Empty]:True:False:Color [Empty]:Right:None: 9" xfId="47"/>
    <cellStyle name="0::Color [Empty]:True:False:Color [Empty]:Right:None:_FAM GTEF_Lead 31.7.10" xfId="48"/>
    <cellStyle name="0:0.00 [$EUR]:Color [Empty]:False:False:Color [Empty]:Right:None:" xfId="49"/>
    <cellStyle name="0:0.00 [$EUR]:Color [Empty]:False:False:Color [Empty]:Right:None: 10" xfId="50"/>
    <cellStyle name="0:0.00 [$EUR]:Color [Empty]:False:False:Color [Empty]:Right:None: 2" xfId="51"/>
    <cellStyle name="0:0.00 [$EUR]:Color [Empty]:False:False:Color [Empty]:Right:None: 3" xfId="52"/>
    <cellStyle name="0:0.00 [$EUR]:Color [Empty]:False:False:Color [Empty]:Right:None: 4" xfId="53"/>
    <cellStyle name="0:0.00 [$EUR]:Color [Empty]:False:False:Color [Empty]:Right:None: 5" xfId="54"/>
    <cellStyle name="0:0.00 [$EUR]:Color [Empty]:False:False:Color [Empty]:Right:None: 6" xfId="55"/>
    <cellStyle name="0:0.00 [$EUR]:Color [Empty]:False:False:Color [Empty]:Right:None: 7" xfId="56"/>
    <cellStyle name="0:0.00 [$EUR]:Color [Empty]:False:False:Color [Empty]:Right:None: 8" xfId="57"/>
    <cellStyle name="0:0.00 [$EUR]:Color [Empty]:False:False:Color [Empty]:Right:None: 9" xfId="58"/>
    <cellStyle name="0:0.00 [$EUR]:Color [Empty]:False:False:Color [Empty]:Right:None:_FAM GTEF_Lead 31.7.10" xfId="59"/>
    <cellStyle name="0]_ITOCPX" xfId="1270"/>
    <cellStyle name="14::Color [Empty]:True:False:Color [Empty]:Right:None:" xfId="60"/>
    <cellStyle name="14::Color [Empty]:True:False:Color [Empty]:Right:None: 10" xfId="61"/>
    <cellStyle name="14::Color [Empty]:True:False:Color [Empty]:Right:None: 2" xfId="62"/>
    <cellStyle name="14::Color [Empty]:True:False:Color [Empty]:Right:None: 3" xfId="63"/>
    <cellStyle name="14::Color [Empty]:True:False:Color [Empty]:Right:None: 4" xfId="64"/>
    <cellStyle name="14::Color [Empty]:True:False:Color [Empty]:Right:None: 5" xfId="65"/>
    <cellStyle name="14::Color [Empty]:True:False:Color [Empty]:Right:None: 6" xfId="66"/>
    <cellStyle name="14::Color [Empty]:True:False:Color [Empty]:Right:None: 7" xfId="67"/>
    <cellStyle name="14::Color [Empty]:True:False:Color [Empty]:Right:None: 8" xfId="68"/>
    <cellStyle name="14::Color [Empty]:True:False:Color [Empty]:Right:None: 9" xfId="69"/>
    <cellStyle name="14::Color [Empty]:True:False:Color [Empty]:Right:None:_FAM GTEF_Lead 31.7.10" xfId="70"/>
    <cellStyle name="20% - Accent1" xfId="149" builtinId="30" customBuiltin="1"/>
    <cellStyle name="20% - Accent1 10" xfId="71"/>
    <cellStyle name="20% - Accent1 11" xfId="72"/>
    <cellStyle name="20% - Accent1 12" xfId="73"/>
    <cellStyle name="20% - Accent1 13" xfId="74"/>
    <cellStyle name="20% - Accent1 14" xfId="75"/>
    <cellStyle name="20% - Accent1 15" xfId="2557"/>
    <cellStyle name="20% - Accent1 2" xfId="76"/>
    <cellStyle name="20% - Accent1 2 2" xfId="2559"/>
    <cellStyle name="20% - Accent1 2 3" xfId="2558"/>
    <cellStyle name="20% - Accent1 3" xfId="77"/>
    <cellStyle name="20% - Accent1 4" xfId="78"/>
    <cellStyle name="20% - Accent1 5" xfId="79"/>
    <cellStyle name="20% - Accent1 6" xfId="80"/>
    <cellStyle name="20% - Accent1 7" xfId="81"/>
    <cellStyle name="20% - Accent1 8" xfId="82"/>
    <cellStyle name="20% - Accent1 9" xfId="83"/>
    <cellStyle name="20% - Accent2" xfId="150" builtinId="34" customBuiltin="1"/>
    <cellStyle name="20% - Accent2 10" xfId="84"/>
    <cellStyle name="20% - Accent2 11" xfId="85"/>
    <cellStyle name="20% - Accent2 12" xfId="86"/>
    <cellStyle name="20% - Accent2 13" xfId="87"/>
    <cellStyle name="20% - Accent2 14" xfId="88"/>
    <cellStyle name="20% - Accent2 15" xfId="2560"/>
    <cellStyle name="20% - Accent2 2" xfId="89"/>
    <cellStyle name="20% - Accent2 2 2" xfId="2562"/>
    <cellStyle name="20% - Accent2 2 3" xfId="2561"/>
    <cellStyle name="20% - Accent2 3" xfId="90"/>
    <cellStyle name="20% - Accent2 4" xfId="91"/>
    <cellStyle name="20% - Accent2 5" xfId="92"/>
    <cellStyle name="20% - Accent2 6" xfId="93"/>
    <cellStyle name="20% - Accent2 7" xfId="94"/>
    <cellStyle name="20% - Accent2 8" xfId="95"/>
    <cellStyle name="20% - Accent2 9" xfId="96"/>
    <cellStyle name="20% - Accent3" xfId="151" builtinId="38" customBuiltin="1"/>
    <cellStyle name="20% - Accent3 10" xfId="97"/>
    <cellStyle name="20% - Accent3 11" xfId="98"/>
    <cellStyle name="20% - Accent3 12" xfId="99"/>
    <cellStyle name="20% - Accent3 13" xfId="100"/>
    <cellStyle name="20% - Accent3 14" xfId="101"/>
    <cellStyle name="20% - Accent3 15" xfId="2563"/>
    <cellStyle name="20% - Accent3 2" xfId="102"/>
    <cellStyle name="20% - Accent3 2 2" xfId="2565"/>
    <cellStyle name="20% - Accent3 2 3" xfId="2564"/>
    <cellStyle name="20% - Accent3 3" xfId="103"/>
    <cellStyle name="20% - Accent3 4" xfId="104"/>
    <cellStyle name="20% - Accent3 5" xfId="105"/>
    <cellStyle name="20% - Accent3 6" xfId="106"/>
    <cellStyle name="20% - Accent3 7" xfId="107"/>
    <cellStyle name="20% - Accent3 8" xfId="108"/>
    <cellStyle name="20% - Accent3 9" xfId="109"/>
    <cellStyle name="20% - Accent4" xfId="152" builtinId="42" customBuiltin="1"/>
    <cellStyle name="20% - Accent4 10" xfId="110"/>
    <cellStyle name="20% - Accent4 11" xfId="111"/>
    <cellStyle name="20% - Accent4 12" xfId="112"/>
    <cellStyle name="20% - Accent4 13" xfId="113"/>
    <cellStyle name="20% - Accent4 14" xfId="114"/>
    <cellStyle name="20% - Accent4 15" xfId="2566"/>
    <cellStyle name="20% - Accent4 2" xfId="115"/>
    <cellStyle name="20% - Accent4 2 2" xfId="2568"/>
    <cellStyle name="20% - Accent4 2 3" xfId="2567"/>
    <cellStyle name="20% - Accent4 3" xfId="116"/>
    <cellStyle name="20% - Accent4 4" xfId="117"/>
    <cellStyle name="20% - Accent4 5" xfId="118"/>
    <cellStyle name="20% - Accent4 6" xfId="119"/>
    <cellStyle name="20% - Accent4 7" xfId="120"/>
    <cellStyle name="20% - Accent4 8" xfId="121"/>
    <cellStyle name="20% - Accent4 9" xfId="122"/>
    <cellStyle name="20% - Accent5" xfId="153" builtinId="46" customBuiltin="1"/>
    <cellStyle name="20% - Accent5 10" xfId="123"/>
    <cellStyle name="20% - Accent5 11" xfId="124"/>
    <cellStyle name="20% - Accent5 12" xfId="125"/>
    <cellStyle name="20% - Accent5 13" xfId="126"/>
    <cellStyle name="20% - Accent5 14" xfId="127"/>
    <cellStyle name="20% - Accent5 15" xfId="2569"/>
    <cellStyle name="20% - Accent5 2" xfId="128"/>
    <cellStyle name="20% - Accent5 2 2" xfId="2571"/>
    <cellStyle name="20% - Accent5 2 3" xfId="2570"/>
    <cellStyle name="20% - Accent5 3" xfId="129"/>
    <cellStyle name="20% - Accent5 4" xfId="130"/>
    <cellStyle name="20% - Accent5 5" xfId="131"/>
    <cellStyle name="20% - Accent5 6" xfId="132"/>
    <cellStyle name="20% - Accent5 7" xfId="133"/>
    <cellStyle name="20% - Accent5 8" xfId="134"/>
    <cellStyle name="20% - Accent5 9" xfId="135"/>
    <cellStyle name="20% - Accent6" xfId="154" builtinId="50" customBuiltin="1"/>
    <cellStyle name="20% - Accent6 10" xfId="136"/>
    <cellStyle name="20% - Accent6 11" xfId="137"/>
    <cellStyle name="20% - Accent6 12" xfId="138"/>
    <cellStyle name="20% - Accent6 13" xfId="139"/>
    <cellStyle name="20% - Accent6 14" xfId="140"/>
    <cellStyle name="20% - Accent6 15" xfId="2572"/>
    <cellStyle name="20% - Accent6 2" xfId="141"/>
    <cellStyle name="20% - Accent6 2 2" xfId="2574"/>
    <cellStyle name="20% - Accent6 2 3" xfId="2573"/>
    <cellStyle name="20% - Accent6 3" xfId="142"/>
    <cellStyle name="20% - Accent6 4" xfId="143"/>
    <cellStyle name="20% - Accent6 5" xfId="144"/>
    <cellStyle name="20% - Accent6 6" xfId="145"/>
    <cellStyle name="20% - Accent6 7" xfId="146"/>
    <cellStyle name="20% - Accent6 8" xfId="147"/>
    <cellStyle name="20% - Accent6 9" xfId="148"/>
    <cellStyle name="20% - ส่วนที่ถูกเน้น1 2" xfId="2575"/>
    <cellStyle name="20% - ส่วนที่ถูกเน้น2 2" xfId="2576"/>
    <cellStyle name="20% - ส่วนที่ถูกเน้น3 2" xfId="2577"/>
    <cellStyle name="20% - ส่วนที่ถูกเน้น4 2" xfId="2578"/>
    <cellStyle name="20% - ส่วนที่ถูกเน้น5 2" xfId="2579"/>
    <cellStyle name="20% - ส่วนที่ถูกเน้น6 2" xfId="2580"/>
    <cellStyle name="๒๖๋_x000d_A_x0001_" xfId="155"/>
    <cellStyle name="๒๖๋_x000d_A_x0001_ 10" xfId="156"/>
    <cellStyle name="๒๖๋_x000d_A_x0001_ 11" xfId="157"/>
    <cellStyle name="๒๖๋_x000d_A_x0001_ 2" xfId="158"/>
    <cellStyle name="๒๖๋_x000d_A_x0001_ 2 2" xfId="159"/>
    <cellStyle name="๒๖๋_x000d_A_x0001_ 2 3" xfId="160"/>
    <cellStyle name="๒๖๋_x000d_A_x0001_ 2 4" xfId="161"/>
    <cellStyle name="๒๖๋_x000d_A_x0001_ 2 5" xfId="162"/>
    <cellStyle name="๒๖๋_x000d_A_x0001_ 3" xfId="163"/>
    <cellStyle name="๒๖๋_x000d_A_x0001_ 4" xfId="164"/>
    <cellStyle name="๒๖๋_x000d_A_x0001_ 5" xfId="165"/>
    <cellStyle name="๒๖๋_x000d_A_x0001_ 6" xfId="166"/>
    <cellStyle name="๒๖๋_x000d_A_x0001_ 7" xfId="167"/>
    <cellStyle name="๒๖๋_x000d_A_x0001_ 8" xfId="168"/>
    <cellStyle name="๒๖๋_x000d_A_x0001_ 9" xfId="169"/>
    <cellStyle name="๒Wลว - Style1" xfId="2581"/>
    <cellStyle name="๒Wลว - Style2" xfId="2582"/>
    <cellStyle name="๒Wลว - Style3" xfId="2583"/>
    <cellStyle name="๒Wลว - Style4" xfId="2584"/>
    <cellStyle name="๒Wลว - Style5" xfId="2585"/>
    <cellStyle name="๒Wลว - Style6" xfId="2586"/>
    <cellStyle name="๒Wลว - Style7" xfId="2587"/>
    <cellStyle name="๒Wลว - Style8" xfId="2588"/>
    <cellStyle name="³f¹E[0]_laroux" xfId="170"/>
    <cellStyle name="³f¹ô_laroux" xfId="171"/>
    <cellStyle name="40% - Accent1" xfId="250" builtinId="31" customBuiltin="1"/>
    <cellStyle name="40% - Accent1 10" xfId="172"/>
    <cellStyle name="40% - Accent1 11" xfId="173"/>
    <cellStyle name="40% - Accent1 12" xfId="174"/>
    <cellStyle name="40% - Accent1 13" xfId="175"/>
    <cellStyle name="40% - Accent1 14" xfId="176"/>
    <cellStyle name="40% - Accent1 15" xfId="2589"/>
    <cellStyle name="40% - Accent1 2" xfId="177"/>
    <cellStyle name="40% - Accent1 2 2" xfId="2591"/>
    <cellStyle name="40% - Accent1 2 3" xfId="2590"/>
    <cellStyle name="40% - Accent1 3" xfId="178"/>
    <cellStyle name="40% - Accent1 4" xfId="179"/>
    <cellStyle name="40% - Accent1 5" xfId="180"/>
    <cellStyle name="40% - Accent1 6" xfId="181"/>
    <cellStyle name="40% - Accent1 7" xfId="182"/>
    <cellStyle name="40% - Accent1 8" xfId="183"/>
    <cellStyle name="40% - Accent1 9" xfId="184"/>
    <cellStyle name="40% - Accent2" xfId="251" builtinId="35" customBuiltin="1"/>
    <cellStyle name="40% - Accent2 10" xfId="185"/>
    <cellStyle name="40% - Accent2 11" xfId="186"/>
    <cellStyle name="40% - Accent2 12" xfId="187"/>
    <cellStyle name="40% - Accent2 13" xfId="188"/>
    <cellStyle name="40% - Accent2 14" xfId="189"/>
    <cellStyle name="40% - Accent2 15" xfId="2592"/>
    <cellStyle name="40% - Accent2 2" xfId="190"/>
    <cellStyle name="40% - Accent2 2 2" xfId="2594"/>
    <cellStyle name="40% - Accent2 2 3" xfId="2593"/>
    <cellStyle name="40% - Accent2 3" xfId="191"/>
    <cellStyle name="40% - Accent2 4" xfId="192"/>
    <cellStyle name="40% - Accent2 5" xfId="193"/>
    <cellStyle name="40% - Accent2 6" xfId="194"/>
    <cellStyle name="40% - Accent2 7" xfId="195"/>
    <cellStyle name="40% - Accent2 8" xfId="196"/>
    <cellStyle name="40% - Accent2 9" xfId="197"/>
    <cellStyle name="40% - Accent3" xfId="252" builtinId="39" customBuiltin="1"/>
    <cellStyle name="40% - Accent3 10" xfId="198"/>
    <cellStyle name="40% - Accent3 11" xfId="199"/>
    <cellStyle name="40% - Accent3 12" xfId="200"/>
    <cellStyle name="40% - Accent3 13" xfId="201"/>
    <cellStyle name="40% - Accent3 14" xfId="202"/>
    <cellStyle name="40% - Accent3 15" xfId="2595"/>
    <cellStyle name="40% - Accent3 2" xfId="203"/>
    <cellStyle name="40% - Accent3 2 2" xfId="2597"/>
    <cellStyle name="40% - Accent3 2 3" xfId="2596"/>
    <cellStyle name="40% - Accent3 3" xfId="204"/>
    <cellStyle name="40% - Accent3 4" xfId="205"/>
    <cellStyle name="40% - Accent3 5" xfId="206"/>
    <cellStyle name="40% - Accent3 6" xfId="207"/>
    <cellStyle name="40% - Accent3 7" xfId="208"/>
    <cellStyle name="40% - Accent3 8" xfId="209"/>
    <cellStyle name="40% - Accent3 9" xfId="210"/>
    <cellStyle name="40% - Accent4" xfId="253" builtinId="43" customBuiltin="1"/>
    <cellStyle name="40% - Accent4 10" xfId="211"/>
    <cellStyle name="40% - Accent4 11" xfId="212"/>
    <cellStyle name="40% - Accent4 12" xfId="213"/>
    <cellStyle name="40% - Accent4 13" xfId="214"/>
    <cellStyle name="40% - Accent4 14" xfId="215"/>
    <cellStyle name="40% - Accent4 15" xfId="2598"/>
    <cellStyle name="40% - Accent4 2" xfId="216"/>
    <cellStyle name="40% - Accent4 2 2" xfId="2600"/>
    <cellStyle name="40% - Accent4 2 3" xfId="2599"/>
    <cellStyle name="40% - Accent4 3" xfId="217"/>
    <cellStyle name="40% - Accent4 4" xfId="218"/>
    <cellStyle name="40% - Accent4 5" xfId="219"/>
    <cellStyle name="40% - Accent4 6" xfId="220"/>
    <cellStyle name="40% - Accent4 7" xfId="221"/>
    <cellStyle name="40% - Accent4 8" xfId="222"/>
    <cellStyle name="40% - Accent4 9" xfId="223"/>
    <cellStyle name="40% - Accent5" xfId="254" builtinId="47" customBuiltin="1"/>
    <cellStyle name="40% - Accent5 10" xfId="224"/>
    <cellStyle name="40% - Accent5 11" xfId="225"/>
    <cellStyle name="40% - Accent5 12" xfId="226"/>
    <cellStyle name="40% - Accent5 13" xfId="227"/>
    <cellStyle name="40% - Accent5 14" xfId="228"/>
    <cellStyle name="40% - Accent5 15" xfId="2601"/>
    <cellStyle name="40% - Accent5 2" xfId="229"/>
    <cellStyle name="40% - Accent5 2 2" xfId="2603"/>
    <cellStyle name="40% - Accent5 2 3" xfId="2602"/>
    <cellStyle name="40% - Accent5 3" xfId="230"/>
    <cellStyle name="40% - Accent5 4" xfId="231"/>
    <cellStyle name="40% - Accent5 5" xfId="232"/>
    <cellStyle name="40% - Accent5 6" xfId="233"/>
    <cellStyle name="40% - Accent5 7" xfId="234"/>
    <cellStyle name="40% - Accent5 8" xfId="235"/>
    <cellStyle name="40% - Accent5 9" xfId="236"/>
    <cellStyle name="40% - Accent6" xfId="255" builtinId="51" customBuiltin="1"/>
    <cellStyle name="40% - Accent6 10" xfId="237"/>
    <cellStyle name="40% - Accent6 11" xfId="238"/>
    <cellStyle name="40% - Accent6 12" xfId="239"/>
    <cellStyle name="40% - Accent6 13" xfId="240"/>
    <cellStyle name="40% - Accent6 14" xfId="241"/>
    <cellStyle name="40% - Accent6 15" xfId="2604"/>
    <cellStyle name="40% - Accent6 2" xfId="242"/>
    <cellStyle name="40% - Accent6 2 2" xfId="2606"/>
    <cellStyle name="40% - Accent6 2 3" xfId="2605"/>
    <cellStyle name="40% - Accent6 3" xfId="243"/>
    <cellStyle name="40% - Accent6 4" xfId="244"/>
    <cellStyle name="40% - Accent6 5" xfId="245"/>
    <cellStyle name="40% - Accent6 6" xfId="246"/>
    <cellStyle name="40% - Accent6 7" xfId="247"/>
    <cellStyle name="40% - Accent6 8" xfId="248"/>
    <cellStyle name="40% - Accent6 9" xfId="249"/>
    <cellStyle name="40% - ส่วนที่ถูกเน้น1 2" xfId="2607"/>
    <cellStyle name="40% - ส่วนที่ถูกเน้น2 2" xfId="2608"/>
    <cellStyle name="40% - ส่วนที่ถูกเน้น3 2" xfId="2609"/>
    <cellStyle name="40% - ส่วนที่ถูกเน้น4 2" xfId="2610"/>
    <cellStyle name="40% - ส่วนที่ถูกเน้น5 2" xfId="2611"/>
    <cellStyle name="40% - ส่วนที่ถูกเน้น6 2" xfId="2612"/>
    <cellStyle name="60% - Accent1" xfId="334" builtinId="32" customBuiltin="1"/>
    <cellStyle name="60% - Accent1 10" xfId="256"/>
    <cellStyle name="60% - Accent1 11" xfId="257"/>
    <cellStyle name="60% - Accent1 12" xfId="258"/>
    <cellStyle name="60% - Accent1 13" xfId="259"/>
    <cellStyle name="60% - Accent1 14" xfId="260"/>
    <cellStyle name="60% - Accent1 15" xfId="2613"/>
    <cellStyle name="60% - Accent1 2" xfId="261"/>
    <cellStyle name="60% - Accent1 2 2" xfId="2615"/>
    <cellStyle name="60% - Accent1 2 3" xfId="2614"/>
    <cellStyle name="60% - Accent1 3" xfId="262"/>
    <cellStyle name="60% - Accent1 4" xfId="263"/>
    <cellStyle name="60% - Accent1 5" xfId="264"/>
    <cellStyle name="60% - Accent1 6" xfId="265"/>
    <cellStyle name="60% - Accent1 7" xfId="266"/>
    <cellStyle name="60% - Accent1 8" xfId="267"/>
    <cellStyle name="60% - Accent1 9" xfId="268"/>
    <cellStyle name="60% - Accent2" xfId="335" builtinId="36" customBuiltin="1"/>
    <cellStyle name="60% - Accent2 10" xfId="269"/>
    <cellStyle name="60% - Accent2 11" xfId="270"/>
    <cellStyle name="60% - Accent2 12" xfId="271"/>
    <cellStyle name="60% - Accent2 13" xfId="272"/>
    <cellStyle name="60% - Accent2 14" xfId="273"/>
    <cellStyle name="60% - Accent2 15" xfId="2616"/>
    <cellStyle name="60% - Accent2 2" xfId="274"/>
    <cellStyle name="60% - Accent2 2 2" xfId="2618"/>
    <cellStyle name="60% - Accent2 2 3" xfId="2617"/>
    <cellStyle name="60% - Accent2 3" xfId="275"/>
    <cellStyle name="60% - Accent2 4" xfId="276"/>
    <cellStyle name="60% - Accent2 5" xfId="277"/>
    <cellStyle name="60% - Accent2 6" xfId="278"/>
    <cellStyle name="60% - Accent2 7" xfId="279"/>
    <cellStyle name="60% - Accent2 8" xfId="280"/>
    <cellStyle name="60% - Accent2 9" xfId="281"/>
    <cellStyle name="60% - Accent3" xfId="336" builtinId="40" customBuiltin="1"/>
    <cellStyle name="60% - Accent3 10" xfId="282"/>
    <cellStyle name="60% - Accent3 11" xfId="283"/>
    <cellStyle name="60% - Accent3 12" xfId="284"/>
    <cellStyle name="60% - Accent3 13" xfId="285"/>
    <cellStyle name="60% - Accent3 14" xfId="286"/>
    <cellStyle name="60% - Accent3 15" xfId="2619"/>
    <cellStyle name="60% - Accent3 2" xfId="287"/>
    <cellStyle name="60% - Accent3 2 2" xfId="2621"/>
    <cellStyle name="60% - Accent3 2 3" xfId="2620"/>
    <cellStyle name="60% - Accent3 3" xfId="288"/>
    <cellStyle name="60% - Accent3 4" xfId="289"/>
    <cellStyle name="60% - Accent3 5" xfId="290"/>
    <cellStyle name="60% - Accent3 6" xfId="291"/>
    <cellStyle name="60% - Accent3 7" xfId="292"/>
    <cellStyle name="60% - Accent3 8" xfId="293"/>
    <cellStyle name="60% - Accent3 9" xfId="294"/>
    <cellStyle name="60% - Accent4" xfId="337" builtinId="44" customBuiltin="1"/>
    <cellStyle name="60% - Accent4 10" xfId="295"/>
    <cellStyle name="60% - Accent4 11" xfId="296"/>
    <cellStyle name="60% - Accent4 12" xfId="297"/>
    <cellStyle name="60% - Accent4 13" xfId="298"/>
    <cellStyle name="60% - Accent4 14" xfId="299"/>
    <cellStyle name="60% - Accent4 15" xfId="2622"/>
    <cellStyle name="60% - Accent4 2" xfId="300"/>
    <cellStyle name="60% - Accent4 2 2" xfId="2624"/>
    <cellStyle name="60% - Accent4 2 3" xfId="2623"/>
    <cellStyle name="60% - Accent4 3" xfId="301"/>
    <cellStyle name="60% - Accent4 4" xfId="302"/>
    <cellStyle name="60% - Accent4 5" xfId="303"/>
    <cellStyle name="60% - Accent4 6" xfId="304"/>
    <cellStyle name="60% - Accent4 7" xfId="305"/>
    <cellStyle name="60% - Accent4 8" xfId="306"/>
    <cellStyle name="60% - Accent4 9" xfId="307"/>
    <cellStyle name="60% - Accent5" xfId="338" builtinId="48" customBuiltin="1"/>
    <cellStyle name="60% - Accent5 10" xfId="308"/>
    <cellStyle name="60% - Accent5 11" xfId="309"/>
    <cellStyle name="60% - Accent5 12" xfId="310"/>
    <cellStyle name="60% - Accent5 13" xfId="311"/>
    <cellStyle name="60% - Accent5 14" xfId="312"/>
    <cellStyle name="60% - Accent5 15" xfId="2625"/>
    <cellStyle name="60% - Accent5 2" xfId="313"/>
    <cellStyle name="60% - Accent5 2 2" xfId="2627"/>
    <cellStyle name="60% - Accent5 2 3" xfId="2626"/>
    <cellStyle name="60% - Accent5 3" xfId="314"/>
    <cellStyle name="60% - Accent5 4" xfId="315"/>
    <cellStyle name="60% - Accent5 5" xfId="316"/>
    <cellStyle name="60% - Accent5 6" xfId="317"/>
    <cellStyle name="60% - Accent5 7" xfId="318"/>
    <cellStyle name="60% - Accent5 8" xfId="319"/>
    <cellStyle name="60% - Accent5 9" xfId="320"/>
    <cellStyle name="60% - Accent6" xfId="339" builtinId="52" customBuiltin="1"/>
    <cellStyle name="60% - Accent6 10" xfId="321"/>
    <cellStyle name="60% - Accent6 11" xfId="322"/>
    <cellStyle name="60% - Accent6 12" xfId="323"/>
    <cellStyle name="60% - Accent6 13" xfId="324"/>
    <cellStyle name="60% - Accent6 14" xfId="325"/>
    <cellStyle name="60% - Accent6 15" xfId="2628"/>
    <cellStyle name="60% - Accent6 2" xfId="326"/>
    <cellStyle name="60% - Accent6 2 2" xfId="2630"/>
    <cellStyle name="60% - Accent6 2 3" xfId="2629"/>
    <cellStyle name="60% - Accent6 3" xfId="327"/>
    <cellStyle name="60% - Accent6 4" xfId="328"/>
    <cellStyle name="60% - Accent6 5" xfId="329"/>
    <cellStyle name="60% - Accent6 6" xfId="330"/>
    <cellStyle name="60% - Accent6 7" xfId="331"/>
    <cellStyle name="60% - Accent6 8" xfId="332"/>
    <cellStyle name="60% - Accent6 9" xfId="333"/>
    <cellStyle name="60% - ส่วนที่ถูกเน้น1 2" xfId="2631"/>
    <cellStyle name="60% - ส่วนที่ถูกเน้น2 2" xfId="2632"/>
    <cellStyle name="60% - ส่วนที่ถูกเน้น3 2" xfId="2633"/>
    <cellStyle name="60% - ส่วนที่ถูกเน้น4 2" xfId="2634"/>
    <cellStyle name="60% - ส่วนที่ถูกเน้น5 2" xfId="2635"/>
    <cellStyle name="60% - ส่วนที่ถูกเน้น6 2" xfId="2636"/>
    <cellStyle name="6Ab&amp;&amp;L&amp;&quot;Book Antiqua,Regular&quot;&amp;F. &amp;A_x000a_&amp;D, &amp;Tb" xfId="1271"/>
    <cellStyle name="75" xfId="340"/>
    <cellStyle name="75 2" xfId="341"/>
    <cellStyle name="75 2 2" xfId="342"/>
    <cellStyle name="75 2 3" xfId="343"/>
    <cellStyle name="75 2 4" xfId="344"/>
    <cellStyle name="75 2 5" xfId="345"/>
    <cellStyle name="75 2 6" xfId="2639"/>
    <cellStyle name="75 2 7" xfId="2638"/>
    <cellStyle name="75 3" xfId="346"/>
    <cellStyle name="75 4" xfId="347"/>
    <cellStyle name="75 5" xfId="348"/>
    <cellStyle name="75 6" xfId="349"/>
    <cellStyle name="75 7" xfId="2640"/>
    <cellStyle name="75 8" xfId="2637"/>
    <cellStyle name="A_x0001_" xfId="350"/>
    <cellStyle name="A_x0001_ 10" xfId="351"/>
    <cellStyle name="A_x0001_ 11" xfId="352"/>
    <cellStyle name="A_x0001_ 2" xfId="353"/>
    <cellStyle name="A_x0001_ 2 2" xfId="354"/>
    <cellStyle name="A_x0001_ 2 3" xfId="355"/>
    <cellStyle name="A_x0001_ 2 4" xfId="356"/>
    <cellStyle name="A_x0001_ 2 5" xfId="357"/>
    <cellStyle name="A_x0001_ 3" xfId="358"/>
    <cellStyle name="A_x0001_ 4" xfId="359"/>
    <cellStyle name="A_x0001_ 5" xfId="360"/>
    <cellStyle name="A_x0001_ 6" xfId="361"/>
    <cellStyle name="A_x0001_ 7" xfId="362"/>
    <cellStyle name="A_x0001_ 8" xfId="363"/>
    <cellStyle name="A_x0001_ 9" xfId="364"/>
    <cellStyle name="Accent1" xfId="1224" builtinId="29" customBuiltin="1"/>
    <cellStyle name="Accent1 - 20%" xfId="1377"/>
    <cellStyle name="Accent1 - 40%" xfId="1378"/>
    <cellStyle name="Accent1 - 60%" xfId="1379"/>
    <cellStyle name="Accent1 10" xfId="365"/>
    <cellStyle name="Accent1 11" xfId="366"/>
    <cellStyle name="Accent1 12" xfId="367"/>
    <cellStyle name="Accent1 13" xfId="368"/>
    <cellStyle name="Accent1 14" xfId="369"/>
    <cellStyle name="Accent1 15" xfId="2641"/>
    <cellStyle name="Accent1 16" xfId="2642"/>
    <cellStyle name="Accent1 2" xfId="370"/>
    <cellStyle name="Accent1 2 2" xfId="2644"/>
    <cellStyle name="Accent1 2 3" xfId="2643"/>
    <cellStyle name="Accent1 3" xfId="371"/>
    <cellStyle name="Accent1 4" xfId="372"/>
    <cellStyle name="Accent1 5" xfId="373"/>
    <cellStyle name="Accent1 6" xfId="374"/>
    <cellStyle name="Accent1 7" xfId="375"/>
    <cellStyle name="Accent1 8" xfId="376"/>
    <cellStyle name="Accent1 9" xfId="377"/>
    <cellStyle name="Accent2" xfId="1225" builtinId="33" customBuiltin="1"/>
    <cellStyle name="Accent2 - 20%" xfId="1380"/>
    <cellStyle name="Accent2 - 40%" xfId="1381"/>
    <cellStyle name="Accent2 - 60%" xfId="1382"/>
    <cellStyle name="Accent2 10" xfId="378"/>
    <cellStyle name="Accent2 11" xfId="379"/>
    <cellStyle name="Accent2 12" xfId="380"/>
    <cellStyle name="Accent2 13" xfId="381"/>
    <cellStyle name="Accent2 14" xfId="382"/>
    <cellStyle name="Accent2 15" xfId="2645"/>
    <cellStyle name="Accent2 16" xfId="2646"/>
    <cellStyle name="Accent2 2" xfId="383"/>
    <cellStyle name="Accent2 2 2" xfId="2648"/>
    <cellStyle name="Accent2 2 3" xfId="2647"/>
    <cellStyle name="Accent2 3" xfId="384"/>
    <cellStyle name="Accent2 4" xfId="385"/>
    <cellStyle name="Accent2 5" xfId="386"/>
    <cellStyle name="Accent2 6" xfId="387"/>
    <cellStyle name="Accent2 7" xfId="388"/>
    <cellStyle name="Accent2 8" xfId="389"/>
    <cellStyle name="Accent2 9" xfId="390"/>
    <cellStyle name="Accent3" xfId="1226" builtinId="37" customBuiltin="1"/>
    <cellStyle name="Accent3 - 20%" xfId="1383"/>
    <cellStyle name="Accent3 - 40%" xfId="1384"/>
    <cellStyle name="Accent3 - 60%" xfId="1385"/>
    <cellStyle name="Accent3 10" xfId="391"/>
    <cellStyle name="Accent3 11" xfId="392"/>
    <cellStyle name="Accent3 12" xfId="393"/>
    <cellStyle name="Accent3 13" xfId="394"/>
    <cellStyle name="Accent3 14" xfId="395"/>
    <cellStyle name="Accent3 15" xfId="2649"/>
    <cellStyle name="Accent3 16" xfId="2650"/>
    <cellStyle name="Accent3 2" xfId="396"/>
    <cellStyle name="Accent3 2 2" xfId="2652"/>
    <cellStyle name="Accent3 2 3" xfId="2651"/>
    <cellStyle name="Accent3 3" xfId="397"/>
    <cellStyle name="Accent3 4" xfId="398"/>
    <cellStyle name="Accent3 5" xfId="399"/>
    <cellStyle name="Accent3 6" xfId="400"/>
    <cellStyle name="Accent3 7" xfId="401"/>
    <cellStyle name="Accent3 8" xfId="402"/>
    <cellStyle name="Accent3 9" xfId="403"/>
    <cellStyle name="Accent4" xfId="1227" builtinId="41" customBuiltin="1"/>
    <cellStyle name="Accent4 - 20%" xfId="1386"/>
    <cellStyle name="Accent4 - 40%" xfId="1387"/>
    <cellStyle name="Accent4 - 60%" xfId="1388"/>
    <cellStyle name="Accent4 10" xfId="404"/>
    <cellStyle name="Accent4 11" xfId="405"/>
    <cellStyle name="Accent4 12" xfId="406"/>
    <cellStyle name="Accent4 13" xfId="407"/>
    <cellStyle name="Accent4 14" xfId="408"/>
    <cellStyle name="Accent4 15" xfId="2653"/>
    <cellStyle name="Accent4 16" xfId="2654"/>
    <cellStyle name="Accent4 2" xfId="409"/>
    <cellStyle name="Accent4 2 2" xfId="2656"/>
    <cellStyle name="Accent4 2 3" xfId="2655"/>
    <cellStyle name="Accent4 3" xfId="410"/>
    <cellStyle name="Accent4 4" xfId="411"/>
    <cellStyle name="Accent4 5" xfId="412"/>
    <cellStyle name="Accent4 6" xfId="413"/>
    <cellStyle name="Accent4 7" xfId="414"/>
    <cellStyle name="Accent4 8" xfId="415"/>
    <cellStyle name="Accent4 9" xfId="416"/>
    <cellStyle name="Accent5" xfId="1228" builtinId="45" customBuiltin="1"/>
    <cellStyle name="Accent5 - 20%" xfId="1389"/>
    <cellStyle name="Accent5 - 40%" xfId="1390"/>
    <cellStyle name="Accent5 - 60%" xfId="1391"/>
    <cellStyle name="Accent5 10" xfId="417"/>
    <cellStyle name="Accent5 11" xfId="418"/>
    <cellStyle name="Accent5 12" xfId="419"/>
    <cellStyle name="Accent5 13" xfId="420"/>
    <cellStyle name="Accent5 14" xfId="421"/>
    <cellStyle name="Accent5 15" xfId="2657"/>
    <cellStyle name="Accent5 16" xfId="2658"/>
    <cellStyle name="Accent5 2" xfId="422"/>
    <cellStyle name="Accent5 2 2" xfId="2660"/>
    <cellStyle name="Accent5 2 3" xfId="2659"/>
    <cellStyle name="Accent5 3" xfId="423"/>
    <cellStyle name="Accent5 4" xfId="424"/>
    <cellStyle name="Accent5 5" xfId="425"/>
    <cellStyle name="Accent5 6" xfId="426"/>
    <cellStyle name="Accent5 7" xfId="427"/>
    <cellStyle name="Accent5 8" xfId="428"/>
    <cellStyle name="Accent5 9" xfId="429"/>
    <cellStyle name="Accent6" xfId="1229" builtinId="49" customBuiltin="1"/>
    <cellStyle name="Accent6 - 20%" xfId="1392"/>
    <cellStyle name="Accent6 - 40%" xfId="1393"/>
    <cellStyle name="Accent6 - 60%" xfId="1394"/>
    <cellStyle name="Accent6 10" xfId="430"/>
    <cellStyle name="Accent6 11" xfId="431"/>
    <cellStyle name="Accent6 12" xfId="432"/>
    <cellStyle name="Accent6 13" xfId="433"/>
    <cellStyle name="Accent6 14" xfId="434"/>
    <cellStyle name="Accent6 15" xfId="2661"/>
    <cellStyle name="Accent6 16" xfId="2662"/>
    <cellStyle name="Accent6 2" xfId="435"/>
    <cellStyle name="Accent6 2 2" xfId="2664"/>
    <cellStyle name="Accent6 2 3" xfId="2663"/>
    <cellStyle name="Accent6 3" xfId="436"/>
    <cellStyle name="Accent6 4" xfId="437"/>
    <cellStyle name="Accent6 5" xfId="438"/>
    <cellStyle name="Accent6 6" xfId="439"/>
    <cellStyle name="Accent6 7" xfId="440"/>
    <cellStyle name="Accent6 8" xfId="441"/>
    <cellStyle name="Accent6 9" xfId="442"/>
    <cellStyle name="amount" xfId="2665"/>
    <cellStyle name="b" xfId="1272"/>
    <cellStyle name="Bad" xfId="1222" builtinId="27" customBuiltin="1"/>
    <cellStyle name="Bad 10" xfId="443"/>
    <cellStyle name="Bad 11" xfId="444"/>
    <cellStyle name="Bad 12" xfId="445"/>
    <cellStyle name="Bad 13" xfId="446"/>
    <cellStyle name="Bad 14" xfId="447"/>
    <cellStyle name="Bad 15" xfId="2666"/>
    <cellStyle name="Bad 2" xfId="448"/>
    <cellStyle name="Bad 2 2" xfId="2668"/>
    <cellStyle name="Bad 2 3" xfId="2667"/>
    <cellStyle name="Bad 3" xfId="449"/>
    <cellStyle name="Bad 4" xfId="450"/>
    <cellStyle name="Bad 5" xfId="451"/>
    <cellStyle name="Bad 6" xfId="452"/>
    <cellStyle name="Bad 7" xfId="453"/>
    <cellStyle name="Bad 8" xfId="454"/>
    <cellStyle name="Bad 9" xfId="455"/>
    <cellStyle name="Body" xfId="456"/>
    <cellStyle name="Body 2" xfId="2670"/>
    <cellStyle name="Body 3" xfId="2671"/>
    <cellStyle name="Body 4" xfId="2669"/>
    <cellStyle name="BOLDl" xfId="1395"/>
    <cellStyle name="BOLDSH - Style1" xfId="2672"/>
    <cellStyle name="Calc Currency (0)" xfId="1273"/>
    <cellStyle name="Calc Currency (0) 2" xfId="2674"/>
    <cellStyle name="Calc Currency (0) 3" xfId="2673"/>
    <cellStyle name="Calc Currency (2)" xfId="1274"/>
    <cellStyle name="Calc Currency (2) 2" xfId="2676"/>
    <cellStyle name="Calc Currency (2) 3" xfId="2675"/>
    <cellStyle name="Calc Percent (0)" xfId="1275"/>
    <cellStyle name="Calc Percent (0) 2" xfId="2678"/>
    <cellStyle name="Calc Percent (0) 3" xfId="2677"/>
    <cellStyle name="Calc Percent (1)" xfId="1276"/>
    <cellStyle name="Calc Percent (1) 2" xfId="2680"/>
    <cellStyle name="Calc Percent (1) 3" xfId="2679"/>
    <cellStyle name="Calc Percent (2)" xfId="1277"/>
    <cellStyle name="Calc Percent (2) 2" xfId="2682"/>
    <cellStyle name="Calc Percent (2) 3" xfId="2681"/>
    <cellStyle name="Calc Units (0)" xfId="1278"/>
    <cellStyle name="Calc Units (0) 2" xfId="2684"/>
    <cellStyle name="Calc Units (0) 3" xfId="2683"/>
    <cellStyle name="Calc Units (1)" xfId="1279"/>
    <cellStyle name="Calc Units (1) 2" xfId="2686"/>
    <cellStyle name="Calc Units (1) 3" xfId="2685"/>
    <cellStyle name="Calc Units (2)" xfId="1280"/>
    <cellStyle name="Calc Units (2) 2" xfId="2688"/>
    <cellStyle name="Calc Units (2) 3" xfId="2687"/>
    <cellStyle name="Calculation" xfId="1145" builtinId="22" customBuiltin="1"/>
    <cellStyle name="Calculation 10" xfId="457"/>
    <cellStyle name="Calculation 10 2" xfId="2690"/>
    <cellStyle name="Calculation 10 3" xfId="2689"/>
    <cellStyle name="Calculation 11" xfId="458"/>
    <cellStyle name="Calculation 11 2" xfId="2692"/>
    <cellStyle name="Calculation 11 3" xfId="2691"/>
    <cellStyle name="Calculation 12" xfId="459"/>
    <cellStyle name="Calculation 12 2" xfId="2694"/>
    <cellStyle name="Calculation 12 3" xfId="2693"/>
    <cellStyle name="Calculation 13" xfId="460"/>
    <cellStyle name="Calculation 13 2" xfId="2696"/>
    <cellStyle name="Calculation 13 3" xfId="2695"/>
    <cellStyle name="Calculation 14" xfId="461"/>
    <cellStyle name="Calculation 14 2" xfId="2698"/>
    <cellStyle name="Calculation 14 3" xfId="2697"/>
    <cellStyle name="Calculation 15" xfId="2699"/>
    <cellStyle name="Calculation 16" xfId="2700"/>
    <cellStyle name="Calculation 2" xfId="462"/>
    <cellStyle name="Calculation 2 2" xfId="2702"/>
    <cellStyle name="Calculation 2 3" xfId="2703"/>
    <cellStyle name="Calculation 2 4" xfId="2701"/>
    <cellStyle name="Calculation 3" xfId="463"/>
    <cellStyle name="Calculation 3 2" xfId="2705"/>
    <cellStyle name="Calculation 3 3" xfId="2704"/>
    <cellStyle name="Calculation 4" xfId="464"/>
    <cellStyle name="Calculation 4 2" xfId="2707"/>
    <cellStyle name="Calculation 4 3" xfId="2706"/>
    <cellStyle name="Calculation 5" xfId="465"/>
    <cellStyle name="Calculation 5 2" xfId="2709"/>
    <cellStyle name="Calculation 5 3" xfId="2708"/>
    <cellStyle name="Calculation 6" xfId="466"/>
    <cellStyle name="Calculation 6 2" xfId="2711"/>
    <cellStyle name="Calculation 6 3" xfId="2710"/>
    <cellStyle name="Calculation 7" xfId="467"/>
    <cellStyle name="Calculation 7 2" xfId="2713"/>
    <cellStyle name="Calculation 7 3" xfId="2712"/>
    <cellStyle name="Calculation 8" xfId="468"/>
    <cellStyle name="Calculation 8 2" xfId="2715"/>
    <cellStyle name="Calculation 8 3" xfId="2714"/>
    <cellStyle name="Calculation 9" xfId="469"/>
    <cellStyle name="Calculation 9 2" xfId="2717"/>
    <cellStyle name="Calculation 9 3" xfId="2716"/>
    <cellStyle name="category" xfId="1396"/>
    <cellStyle name="category 2" xfId="2719"/>
    <cellStyle name="category 3" xfId="2718"/>
    <cellStyle name="Change A&amp;ll" xfId="2720"/>
    <cellStyle name="Check Cell" xfId="1194" builtinId="23" customBuiltin="1"/>
    <cellStyle name="Check Cell 10" xfId="470"/>
    <cellStyle name="Check Cell 11" xfId="471"/>
    <cellStyle name="Check Cell 12" xfId="472"/>
    <cellStyle name="Check Cell 13" xfId="473"/>
    <cellStyle name="Check Cell 14" xfId="474"/>
    <cellStyle name="Check Cell 15" xfId="2721"/>
    <cellStyle name="Check Cell 2" xfId="475"/>
    <cellStyle name="Check Cell 2 2" xfId="2723"/>
    <cellStyle name="Check Cell 2 3" xfId="2722"/>
    <cellStyle name="Check Cell 3" xfId="476"/>
    <cellStyle name="Check Cell 4" xfId="477"/>
    <cellStyle name="Check Cell 5" xfId="478"/>
    <cellStyle name="Check Cell 6" xfId="479"/>
    <cellStyle name="Check Cell 7" xfId="480"/>
    <cellStyle name="Check Cell 8" xfId="481"/>
    <cellStyle name="Check Cell 9" xfId="482"/>
    <cellStyle name="comic" xfId="2724"/>
    <cellStyle name="Comma" xfId="2531" builtinId="3"/>
    <cellStyle name="Comma  - Style1" xfId="483"/>
    <cellStyle name="Comma  - Style1 2" xfId="2727"/>
    <cellStyle name="Comma  - Style1 3" xfId="2726"/>
    <cellStyle name="Comma  - Style2" xfId="484"/>
    <cellStyle name="Comma  - Style2 2" xfId="2729"/>
    <cellStyle name="Comma  - Style2 3" xfId="2728"/>
    <cellStyle name="Comma  - Style3" xfId="485"/>
    <cellStyle name="Comma  - Style3 2" xfId="2731"/>
    <cellStyle name="Comma  - Style3 3" xfId="2730"/>
    <cellStyle name="Comma  - Style4" xfId="486"/>
    <cellStyle name="Comma  - Style4 2" xfId="2733"/>
    <cellStyle name="Comma  - Style4 3" xfId="2732"/>
    <cellStyle name="Comma  - Style5" xfId="487"/>
    <cellStyle name="Comma  - Style5 2" xfId="2735"/>
    <cellStyle name="Comma  - Style5 3" xfId="2734"/>
    <cellStyle name="Comma  - Style6" xfId="488"/>
    <cellStyle name="Comma  - Style6 2" xfId="2737"/>
    <cellStyle name="Comma  - Style6 3" xfId="2736"/>
    <cellStyle name="Comma  - Style7" xfId="489"/>
    <cellStyle name="Comma  - Style7 2" xfId="2739"/>
    <cellStyle name="Comma  - Style7 3" xfId="2738"/>
    <cellStyle name="Comma  - Style8" xfId="490"/>
    <cellStyle name="Comma  - Style8 2" xfId="2741"/>
    <cellStyle name="Comma  - Style8 3" xfId="2740"/>
    <cellStyle name="Comma (0.0)" xfId="2742"/>
    <cellStyle name="Comma (0.00)" xfId="2743"/>
    <cellStyle name="Comma (hidden)" xfId="2744"/>
    <cellStyle name="Comma (index)" xfId="2745"/>
    <cellStyle name="Comma [0.00]" xfId="1397"/>
    <cellStyle name="Comma [0.00] 2" xfId="2746"/>
    <cellStyle name="Comma [00]" xfId="1281"/>
    <cellStyle name="Comma [00] 2" xfId="2748"/>
    <cellStyle name="Comma [00] 3" xfId="2747"/>
    <cellStyle name="Comma 10" xfId="491"/>
    <cellStyle name="Comma 10 2" xfId="492"/>
    <cellStyle name="Comma 10 2 2" xfId="1398"/>
    <cellStyle name="Comma 10 2 2 2" xfId="2752"/>
    <cellStyle name="Comma 10 2 2 3" xfId="2751"/>
    <cellStyle name="Comma 10 2 3" xfId="2753"/>
    <cellStyle name="Comma 10 2 4" xfId="2750"/>
    <cellStyle name="Comma 10 3" xfId="1399"/>
    <cellStyle name="Comma 10 4" xfId="2754"/>
    <cellStyle name="Comma 10 5" xfId="2749"/>
    <cellStyle name="Comma 10_21220000 เช็คจ่ายรอตัดบัญชี 5309" xfId="493"/>
    <cellStyle name="Comma 100" xfId="2755"/>
    <cellStyle name="Comma 101" xfId="2756"/>
    <cellStyle name="Comma 102" xfId="2757"/>
    <cellStyle name="Comma 103" xfId="2758"/>
    <cellStyle name="Comma 104" xfId="2759"/>
    <cellStyle name="Comma 105" xfId="2760"/>
    <cellStyle name="Comma 106" xfId="2761"/>
    <cellStyle name="Comma 107" xfId="2762"/>
    <cellStyle name="Comma 108" xfId="2763"/>
    <cellStyle name="Comma 109" xfId="2764"/>
    <cellStyle name="Comma 11" xfId="494"/>
    <cellStyle name="Comma 11 2" xfId="495"/>
    <cellStyle name="Comma 11 2 2" xfId="2766"/>
    <cellStyle name="Comma 11 3" xfId="2767"/>
    <cellStyle name="Comma 11 4" xfId="2765"/>
    <cellStyle name="Comma 110" xfId="2768"/>
    <cellStyle name="Comma 111" xfId="2769"/>
    <cellStyle name="Comma 112" xfId="2770"/>
    <cellStyle name="Comma 113" xfId="2771"/>
    <cellStyle name="Comma 114" xfId="2772"/>
    <cellStyle name="Comma 115" xfId="2773"/>
    <cellStyle name="Comma 116" xfId="2774"/>
    <cellStyle name="Comma 117" xfId="2775"/>
    <cellStyle name="Comma 118" xfId="2776"/>
    <cellStyle name="Comma 119" xfId="2777"/>
    <cellStyle name="Comma 12" xfId="496"/>
    <cellStyle name="Comma 12 2" xfId="497"/>
    <cellStyle name="Comma 12 2 2" xfId="2779"/>
    <cellStyle name="Comma 12 3" xfId="2780"/>
    <cellStyle name="Comma 12 4" xfId="2778"/>
    <cellStyle name="Comma 12_CSI_Q1'52_M" xfId="1400"/>
    <cellStyle name="Comma 120" xfId="2781"/>
    <cellStyle name="Comma 121" xfId="2782"/>
    <cellStyle name="Comma 122" xfId="2783"/>
    <cellStyle name="Comma 123" xfId="2725"/>
    <cellStyle name="Comma 13" xfId="498"/>
    <cellStyle name="Comma 13 2" xfId="499"/>
    <cellStyle name="Comma 13 2 2" xfId="2785"/>
    <cellStyle name="Comma 13 3" xfId="2786"/>
    <cellStyle name="Comma 13 4" xfId="2787"/>
    <cellStyle name="Comma 13 5" xfId="2784"/>
    <cellStyle name="Comma 13_WP-I-AGRI 31.08.53 Ch" xfId="500"/>
    <cellStyle name="Comma 14" xfId="501"/>
    <cellStyle name="Comma 14 2" xfId="1355"/>
    <cellStyle name="Comma 14 2 2" xfId="1401"/>
    <cellStyle name="Comma 14 2 3" xfId="1402"/>
    <cellStyle name="Comma 14 2 4" xfId="1403"/>
    <cellStyle name="Comma 14 2 5" xfId="1404"/>
    <cellStyle name="Comma 14 2 6" xfId="1405"/>
    <cellStyle name="Comma 14 2 7" xfId="2790"/>
    <cellStyle name="Comma 14 2 8" xfId="2789"/>
    <cellStyle name="Comma 14 3" xfId="2791"/>
    <cellStyle name="Comma 14 4" xfId="2788"/>
    <cellStyle name="Comma 15" xfId="502"/>
    <cellStyle name="Comma 15 2" xfId="1406"/>
    <cellStyle name="Comma 15 2 2" xfId="2793"/>
    <cellStyle name="Comma 15 3" xfId="2794"/>
    <cellStyle name="Comma 15 4" xfId="2792"/>
    <cellStyle name="Comma 16" xfId="503"/>
    <cellStyle name="Comma 16 2" xfId="2796"/>
    <cellStyle name="Comma 16 3" xfId="2795"/>
    <cellStyle name="Comma 17" xfId="504"/>
    <cellStyle name="Comma 17 2" xfId="2798"/>
    <cellStyle name="Comma 17 3" xfId="2797"/>
    <cellStyle name="Comma 18" xfId="505"/>
    <cellStyle name="Comma 18 2" xfId="2800"/>
    <cellStyle name="Comma 18 3" xfId="2801"/>
    <cellStyle name="Comma 18 4" xfId="2799"/>
    <cellStyle name="Comma 19" xfId="506"/>
    <cellStyle name="Comma 19 2" xfId="2803"/>
    <cellStyle name="Comma 19 3" xfId="2802"/>
    <cellStyle name="Comma 2" xfId="507"/>
    <cellStyle name="Comma 2 10" xfId="508"/>
    <cellStyle name="Comma 2 10 2" xfId="2806"/>
    <cellStyle name="Comma 2 10 3" xfId="2805"/>
    <cellStyle name="Comma 2 11" xfId="509"/>
    <cellStyle name="Comma 2 11 2" xfId="2807"/>
    <cellStyle name="Comma 2 12" xfId="510"/>
    <cellStyle name="Comma 2 12 2" xfId="2808"/>
    <cellStyle name="Comma 2 13" xfId="511"/>
    <cellStyle name="Comma 2 13 2" xfId="2809"/>
    <cellStyle name="Comma 2 14" xfId="512"/>
    <cellStyle name="Comma 2 14 2" xfId="2810"/>
    <cellStyle name="Comma 2 15" xfId="513"/>
    <cellStyle name="Comma 2 15 2" xfId="2811"/>
    <cellStyle name="Comma 2 16" xfId="1255"/>
    <cellStyle name="Comma 2 16 2" xfId="2812"/>
    <cellStyle name="Comma 2 17" xfId="1282"/>
    <cellStyle name="Comma 2 18" xfId="1363"/>
    <cellStyle name="Comma 2 19" xfId="2517"/>
    <cellStyle name="Comma 2 2" xfId="514"/>
    <cellStyle name="Comma 2 2 10" xfId="515"/>
    <cellStyle name="Comma 2 2 10 2" xfId="2813"/>
    <cellStyle name="Comma 2 2 11" xfId="2814"/>
    <cellStyle name="Comma 2 2 2" xfId="516"/>
    <cellStyle name="Comma 2 2 2 10" xfId="2816"/>
    <cellStyle name="Comma 2 2 2 11" xfId="2815"/>
    <cellStyle name="Comma 2 2 2 2" xfId="517"/>
    <cellStyle name="Comma 2 2 2 2 2" xfId="2817"/>
    <cellStyle name="Comma 2 2 2 3" xfId="518"/>
    <cellStyle name="Comma 2 2 2 3 2" xfId="2818"/>
    <cellStyle name="Comma 2 2 2 4" xfId="519"/>
    <cellStyle name="Comma 2 2 2 4 2" xfId="2819"/>
    <cellStyle name="Comma 2 2 2 5" xfId="520"/>
    <cellStyle name="Comma 2 2 2 5 2" xfId="2820"/>
    <cellStyle name="Comma 2 2 2 6" xfId="521"/>
    <cellStyle name="Comma 2 2 2 6 2" xfId="2821"/>
    <cellStyle name="Comma 2 2 2 7" xfId="522"/>
    <cellStyle name="Comma 2 2 2 7 2" xfId="2822"/>
    <cellStyle name="Comma 2 2 2 8" xfId="523"/>
    <cellStyle name="Comma 2 2 2 8 2" xfId="2823"/>
    <cellStyle name="Comma 2 2 2 9" xfId="524"/>
    <cellStyle name="Comma 2 2 2 9 2" xfId="2824"/>
    <cellStyle name="Comma 2 2 3" xfId="525"/>
    <cellStyle name="Comma 2 2 3 2" xfId="526"/>
    <cellStyle name="Comma 2 2 3 3" xfId="2826"/>
    <cellStyle name="Comma 2 2 3 4" xfId="2825"/>
    <cellStyle name="Comma 2 2 4" xfId="527"/>
    <cellStyle name="Comma 2 2 4 2" xfId="2828"/>
    <cellStyle name="Comma 2 2 4 3" xfId="2829"/>
    <cellStyle name="Comma 2 2 4 4" xfId="2830"/>
    <cellStyle name="Comma 2 2 4 5" xfId="2827"/>
    <cellStyle name="Comma 2 2 5" xfId="528"/>
    <cellStyle name="Comma 2 2 5 2" xfId="2832"/>
    <cellStyle name="Comma 2 2 5 3" xfId="2831"/>
    <cellStyle name="Comma 2 2 6" xfId="529"/>
    <cellStyle name="Comma 2 2 6 2" xfId="2834"/>
    <cellStyle name="Comma 2 2 6 3" xfId="2833"/>
    <cellStyle name="Comma 2 2 7" xfId="530"/>
    <cellStyle name="Comma 2 2 7 2" xfId="2836"/>
    <cellStyle name="Comma 2 2 7 3" xfId="2835"/>
    <cellStyle name="Comma 2 2 8" xfId="531"/>
    <cellStyle name="Comma 2 2 8 2" xfId="2837"/>
    <cellStyle name="Comma 2 2 9" xfId="532"/>
    <cellStyle name="Comma 2 2 9 2" xfId="2838"/>
    <cellStyle name="Comma 2 2_11311000 ลูกหนี้เช็คคืน 5309" xfId="533"/>
    <cellStyle name="Comma 2 20" xfId="2839"/>
    <cellStyle name="Comma 2 21" xfId="2804"/>
    <cellStyle name="Comma 2 3" xfId="534"/>
    <cellStyle name="Comma 2 3 2" xfId="1407"/>
    <cellStyle name="Comma 2 3 2 2" xfId="2842"/>
    <cellStyle name="Comma 2 3 2 3" xfId="2843"/>
    <cellStyle name="Comma 2 3 2 4" xfId="2844"/>
    <cellStyle name="Comma 2 3 2 5" xfId="2841"/>
    <cellStyle name="Comma 2 3 3" xfId="2845"/>
    <cellStyle name="Comma 2 3 4" xfId="2846"/>
    <cellStyle name="Comma 2 3 5" xfId="2840"/>
    <cellStyle name="Comma 2 4" xfId="535"/>
    <cellStyle name="Comma 2 4 10" xfId="2848"/>
    <cellStyle name="Comma 2 4 11" xfId="2847"/>
    <cellStyle name="Comma 2 4 2" xfId="536"/>
    <cellStyle name="Comma 2 4 2 2" xfId="2850"/>
    <cellStyle name="Comma 2 4 2 3" xfId="2849"/>
    <cellStyle name="Comma 2 4 3" xfId="537"/>
    <cellStyle name="Comma 2 4 3 2" xfId="2851"/>
    <cellStyle name="Comma 2 4 4" xfId="538"/>
    <cellStyle name="Comma 2 4 4 2" xfId="2852"/>
    <cellStyle name="Comma 2 4 5" xfId="539"/>
    <cellStyle name="Comma 2 4 5 2" xfId="2853"/>
    <cellStyle name="Comma 2 4 6" xfId="540"/>
    <cellStyle name="Comma 2 4 6 2" xfId="2854"/>
    <cellStyle name="Comma 2 4 7" xfId="541"/>
    <cellStyle name="Comma 2 4 7 2" xfId="2855"/>
    <cellStyle name="Comma 2 4 8" xfId="542"/>
    <cellStyle name="Comma 2 4 8 2" xfId="2856"/>
    <cellStyle name="Comma 2 4 9" xfId="543"/>
    <cellStyle name="Comma 2 4 9 2" xfId="2857"/>
    <cellStyle name="Comma 2 5" xfId="544"/>
    <cellStyle name="Comma 2 5 2" xfId="2859"/>
    <cellStyle name="Comma 2 5 2 2" xfId="2860"/>
    <cellStyle name="Comma 2 5 2 3" xfId="2861"/>
    <cellStyle name="Comma 2 5 3" xfId="2862"/>
    <cellStyle name="Comma 2 5 4" xfId="2858"/>
    <cellStyle name="Comma 2 6" xfId="545"/>
    <cellStyle name="Comma 2 6 2" xfId="2864"/>
    <cellStyle name="Comma 2 6 3" xfId="2863"/>
    <cellStyle name="Comma 2 7" xfId="546"/>
    <cellStyle name="Comma 2 7 2" xfId="2866"/>
    <cellStyle name="Comma 2 7 3" xfId="2865"/>
    <cellStyle name="Comma 2 8" xfId="547"/>
    <cellStyle name="Comma 2 8 2" xfId="2868"/>
    <cellStyle name="Comma 2 8 3" xfId="2867"/>
    <cellStyle name="Comma 2 9" xfId="548"/>
    <cellStyle name="Comma 2 9 2" xfId="2869"/>
    <cellStyle name="Comma 2_11310000 ลูกหนี้การค้า 5309" xfId="549"/>
    <cellStyle name="Comma 20" xfId="550"/>
    <cellStyle name="Comma 20 2" xfId="551"/>
    <cellStyle name="Comma 20 2 2" xfId="2871"/>
    <cellStyle name="Comma 20 3" xfId="2872"/>
    <cellStyle name="Comma 20 4" xfId="2870"/>
    <cellStyle name="Comma 21" xfId="552"/>
    <cellStyle name="Comma 21 2" xfId="1356"/>
    <cellStyle name="Comma 21 2 2" xfId="1408"/>
    <cellStyle name="Comma 21 2 2 2" xfId="2875"/>
    <cellStyle name="Comma 21 2 3" xfId="1409"/>
    <cellStyle name="Comma 21 2 3 2" xfId="2876"/>
    <cellStyle name="Comma 21 2 4" xfId="1410"/>
    <cellStyle name="Comma 21 2 4 2" xfId="2877"/>
    <cellStyle name="Comma 21 2 5" xfId="1411"/>
    <cellStyle name="Comma 21 2 5 2" xfId="2878"/>
    <cellStyle name="Comma 21 2 6" xfId="1412"/>
    <cellStyle name="Comma 21 2 6 2" xfId="2879"/>
    <cellStyle name="Comma 21 2 7" xfId="2880"/>
    <cellStyle name="Comma 21 2 8" xfId="2874"/>
    <cellStyle name="Comma 21 3" xfId="2881"/>
    <cellStyle name="Comma 21 4" xfId="2873"/>
    <cellStyle name="Comma 22" xfId="553"/>
    <cellStyle name="Comma 22 2" xfId="554"/>
    <cellStyle name="Comma 22 2 2" xfId="2883"/>
    <cellStyle name="Comma 22 3" xfId="2884"/>
    <cellStyle name="Comma 22 4" xfId="2882"/>
    <cellStyle name="Comma 23" xfId="555"/>
    <cellStyle name="Comma 23 2" xfId="2886"/>
    <cellStyle name="Comma 23 3" xfId="2885"/>
    <cellStyle name="Comma 24" xfId="1248"/>
    <cellStyle name="Comma 24 2" xfId="2888"/>
    <cellStyle name="Comma 24 3" xfId="2887"/>
    <cellStyle name="Comma 25" xfId="556"/>
    <cellStyle name="Comma 25 2" xfId="2890"/>
    <cellStyle name="Comma 25 3" xfId="2889"/>
    <cellStyle name="Comma 26" xfId="1250"/>
    <cellStyle name="Comma 26 2" xfId="2892"/>
    <cellStyle name="Comma 26 3" xfId="2891"/>
    <cellStyle name="Comma 27" xfId="1253"/>
    <cellStyle name="Comma 27 2" xfId="2894"/>
    <cellStyle name="Comma 27 3" xfId="2893"/>
    <cellStyle name="Comma 28" xfId="1258"/>
    <cellStyle name="Comma 28 2" xfId="2896"/>
    <cellStyle name="Comma 28 3" xfId="2895"/>
    <cellStyle name="Comma 29" xfId="1283"/>
    <cellStyle name="Comma 29 2" xfId="1361"/>
    <cellStyle name="Comma 29 3" xfId="1367"/>
    <cellStyle name="Comma 29 4" xfId="2516"/>
    <cellStyle name="Comma 29 5" xfId="2519"/>
    <cellStyle name="Comma 29 6" xfId="2898"/>
    <cellStyle name="Comma 29 7" xfId="2897"/>
    <cellStyle name="Comma 3" xfId="557"/>
    <cellStyle name="Comma 3 10" xfId="2900"/>
    <cellStyle name="Comma 3 11" xfId="2899"/>
    <cellStyle name="Comma 3 2" xfId="558"/>
    <cellStyle name="Comma 3 2 2" xfId="559"/>
    <cellStyle name="Comma 3 2 2 2" xfId="2903"/>
    <cellStyle name="Comma 3 2 2 3" xfId="2902"/>
    <cellStyle name="Comma 3 2 3" xfId="2904"/>
    <cellStyle name="Comma 3 2 4" xfId="2901"/>
    <cellStyle name="Comma 3 2_FAM GTEF_Lead 31.7.10" xfId="560"/>
    <cellStyle name="Comma 3 3" xfId="561"/>
    <cellStyle name="Comma 3 3 2" xfId="2906"/>
    <cellStyle name="Comma 3 3 3" xfId="2907"/>
    <cellStyle name="Comma 3 3 4" xfId="2905"/>
    <cellStyle name="Comma 3 4" xfId="562"/>
    <cellStyle name="Comma 3 4 2" xfId="563"/>
    <cellStyle name="Comma 3 4 3" xfId="2909"/>
    <cellStyle name="Comma 3 4 4" xfId="2908"/>
    <cellStyle name="Comma 3 5" xfId="564"/>
    <cellStyle name="Comma 3 5 2" xfId="2911"/>
    <cellStyle name="Comma 3 5 3" xfId="2910"/>
    <cellStyle name="Comma 3 6" xfId="565"/>
    <cellStyle name="Comma 3 6 2" xfId="2913"/>
    <cellStyle name="Comma 3 6 3" xfId="2912"/>
    <cellStyle name="Comma 3 7" xfId="1413"/>
    <cellStyle name="Comma 3 7 2" xfId="2915"/>
    <cellStyle name="Comma 3 7 3" xfId="2914"/>
    <cellStyle name="Comma 3 8" xfId="1414"/>
    <cellStyle name="Comma 3 8 2" xfId="2917"/>
    <cellStyle name="Comma 3 8 3" xfId="2918"/>
    <cellStyle name="Comma 3 8 4" xfId="2919"/>
    <cellStyle name="Comma 3 8 5" xfId="2916"/>
    <cellStyle name="Comma 3 9" xfId="1415"/>
    <cellStyle name="Comma 3 9 2" xfId="2921"/>
    <cellStyle name="Comma 3 9 3" xfId="2920"/>
    <cellStyle name="Comma 3_11310000 ลูกหนี้การค้า 5309" xfId="566"/>
    <cellStyle name="Comma 30" xfId="1350"/>
    <cellStyle name="Comma 30 2" xfId="1366"/>
    <cellStyle name="Comma 30 3" xfId="2518"/>
    <cellStyle name="Comma 30 4" xfId="2526"/>
    <cellStyle name="Comma 30 4 2" xfId="2923"/>
    <cellStyle name="Comma 30 5" xfId="2924"/>
    <cellStyle name="Comma 30 6" xfId="2922"/>
    <cellStyle name="Comma 31" xfId="1351"/>
    <cellStyle name="Comma 31 2" xfId="2527"/>
    <cellStyle name="Comma 31 2 2" xfId="2926"/>
    <cellStyle name="Comma 31 2 3" xfId="4001"/>
    <cellStyle name="Comma 31 3" xfId="2925"/>
    <cellStyle name="Comma 32" xfId="567"/>
    <cellStyle name="Comma 32 2" xfId="1370"/>
    <cellStyle name="Comma 32 3" xfId="2521"/>
    <cellStyle name="Comma 32 4" xfId="2928"/>
    <cellStyle name="Comma 32 5" xfId="2927"/>
    <cellStyle name="Comma 33" xfId="1352"/>
    <cellStyle name="Comma 33 2" xfId="2528"/>
    <cellStyle name="Comma 33 2 2" xfId="2930"/>
    <cellStyle name="Comma 33 3" xfId="2931"/>
    <cellStyle name="Comma 33 4" xfId="2929"/>
    <cellStyle name="Comma 34" xfId="1353"/>
    <cellStyle name="Comma 34 2" xfId="2529"/>
    <cellStyle name="Comma 34 2 2" xfId="2933"/>
    <cellStyle name="Comma 34 3" xfId="2934"/>
    <cellStyle name="Comma 34 4" xfId="2932"/>
    <cellStyle name="Comma 35" xfId="1354"/>
    <cellStyle name="Comma 35 2" xfId="2530"/>
    <cellStyle name="Comma 35 2 2" xfId="2936"/>
    <cellStyle name="Comma 35 3" xfId="2937"/>
    <cellStyle name="Comma 35 4" xfId="2935"/>
    <cellStyle name="Comma 36" xfId="1364"/>
    <cellStyle name="Comma 36 2" xfId="1368"/>
    <cellStyle name="Comma 36 2 2" xfId="2939"/>
    <cellStyle name="Comma 36 2 3" xfId="2938"/>
    <cellStyle name="Comma 36 3" xfId="2520"/>
    <cellStyle name="Comma 36 4" xfId="2940"/>
    <cellStyle name="Comma 37" xfId="2524"/>
    <cellStyle name="Comma 37 2" xfId="2942"/>
    <cellStyle name="Comma 37 3" xfId="2941"/>
    <cellStyle name="Comma 38" xfId="2943"/>
    <cellStyle name="Comma 39" xfId="2944"/>
    <cellStyle name="Comma 4" xfId="568"/>
    <cellStyle name="Comma 4 2" xfId="569"/>
    <cellStyle name="Comma 4 2 2" xfId="2947"/>
    <cellStyle name="Comma 4 2 3" xfId="2948"/>
    <cellStyle name="Comma 4 2 4" xfId="2949"/>
    <cellStyle name="Comma 4 2 5" xfId="2946"/>
    <cellStyle name="Comma 4 3" xfId="1416"/>
    <cellStyle name="Comma 4 3 2" xfId="2951"/>
    <cellStyle name="Comma 4 3 3" xfId="2950"/>
    <cellStyle name="Comma 4 4" xfId="2952"/>
    <cellStyle name="Comma 4 5" xfId="2953"/>
    <cellStyle name="Comma 4 6" xfId="2945"/>
    <cellStyle name="Comma 4_11310000 ลูกหนี้การค้า 5309" xfId="570"/>
    <cellStyle name="Comma 40" xfId="2954"/>
    <cellStyle name="Comma 41" xfId="2955"/>
    <cellStyle name="Comma 42" xfId="2956"/>
    <cellStyle name="Comma 43" xfId="1373"/>
    <cellStyle name="Comma 43 2" xfId="2522"/>
    <cellStyle name="Comma 43 2 2" xfId="2958"/>
    <cellStyle name="Comma 43 3" xfId="2959"/>
    <cellStyle name="Comma 43 4" xfId="2957"/>
    <cellStyle name="Comma 44" xfId="1417"/>
    <cellStyle name="Comma 44 2" xfId="2961"/>
    <cellStyle name="Comma 44 3" xfId="2960"/>
    <cellStyle name="Comma 45" xfId="1418"/>
    <cellStyle name="Comma 45 2" xfId="2963"/>
    <cellStyle name="Comma 45 3" xfId="2962"/>
    <cellStyle name="Comma 46" xfId="2964"/>
    <cellStyle name="Comma 47" xfId="2965"/>
    <cellStyle name="Comma 48" xfId="2966"/>
    <cellStyle name="Comma 49" xfId="2967"/>
    <cellStyle name="Comma 5" xfId="571"/>
    <cellStyle name="Comma 5 2" xfId="572"/>
    <cellStyle name="Comma 5 2 2" xfId="2970"/>
    <cellStyle name="Comma 5 2 3" xfId="2971"/>
    <cellStyle name="Comma 5 2 4" xfId="2969"/>
    <cellStyle name="Comma 5 3" xfId="573"/>
    <cellStyle name="Comma 5 3 2" xfId="2973"/>
    <cellStyle name="Comma 5 3 3" xfId="2972"/>
    <cellStyle name="Comma 5 4" xfId="2974"/>
    <cellStyle name="Comma 5 5" xfId="2975"/>
    <cellStyle name="Comma 5 6" xfId="2976"/>
    <cellStyle name="Comma 5 7" xfId="2977"/>
    <cellStyle name="Comma 5 8" xfId="2968"/>
    <cellStyle name="Comma 5_AA" xfId="1419"/>
    <cellStyle name="Comma 50" xfId="2978"/>
    <cellStyle name="Comma 51" xfId="2979"/>
    <cellStyle name="Comma 52" xfId="2980"/>
    <cellStyle name="Comma 53" xfId="2981"/>
    <cellStyle name="Comma 54" xfId="2982"/>
    <cellStyle name="Comma 55" xfId="2983"/>
    <cellStyle name="Comma 56" xfId="2984"/>
    <cellStyle name="Comma 57" xfId="2985"/>
    <cellStyle name="Comma 58" xfId="2986"/>
    <cellStyle name="Comma 59" xfId="2987"/>
    <cellStyle name="Comma 6" xfId="574"/>
    <cellStyle name="Comma 6 2" xfId="575"/>
    <cellStyle name="Comma 6 2 2" xfId="2990"/>
    <cellStyle name="Comma 6 2 3" xfId="2989"/>
    <cellStyle name="Comma 6 3" xfId="576"/>
    <cellStyle name="Comma 6 3 2" xfId="2991"/>
    <cellStyle name="Comma 6 4" xfId="2992"/>
    <cellStyle name="Comma 6 5" xfId="2988"/>
    <cellStyle name="Comma 6_Book2" xfId="2993"/>
    <cellStyle name="Comma 60" xfId="2994"/>
    <cellStyle name="Comma 61" xfId="2995"/>
    <cellStyle name="Comma 62" xfId="2996"/>
    <cellStyle name="Comma 63" xfId="2997"/>
    <cellStyle name="Comma 64" xfId="2998"/>
    <cellStyle name="Comma 65" xfId="2999"/>
    <cellStyle name="Comma 66" xfId="3000"/>
    <cellStyle name="Comma 67" xfId="3001"/>
    <cellStyle name="Comma 68" xfId="3002"/>
    <cellStyle name="Comma 69" xfId="3003"/>
    <cellStyle name="Comma 7" xfId="577"/>
    <cellStyle name="Comma 7 2" xfId="578"/>
    <cellStyle name="Comma 7 3" xfId="579"/>
    <cellStyle name="Comma 7 3 2" xfId="3005"/>
    <cellStyle name="Comma 7 4" xfId="3006"/>
    <cellStyle name="Comma 7 5" xfId="3004"/>
    <cellStyle name="Comma 7_WP-I-AGRI 31.08.53" xfId="580"/>
    <cellStyle name="Comma 70" xfId="3007"/>
    <cellStyle name="Comma 71" xfId="3008"/>
    <cellStyle name="Comma 72" xfId="3009"/>
    <cellStyle name="Comma 73" xfId="3010"/>
    <cellStyle name="Comma 74" xfId="3011"/>
    <cellStyle name="Comma 75" xfId="3012"/>
    <cellStyle name="Comma 76" xfId="3013"/>
    <cellStyle name="Comma 77" xfId="3014"/>
    <cellStyle name="Comma 78" xfId="3015"/>
    <cellStyle name="Comma 79" xfId="3016"/>
    <cellStyle name="Comma 8" xfId="581"/>
    <cellStyle name="Comma 8 2" xfId="582"/>
    <cellStyle name="Comma 8 2 2" xfId="3019"/>
    <cellStyle name="Comma 8 2 3" xfId="3018"/>
    <cellStyle name="Comma 8 3" xfId="583"/>
    <cellStyle name="Comma 8 3 2" xfId="3020"/>
    <cellStyle name="Comma 8 4" xfId="584"/>
    <cellStyle name="Comma 8 4 2" xfId="3021"/>
    <cellStyle name="Comma 8 5" xfId="585"/>
    <cellStyle name="Comma 8 5 2" xfId="3022"/>
    <cellStyle name="Comma 8 6" xfId="3023"/>
    <cellStyle name="Comma 8 7" xfId="3017"/>
    <cellStyle name="Comma 8_WP-I-AGRI 31.08.53" xfId="586"/>
    <cellStyle name="Comma 80" xfId="3024"/>
    <cellStyle name="Comma 81" xfId="3025"/>
    <cellStyle name="Comma 82" xfId="3026"/>
    <cellStyle name="Comma 83" xfId="3027"/>
    <cellStyle name="Comma 84" xfId="3028"/>
    <cellStyle name="Comma 85" xfId="3029"/>
    <cellStyle name="Comma 86" xfId="3030"/>
    <cellStyle name="Comma 87" xfId="3031"/>
    <cellStyle name="Comma 88" xfId="3032"/>
    <cellStyle name="Comma 89" xfId="3033"/>
    <cellStyle name="Comma 9" xfId="587"/>
    <cellStyle name="Comma 9 2" xfId="1420"/>
    <cellStyle name="Comma 9 3" xfId="3035"/>
    <cellStyle name="Comma 9 4" xfId="3034"/>
    <cellStyle name="Comma 9_IFEC Q3_09_Nual" xfId="1421"/>
    <cellStyle name="Comma 90" xfId="3036"/>
    <cellStyle name="Comma 91" xfId="3037"/>
    <cellStyle name="Comma 92" xfId="3038"/>
    <cellStyle name="Comma 93" xfId="3039"/>
    <cellStyle name="Comma 94" xfId="3040"/>
    <cellStyle name="Comma 95" xfId="3041"/>
    <cellStyle name="Comma 96" xfId="3042"/>
    <cellStyle name="Comma 97" xfId="3043"/>
    <cellStyle name="Comma 98" xfId="3044"/>
    <cellStyle name="Comma 99" xfId="3045"/>
    <cellStyle name="Comma M" xfId="3046"/>
    <cellStyle name="Comma Nung" xfId="1422"/>
    <cellStyle name="Comma Nung 2" xfId="3047"/>
    <cellStyle name="Comma T" xfId="3048"/>
    <cellStyle name="comma zerodec" xfId="588"/>
    <cellStyle name="comma zerodec 2" xfId="589"/>
    <cellStyle name="comma zerodec 2 2" xfId="590"/>
    <cellStyle name="comma zerodec 2 3" xfId="591"/>
    <cellStyle name="comma zerodec 2 4" xfId="592"/>
    <cellStyle name="comma zerodec 2 5" xfId="593"/>
    <cellStyle name="comma zerodec 2 6" xfId="3051"/>
    <cellStyle name="comma zerodec 2 7" xfId="3050"/>
    <cellStyle name="comma zerodec 3" xfId="594"/>
    <cellStyle name="comma zerodec 4" xfId="595"/>
    <cellStyle name="comma zerodec 5" xfId="596"/>
    <cellStyle name="comma zerodec 6" xfId="597"/>
    <cellStyle name="comma zerodec 7" xfId="3049"/>
    <cellStyle name="Comma0" xfId="1284"/>
    <cellStyle name="Comma0 2" xfId="3053"/>
    <cellStyle name="Comma0 3" xfId="3052"/>
    <cellStyle name="COMMON (0)  D1" xfId="3054"/>
    <cellStyle name="Copied" xfId="1285"/>
    <cellStyle name="Cover Date" xfId="3055"/>
    <cellStyle name="Cover Subtitle" xfId="3056"/>
    <cellStyle name="Cover Title" xfId="3057"/>
    <cellStyle name="Currency (hidden)" xfId="3058"/>
    <cellStyle name="Currency [00]" xfId="1286"/>
    <cellStyle name="Currency [00] 2" xfId="3060"/>
    <cellStyle name="Currency [00] 3" xfId="3059"/>
    <cellStyle name="Currency 10" xfId="1423"/>
    <cellStyle name="Currency 10 2" xfId="3061"/>
    <cellStyle name="Currency 11" xfId="1424"/>
    <cellStyle name="Currency 11 2" xfId="3062"/>
    <cellStyle name="Currency 12" xfId="1425"/>
    <cellStyle name="Currency 12 2" xfId="3063"/>
    <cellStyle name="Currency 13" xfId="1426"/>
    <cellStyle name="Currency 13 2" xfId="3064"/>
    <cellStyle name="Currency 14" xfId="1427"/>
    <cellStyle name="Currency 14 2" xfId="3065"/>
    <cellStyle name="Currency 2" xfId="598"/>
    <cellStyle name="Currency 2 2" xfId="1428"/>
    <cellStyle name="Currency 2 2 2" xfId="3067"/>
    <cellStyle name="Currency 2 3" xfId="3068"/>
    <cellStyle name="Currency 2 4" xfId="3066"/>
    <cellStyle name="Currency 2_คุณนที 2008" xfId="1429"/>
    <cellStyle name="Currency 3" xfId="599"/>
    <cellStyle name="Currency 4" xfId="1430"/>
    <cellStyle name="Currency 4 2" xfId="3069"/>
    <cellStyle name="Currency 5" xfId="1431"/>
    <cellStyle name="Currency 5 2" xfId="3070"/>
    <cellStyle name="Currency 6" xfId="1432"/>
    <cellStyle name="Currency 7" xfId="1433"/>
    <cellStyle name="Currency 7 2" xfId="3071"/>
    <cellStyle name="Currency 8" xfId="1434"/>
    <cellStyle name="Currency 8 2" xfId="3072"/>
    <cellStyle name="Currency 9" xfId="1435"/>
    <cellStyle name="Currency 9 2" xfId="3073"/>
    <cellStyle name="Currency0" xfId="1287"/>
    <cellStyle name="Currency0 2" xfId="3075"/>
    <cellStyle name="Currency0 3" xfId="3074"/>
    <cellStyle name="Currency1" xfId="600"/>
    <cellStyle name="Currency1 10" xfId="601"/>
    <cellStyle name="Currency1 10 2" xfId="3077"/>
    <cellStyle name="Currency1 11" xfId="602"/>
    <cellStyle name="Currency1 11 2" xfId="3078"/>
    <cellStyle name="Currency1 12" xfId="3076"/>
    <cellStyle name="Currency1 2" xfId="603"/>
    <cellStyle name="Currency1 2 2" xfId="604"/>
    <cellStyle name="Currency1 2 2 2" xfId="3080"/>
    <cellStyle name="Currency1 2 3" xfId="605"/>
    <cellStyle name="Currency1 2 3 2" xfId="3081"/>
    <cellStyle name="Currency1 2 4" xfId="606"/>
    <cellStyle name="Currency1 2 4 2" xfId="3082"/>
    <cellStyle name="Currency1 2 5" xfId="607"/>
    <cellStyle name="Currency1 2 5 2" xfId="3083"/>
    <cellStyle name="Currency1 2 6" xfId="3084"/>
    <cellStyle name="Currency1 2 7" xfId="3079"/>
    <cellStyle name="Currency1 3" xfId="608"/>
    <cellStyle name="Currency1 3 2" xfId="3085"/>
    <cellStyle name="Currency1 4" xfId="609"/>
    <cellStyle name="Currency1 4 2" xfId="3086"/>
    <cellStyle name="Currency1 5" xfId="610"/>
    <cellStyle name="Currency1 5 2" xfId="3087"/>
    <cellStyle name="Currency1 6" xfId="611"/>
    <cellStyle name="Currency1 6 2" xfId="3088"/>
    <cellStyle name="Currency1 7" xfId="612"/>
    <cellStyle name="Currency1 7 2" xfId="3089"/>
    <cellStyle name="Currency1 8" xfId="613"/>
    <cellStyle name="Currency1 8 2" xfId="3090"/>
    <cellStyle name="Currency1 9" xfId="614"/>
    <cellStyle name="Currency1 9 2" xfId="3091"/>
    <cellStyle name="Custom" xfId="3092"/>
    <cellStyle name="Date" xfId="615"/>
    <cellStyle name="Date 2" xfId="616"/>
    <cellStyle name="Date 2 2" xfId="617"/>
    <cellStyle name="Date 2 3" xfId="618"/>
    <cellStyle name="Date 2 4" xfId="619"/>
    <cellStyle name="Date 2 5" xfId="620"/>
    <cellStyle name="Date 3" xfId="621"/>
    <cellStyle name="Date 4" xfId="622"/>
    <cellStyle name="Date 5" xfId="623"/>
    <cellStyle name="Date 6" xfId="624"/>
    <cellStyle name="Date 7" xfId="3094"/>
    <cellStyle name="Date 8" xfId="3093"/>
    <cellStyle name="Date Eng" xfId="3095"/>
    <cellStyle name="Date Short" xfId="1288"/>
    <cellStyle name="Date_1" xfId="3096"/>
    <cellStyle name="Define your own named style" xfId="1289"/>
    <cellStyle name="DELTA" xfId="1290"/>
    <cellStyle name="Dezimal [0]_AR-Bilanzen9901" xfId="1436"/>
    <cellStyle name="Dezimal_AR-Bilanzen9901" xfId="1437"/>
    <cellStyle name="Dollar (zero dec)" xfId="625"/>
    <cellStyle name="Dollar (zero dec) 10" xfId="626"/>
    <cellStyle name="Dollar (zero dec) 10 2" xfId="3098"/>
    <cellStyle name="Dollar (zero dec) 11" xfId="627"/>
    <cellStyle name="Dollar (zero dec) 11 2" xfId="3099"/>
    <cellStyle name="Dollar (zero dec) 12" xfId="3097"/>
    <cellStyle name="Dollar (zero dec) 2" xfId="628"/>
    <cellStyle name="Dollar (zero dec) 2 2" xfId="629"/>
    <cellStyle name="Dollar (zero dec) 2 2 2" xfId="3101"/>
    <cellStyle name="Dollar (zero dec) 2 3" xfId="630"/>
    <cellStyle name="Dollar (zero dec) 2 3 2" xfId="3102"/>
    <cellStyle name="Dollar (zero dec) 2 4" xfId="631"/>
    <cellStyle name="Dollar (zero dec) 2 4 2" xfId="3103"/>
    <cellStyle name="Dollar (zero dec) 2 5" xfId="632"/>
    <cellStyle name="Dollar (zero dec) 2 5 2" xfId="3104"/>
    <cellStyle name="Dollar (zero dec) 2 6" xfId="3105"/>
    <cellStyle name="Dollar (zero dec) 2 7" xfId="3100"/>
    <cellStyle name="Dollar (zero dec) 3" xfId="633"/>
    <cellStyle name="Dollar (zero dec) 3 2" xfId="3106"/>
    <cellStyle name="Dollar (zero dec) 4" xfId="634"/>
    <cellStyle name="Dollar (zero dec) 4 2" xfId="3107"/>
    <cellStyle name="Dollar (zero dec) 5" xfId="635"/>
    <cellStyle name="Dollar (zero dec) 5 2" xfId="3108"/>
    <cellStyle name="Dollar (zero dec) 6" xfId="636"/>
    <cellStyle name="Dollar (zero dec) 6 2" xfId="3109"/>
    <cellStyle name="Dollar (zero dec) 7" xfId="637"/>
    <cellStyle name="Dollar (zero dec) 7 2" xfId="3110"/>
    <cellStyle name="Dollar (zero dec) 8" xfId="638"/>
    <cellStyle name="Dollar (zero dec) 8 2" xfId="3111"/>
    <cellStyle name="Dollar (zero dec) 9" xfId="639"/>
    <cellStyle name="Dollar (zero dec) 9 2" xfId="3112"/>
    <cellStyle name="Draw lines around data in range" xfId="1291"/>
    <cellStyle name="Draw lines around data in range 2" xfId="3113"/>
    <cellStyle name="Draw shadow and lines within range" xfId="1292"/>
    <cellStyle name="Draw shadow and lines within range 2" xfId="3114"/>
    <cellStyle name="E&amp;Y House" xfId="1438"/>
    <cellStyle name="E&amp;Y House 2" xfId="3115"/>
    <cellStyle name="Emphasis 1" xfId="1439"/>
    <cellStyle name="Emphasis 2" xfId="1440"/>
    <cellStyle name="Emphasis 3" xfId="1441"/>
    <cellStyle name="ency [0]_laroux" xfId="1293"/>
    <cellStyle name="Enlarge title text, yellow on blue" xfId="1294"/>
    <cellStyle name="Enter Currency (0)" xfId="1295"/>
    <cellStyle name="Enter Currency (0) 2" xfId="3117"/>
    <cellStyle name="Enter Currency (0) 3" xfId="3116"/>
    <cellStyle name="Enter Currency (2)" xfId="1296"/>
    <cellStyle name="Enter Currency (2) 2" xfId="3119"/>
    <cellStyle name="Enter Currency (2) 3" xfId="3118"/>
    <cellStyle name="Enter Units (0)" xfId="1297"/>
    <cellStyle name="Enter Units (0) 2" xfId="3121"/>
    <cellStyle name="Enter Units (0) 3" xfId="3120"/>
    <cellStyle name="Enter Units (1)" xfId="1298"/>
    <cellStyle name="Enter Units (1) 2" xfId="3123"/>
    <cellStyle name="Enter Units (1) 3" xfId="3122"/>
    <cellStyle name="Enter Units (2)" xfId="1299"/>
    <cellStyle name="Enter Units (2) 2" xfId="3125"/>
    <cellStyle name="Enter Units (2) 3" xfId="3124"/>
    <cellStyle name="Entered" xfId="1300"/>
    <cellStyle name="Euro" xfId="640"/>
    <cellStyle name="Euro 2" xfId="641"/>
    <cellStyle name="Euro 2 2" xfId="642"/>
    <cellStyle name="Euro 2 3" xfId="643"/>
    <cellStyle name="Euro 2 4" xfId="644"/>
    <cellStyle name="Euro 2 5" xfId="645"/>
    <cellStyle name="Euro 3" xfId="646"/>
    <cellStyle name="Euro 4" xfId="647"/>
    <cellStyle name="Euro 5" xfId="648"/>
    <cellStyle name="Euro 6" xfId="649"/>
    <cellStyle name="Euro 7" xfId="3127"/>
    <cellStyle name="Euro 8" xfId="3126"/>
    <cellStyle name="Excel Built-in Normal" xfId="3128"/>
    <cellStyle name="Explanatory Text" xfId="1147" builtinId="53" customBuiltin="1"/>
    <cellStyle name="Explanatory Text 10" xfId="650"/>
    <cellStyle name="Explanatory Text 11" xfId="651"/>
    <cellStyle name="Explanatory Text 12" xfId="652"/>
    <cellStyle name="Explanatory Text 13" xfId="653"/>
    <cellStyle name="Explanatory Text 14" xfId="654"/>
    <cellStyle name="Explanatory Text 15" xfId="3129"/>
    <cellStyle name="Explanatory Text 2" xfId="655"/>
    <cellStyle name="Explanatory Text 2 2" xfId="3131"/>
    <cellStyle name="Explanatory Text 2 3" xfId="3130"/>
    <cellStyle name="Explanatory Text 3" xfId="656"/>
    <cellStyle name="Explanatory Text 4" xfId="657"/>
    <cellStyle name="Explanatory Text 5" xfId="658"/>
    <cellStyle name="Explanatory Text 6" xfId="659"/>
    <cellStyle name="Explanatory Text 7" xfId="660"/>
    <cellStyle name="Explanatory Text 8" xfId="661"/>
    <cellStyle name="Explanatory Text 9" xfId="662"/>
    <cellStyle name="Fixed" xfId="663"/>
    <cellStyle name="Fixed 2" xfId="664"/>
    <cellStyle name="Fixed 2 2" xfId="665"/>
    <cellStyle name="Fixed 2 3" xfId="666"/>
    <cellStyle name="Fixed 2 4" xfId="667"/>
    <cellStyle name="Fixed 2 5" xfId="668"/>
    <cellStyle name="Fixed 3" xfId="669"/>
    <cellStyle name="Fixed 4" xfId="670"/>
    <cellStyle name="Fixed 5" xfId="671"/>
    <cellStyle name="Fixed 6" xfId="672"/>
    <cellStyle name="Footer SBILogo1" xfId="3132"/>
    <cellStyle name="Footer SBILogo2" xfId="3133"/>
    <cellStyle name="Footnote" xfId="3134"/>
    <cellStyle name="Footnote Reference" xfId="3135"/>
    <cellStyle name="Footnote__0_Lead_ KOSE_30.06.05" xfId="3136"/>
    <cellStyle name="FORM" xfId="3137"/>
    <cellStyle name="Format a column of totals" xfId="1301"/>
    <cellStyle name="Format a row of totals" xfId="1302"/>
    <cellStyle name="Format a row of totals 2" xfId="3138"/>
    <cellStyle name="Format text as bold, black on yello" xfId="1303"/>
    <cellStyle name="Format text as bold, black on yello 2" xfId="3139"/>
    <cellStyle name="General C" xfId="3140"/>
    <cellStyle name="General CA" xfId="3141"/>
    <cellStyle name="General Eng" xfId="3142"/>
    <cellStyle name="General S" xfId="3143"/>
    <cellStyle name="General T" xfId="3144"/>
    <cellStyle name="General W" xfId="3145"/>
    <cellStyle name="Good" xfId="1196" builtinId="26" customBuiltin="1"/>
    <cellStyle name="Good 10" xfId="673"/>
    <cellStyle name="Good 11" xfId="674"/>
    <cellStyle name="Good 12" xfId="675"/>
    <cellStyle name="Good 13" xfId="676"/>
    <cellStyle name="Good 14" xfId="677"/>
    <cellStyle name="Good 15" xfId="3146"/>
    <cellStyle name="Good 2" xfId="678"/>
    <cellStyle name="Good 2 2" xfId="3148"/>
    <cellStyle name="Good 2 3" xfId="3147"/>
    <cellStyle name="Good 3" xfId="679"/>
    <cellStyle name="Good 4" xfId="680"/>
    <cellStyle name="Good 5" xfId="681"/>
    <cellStyle name="Good 6" xfId="682"/>
    <cellStyle name="Good 7" xfId="683"/>
    <cellStyle name="Good 8" xfId="684"/>
    <cellStyle name="Good 9" xfId="685"/>
    <cellStyle name="Grey" xfId="686"/>
    <cellStyle name="Grey 2" xfId="3150"/>
    <cellStyle name="Grey 3" xfId="3151"/>
    <cellStyle name="Grey 4" xfId="3152"/>
    <cellStyle name="Grey 5" xfId="3149"/>
    <cellStyle name="Head1" xfId="3153"/>
    <cellStyle name="Head2" xfId="3154"/>
    <cellStyle name="Head3" xfId="3155"/>
    <cellStyle name="Head4" xfId="3156"/>
    <cellStyle name="HEADER" xfId="1442"/>
    <cellStyle name="Header - Style1" xfId="1443"/>
    <cellStyle name="HEADER 2" xfId="3158"/>
    <cellStyle name="HEADER 3" xfId="3159"/>
    <cellStyle name="Header 4" xfId="3157"/>
    <cellStyle name="Header Draft Stamp" xfId="3160"/>
    <cellStyle name="Header__0_Lead_ KOSE_30.06.05" xfId="3161"/>
    <cellStyle name="Header1" xfId="687"/>
    <cellStyle name="Header1 2" xfId="3163"/>
    <cellStyle name="Header1 3" xfId="3164"/>
    <cellStyle name="Header1 4" xfId="3162"/>
    <cellStyle name="Header2" xfId="688"/>
    <cellStyle name="Header2 2" xfId="3166"/>
    <cellStyle name="Header2 3" xfId="3167"/>
    <cellStyle name="Header2 4" xfId="3168"/>
    <cellStyle name="Header2 5" xfId="3165"/>
    <cellStyle name="headerStyleStringLeft" xfId="689"/>
    <cellStyle name="headerStyleStringLeft 2" xfId="690"/>
    <cellStyle name="headerStyleStringLeft 3" xfId="691"/>
    <cellStyle name="headerStyleStringRight" xfId="692"/>
    <cellStyle name="headerStyleStringRight 2" xfId="693"/>
    <cellStyle name="headerStyleStringRight 3" xfId="694"/>
    <cellStyle name="Heading" xfId="1444"/>
    <cellStyle name="Heading 1" xfId="1240" builtinId="16" customBuiltin="1"/>
    <cellStyle name="Heading 1 10" xfId="695"/>
    <cellStyle name="Heading 1 11" xfId="696"/>
    <cellStyle name="Heading 1 12" xfId="697"/>
    <cellStyle name="Heading 1 13" xfId="698"/>
    <cellStyle name="Heading 1 14" xfId="699"/>
    <cellStyle name="Heading 1 15" xfId="3170"/>
    <cellStyle name="Heading 1 2" xfId="700"/>
    <cellStyle name="Heading 1 2 2" xfId="3172"/>
    <cellStyle name="Heading 1 2 3" xfId="3171"/>
    <cellStyle name="Heading 1 3" xfId="701"/>
    <cellStyle name="Heading 1 4" xfId="702"/>
    <cellStyle name="Heading 1 5" xfId="703"/>
    <cellStyle name="Heading 1 6" xfId="704"/>
    <cellStyle name="Heading 1 7" xfId="705"/>
    <cellStyle name="Heading 1 8" xfId="706"/>
    <cellStyle name="Heading 1 9" xfId="707"/>
    <cellStyle name="Heading 1 Above" xfId="3173"/>
    <cellStyle name="Heading 1+" xfId="3174"/>
    <cellStyle name="Heading 1+ 2" xfId="3175"/>
    <cellStyle name="Heading 2" xfId="1241" builtinId="17" customBuiltin="1"/>
    <cellStyle name="Heading 2 10" xfId="708"/>
    <cellStyle name="Heading 2 11" xfId="709"/>
    <cellStyle name="Heading 2 12" xfId="710"/>
    <cellStyle name="Heading 2 13" xfId="711"/>
    <cellStyle name="Heading 2 14" xfId="712"/>
    <cellStyle name="Heading 2 15" xfId="3176"/>
    <cellStyle name="Heading 2 2" xfId="713"/>
    <cellStyle name="Heading 2 2 2" xfId="3178"/>
    <cellStyle name="Heading 2 2 3" xfId="3177"/>
    <cellStyle name="Heading 2 3" xfId="714"/>
    <cellStyle name="Heading 2 4" xfId="715"/>
    <cellStyle name="Heading 2 5" xfId="716"/>
    <cellStyle name="Heading 2 6" xfId="717"/>
    <cellStyle name="Heading 2 7" xfId="718"/>
    <cellStyle name="Heading 2 8" xfId="719"/>
    <cellStyle name="Heading 2 9" xfId="720"/>
    <cellStyle name="Heading 2 Below" xfId="3179"/>
    <cellStyle name="Heading 2+" xfId="3180"/>
    <cellStyle name="Heading 2+ 2" xfId="3181"/>
    <cellStyle name="Heading 3" xfId="1242" builtinId="18" customBuiltin="1"/>
    <cellStyle name="Heading 3 10" xfId="721"/>
    <cellStyle name="Heading 3 11" xfId="722"/>
    <cellStyle name="Heading 3 12" xfId="723"/>
    <cellStyle name="Heading 3 13" xfId="724"/>
    <cellStyle name="Heading 3 14" xfId="725"/>
    <cellStyle name="Heading 3 15" xfId="3182"/>
    <cellStyle name="Heading 3 2" xfId="726"/>
    <cellStyle name="Heading 3 2 2" xfId="3184"/>
    <cellStyle name="Heading 3 2 3" xfId="3183"/>
    <cellStyle name="Heading 3 3" xfId="727"/>
    <cellStyle name="Heading 3 4" xfId="728"/>
    <cellStyle name="Heading 3 5" xfId="729"/>
    <cellStyle name="Heading 3 6" xfId="730"/>
    <cellStyle name="Heading 3 7" xfId="731"/>
    <cellStyle name="Heading 3 8" xfId="732"/>
    <cellStyle name="Heading 3 9" xfId="733"/>
    <cellStyle name="Heading 3+" xfId="3185"/>
    <cellStyle name="Heading 4" xfId="1243" builtinId="19" customBuiltin="1"/>
    <cellStyle name="Heading 4 10" xfId="734"/>
    <cellStyle name="Heading 4 11" xfId="735"/>
    <cellStyle name="Heading 4 12" xfId="736"/>
    <cellStyle name="Heading 4 13" xfId="737"/>
    <cellStyle name="Heading 4 14" xfId="738"/>
    <cellStyle name="Heading 4 15" xfId="3186"/>
    <cellStyle name="Heading 4 2" xfId="739"/>
    <cellStyle name="Heading 4 2 2" xfId="3188"/>
    <cellStyle name="Heading 4 2 3" xfId="3187"/>
    <cellStyle name="Heading 4 3" xfId="740"/>
    <cellStyle name="Heading 4 4" xfId="741"/>
    <cellStyle name="Heading 4 5" xfId="742"/>
    <cellStyle name="Heading 4 6" xfId="743"/>
    <cellStyle name="Heading 4 7" xfId="744"/>
    <cellStyle name="Heading 4 8" xfId="745"/>
    <cellStyle name="Heading 4 9" xfId="746"/>
    <cellStyle name="Heading 5" xfId="3189"/>
    <cellStyle name="Heading 6" xfId="3190"/>
    <cellStyle name="Heading 7" xfId="3169"/>
    <cellStyle name="HEADING, MAJOR" xfId="3191"/>
    <cellStyle name="HEADING, MINOR" xfId="3192"/>
    <cellStyle name="HEADING, RIGHT" xfId="3193"/>
    <cellStyle name="HEADING,MAJOR" xfId="3194"/>
    <cellStyle name="HEADING1" xfId="747"/>
    <cellStyle name="HEADING1 2" xfId="748"/>
    <cellStyle name="HEADING1 2 2" xfId="749"/>
    <cellStyle name="HEADING1 2 3" xfId="750"/>
    <cellStyle name="HEADING1 2 4" xfId="751"/>
    <cellStyle name="HEADING1 2 5" xfId="752"/>
    <cellStyle name="HEADING1 3" xfId="753"/>
    <cellStyle name="HEADING1 4" xfId="754"/>
    <cellStyle name="HEADING1 5" xfId="755"/>
    <cellStyle name="HEADING1 6" xfId="756"/>
    <cellStyle name="HEADING2" xfId="757"/>
    <cellStyle name="HEADING2 2" xfId="758"/>
    <cellStyle name="HEADING2 2 2" xfId="759"/>
    <cellStyle name="HEADING2 2 3" xfId="760"/>
    <cellStyle name="HEADING2 2 4" xfId="761"/>
    <cellStyle name="HEADING2 2 5" xfId="762"/>
    <cellStyle name="HEADING2 3" xfId="763"/>
    <cellStyle name="HEADING2 4" xfId="764"/>
    <cellStyle name="HEADING2 5" xfId="765"/>
    <cellStyle name="HEADING2 6" xfId="766"/>
    <cellStyle name="Hidden" xfId="3195"/>
    <cellStyle name="Hyperlink 2" xfId="767"/>
    <cellStyle name="Hyperlink 2 2" xfId="768"/>
    <cellStyle name="Hyperlink 2 3" xfId="3197"/>
    <cellStyle name="Hyperlink 2 4" xfId="3196"/>
    <cellStyle name="Hyperlink 3" xfId="769"/>
    <cellStyle name="Hyperlink 4" xfId="770"/>
    <cellStyle name="Hyperlink 5" xfId="771"/>
    <cellStyle name="Hyperlink 6" xfId="772"/>
    <cellStyle name="Hyperlink 7" xfId="773"/>
    <cellStyle name="Index Number" xfId="3198"/>
    <cellStyle name="Input" xfId="1214" builtinId="20" customBuiltin="1"/>
    <cellStyle name="Input [yellow]" xfId="774"/>
    <cellStyle name="Input [yellow] 2" xfId="3200"/>
    <cellStyle name="Input [yellow] 3" xfId="3201"/>
    <cellStyle name="Input [yellow] 4" xfId="3202"/>
    <cellStyle name="Input [yellow] 5" xfId="3203"/>
    <cellStyle name="Input [yellow] 6" xfId="3199"/>
    <cellStyle name="Input 10" xfId="775"/>
    <cellStyle name="Input 10 2" xfId="3205"/>
    <cellStyle name="Input 10 3" xfId="3206"/>
    <cellStyle name="Input 10 4" xfId="3204"/>
    <cellStyle name="Input 11" xfId="776"/>
    <cellStyle name="Input 11 2" xfId="3208"/>
    <cellStyle name="Input 11 3" xfId="3209"/>
    <cellStyle name="Input 11 4" xfId="3207"/>
    <cellStyle name="Input 12" xfId="777"/>
    <cellStyle name="Input 12 2" xfId="3211"/>
    <cellStyle name="Input 12 3" xfId="3212"/>
    <cellStyle name="Input 12 4" xfId="3210"/>
    <cellStyle name="Input 13" xfId="778"/>
    <cellStyle name="Input 13 2" xfId="3214"/>
    <cellStyle name="Input 13 3" xfId="3215"/>
    <cellStyle name="Input 13 4" xfId="3213"/>
    <cellStyle name="Input 14" xfId="779"/>
    <cellStyle name="Input 14 2" xfId="3217"/>
    <cellStyle name="Input 14 3" xfId="3218"/>
    <cellStyle name="Input 14 4" xfId="3216"/>
    <cellStyle name="Input 15" xfId="3219"/>
    <cellStyle name="Input 16" xfId="3220"/>
    <cellStyle name="Input 17" xfId="3221"/>
    <cellStyle name="Input 18" xfId="3222"/>
    <cellStyle name="Input 19" xfId="3223"/>
    <cellStyle name="Input 2" xfId="780"/>
    <cellStyle name="Input 2 2" xfId="3225"/>
    <cellStyle name="Input 2 3" xfId="3226"/>
    <cellStyle name="Input 2 4" xfId="3224"/>
    <cellStyle name="Input 20" xfId="3227"/>
    <cellStyle name="Input 21" xfId="3228"/>
    <cellStyle name="Input 22" xfId="3229"/>
    <cellStyle name="Input 23" xfId="3230"/>
    <cellStyle name="Input 24" xfId="3231"/>
    <cellStyle name="Input 25" xfId="3232"/>
    <cellStyle name="Input 26" xfId="3233"/>
    <cellStyle name="Input 27" xfId="3234"/>
    <cellStyle name="Input 28" xfId="3235"/>
    <cellStyle name="Input 29" xfId="3236"/>
    <cellStyle name="Input 3" xfId="781"/>
    <cellStyle name="Input 3 2" xfId="3238"/>
    <cellStyle name="Input 3 3" xfId="3239"/>
    <cellStyle name="Input 3 4" xfId="3237"/>
    <cellStyle name="Input 30" xfId="3240"/>
    <cellStyle name="Input 31" xfId="3241"/>
    <cellStyle name="Input 32" xfId="3242"/>
    <cellStyle name="Input 4" xfId="782"/>
    <cellStyle name="Input 4 2" xfId="3244"/>
    <cellStyle name="Input 4 3" xfId="3245"/>
    <cellStyle name="Input 4 4" xfId="3243"/>
    <cellStyle name="Input 5" xfId="783"/>
    <cellStyle name="Input 5 2" xfId="3247"/>
    <cellStyle name="Input 5 3" xfId="3248"/>
    <cellStyle name="Input 5 4" xfId="3246"/>
    <cellStyle name="Input 6" xfId="784"/>
    <cellStyle name="Input 6 2" xfId="3250"/>
    <cellStyle name="Input 6 3" xfId="3251"/>
    <cellStyle name="Input 6 4" xfId="3249"/>
    <cellStyle name="Input 7" xfId="785"/>
    <cellStyle name="Input 7 2" xfId="3253"/>
    <cellStyle name="Input 7 3" xfId="3254"/>
    <cellStyle name="Input 7 4" xfId="3252"/>
    <cellStyle name="Input 8" xfId="786"/>
    <cellStyle name="Input 8 2" xfId="3256"/>
    <cellStyle name="Input 8 3" xfId="3257"/>
    <cellStyle name="Input 8 4" xfId="3255"/>
    <cellStyle name="Input 9" xfId="787"/>
    <cellStyle name="Input 9 2" xfId="3259"/>
    <cellStyle name="Input 9 3" xfId="3260"/>
    <cellStyle name="Input 9 4" xfId="3258"/>
    <cellStyle name="Integer" xfId="3261"/>
    <cellStyle name="Komma_Europe" xfId="3262"/>
    <cellStyle name="l,Bold&quot;&amp;18BBb_x0001_" xfId="1304"/>
    <cellStyle name="Leadsheet" xfId="788"/>
    <cellStyle name="Leadsheet 2" xfId="3263"/>
    <cellStyle name="LINEAL - Style2" xfId="3264"/>
    <cellStyle name="Link Currency (0)" xfId="1305"/>
    <cellStyle name="Link Currency (0) 2" xfId="3266"/>
    <cellStyle name="Link Currency (0) 3" xfId="3265"/>
    <cellStyle name="Link Currency (2)" xfId="1306"/>
    <cellStyle name="Link Currency (2) 2" xfId="3268"/>
    <cellStyle name="Link Currency (2) 3" xfId="3267"/>
    <cellStyle name="Link Units (0)" xfId="1307"/>
    <cellStyle name="Link Units (0) 2" xfId="3270"/>
    <cellStyle name="Link Units (0) 3" xfId="3269"/>
    <cellStyle name="Link Units (1)" xfId="1308"/>
    <cellStyle name="Link Units (1) 2" xfId="3272"/>
    <cellStyle name="Link Units (1) 3" xfId="3271"/>
    <cellStyle name="Link Units (2)" xfId="1309"/>
    <cellStyle name="Link Units (2) 2" xfId="3274"/>
    <cellStyle name="Link Units (2) 3" xfId="3273"/>
    <cellStyle name="Linked Cell" xfId="1195" builtinId="24" customBuiltin="1"/>
    <cellStyle name="Linked Cell 10" xfId="789"/>
    <cellStyle name="Linked Cell 11" xfId="790"/>
    <cellStyle name="Linked Cell 12" xfId="791"/>
    <cellStyle name="Linked Cell 13" xfId="792"/>
    <cellStyle name="Linked Cell 14" xfId="793"/>
    <cellStyle name="Linked Cell 15" xfId="3275"/>
    <cellStyle name="Linked Cell 2" xfId="794"/>
    <cellStyle name="Linked Cell 2 2" xfId="3277"/>
    <cellStyle name="Linked Cell 2 3" xfId="3276"/>
    <cellStyle name="Linked Cell 3" xfId="795"/>
    <cellStyle name="Linked Cell 4" xfId="796"/>
    <cellStyle name="Linked Cell 5" xfId="797"/>
    <cellStyle name="Linked Cell 6" xfId="798"/>
    <cellStyle name="Linked Cell 7" xfId="799"/>
    <cellStyle name="Linked Cell 8" xfId="800"/>
    <cellStyle name="Linked Cell 9" xfId="801"/>
    <cellStyle name="M" xfId="1310"/>
    <cellStyle name="M 2" xfId="3278"/>
    <cellStyle name="Milliers [0]_laroux" xfId="3279"/>
    <cellStyle name="Milliers_laroux" xfId="3280"/>
    <cellStyle name="Model" xfId="1445"/>
    <cellStyle name="Model 2" xfId="3282"/>
    <cellStyle name="Model 3" xfId="3281"/>
    <cellStyle name="Monétaire [0]_laroux" xfId="3283"/>
    <cellStyle name="Monétaire_laroux" xfId="3284"/>
    <cellStyle name="Month Year" xfId="3285"/>
    <cellStyle name="Month Year F" xfId="3286"/>
    <cellStyle name="Month Year S" xfId="3287"/>
    <cellStyle name="Month Year T" xfId="3288"/>
    <cellStyle name="Neutral" xfId="1215" builtinId="28" customBuiltin="1"/>
    <cellStyle name="Neutral 10" xfId="802"/>
    <cellStyle name="Neutral 11" xfId="803"/>
    <cellStyle name="Neutral 12" xfId="804"/>
    <cellStyle name="Neutral 13" xfId="805"/>
    <cellStyle name="Neutral 14" xfId="806"/>
    <cellStyle name="Neutral 15" xfId="3289"/>
    <cellStyle name="Neutral 2" xfId="807"/>
    <cellStyle name="Neutral 2 2" xfId="3291"/>
    <cellStyle name="Neutral 2 3" xfId="3290"/>
    <cellStyle name="Neutral 3" xfId="808"/>
    <cellStyle name="Neutral 4" xfId="809"/>
    <cellStyle name="Neutral 5" xfId="810"/>
    <cellStyle name="Neutral 6" xfId="811"/>
    <cellStyle name="Neutral 7" xfId="812"/>
    <cellStyle name="Neutral 8" xfId="813"/>
    <cellStyle name="Neutral 9" xfId="814"/>
    <cellStyle name="New" xfId="1311"/>
    <cellStyle name="New Times Roman" xfId="815"/>
    <cellStyle name="Nɯrmal_Consulting" xfId="1312"/>
    <cellStyle name="no dec" xfId="816"/>
    <cellStyle name="no dec 10" xfId="817"/>
    <cellStyle name="no dec 2" xfId="818"/>
    <cellStyle name="no dec 2 2" xfId="819"/>
    <cellStyle name="no dec 2 3" xfId="820"/>
    <cellStyle name="no dec 2 4" xfId="821"/>
    <cellStyle name="no dec 2 5" xfId="822"/>
    <cellStyle name="no dec 3" xfId="823"/>
    <cellStyle name="no dec 4" xfId="824"/>
    <cellStyle name="no dec 5" xfId="825"/>
    <cellStyle name="no dec 6" xfId="826"/>
    <cellStyle name="no dec 7" xfId="827"/>
    <cellStyle name="no dec 8" xfId="828"/>
    <cellStyle name="no dec 9" xfId="829"/>
    <cellStyle name="no dec_FAM GTEF_Lead 31.7.10" xfId="830"/>
    <cellStyle name="Nor}al" xfId="3292"/>
    <cellStyle name="Normal" xfId="0" builtinId="0"/>
    <cellStyle name="Normal - Style1" xfId="831"/>
    <cellStyle name="Normal - Style1 10" xfId="832"/>
    <cellStyle name="Normal - Style1 11" xfId="3294"/>
    <cellStyle name="Normal - Style1 12" xfId="3293"/>
    <cellStyle name="Normal - Style1 2" xfId="833"/>
    <cellStyle name="Normal - Style1 2 2" xfId="3296"/>
    <cellStyle name="Normal - Style1 2 3" xfId="3295"/>
    <cellStyle name="Normal - Style1 3" xfId="834"/>
    <cellStyle name="Normal - Style1 4" xfId="835"/>
    <cellStyle name="Normal - Style1 5" xfId="836"/>
    <cellStyle name="Normal - Style1 6" xfId="837"/>
    <cellStyle name="Normal - Style1 7" xfId="838"/>
    <cellStyle name="Normal - Style1 8" xfId="839"/>
    <cellStyle name="Normal - Style1 9" xfId="840"/>
    <cellStyle name="Normal - Style1_FAM GTEF_Lead 31.7.10" xfId="841"/>
    <cellStyle name="Normal - Style2" xfId="1313"/>
    <cellStyle name="Normal - Style3" xfId="1314"/>
    <cellStyle name="Normal - Style4" xfId="1315"/>
    <cellStyle name="Normal - Style5" xfId="1316"/>
    <cellStyle name="Normal - Style6" xfId="1317"/>
    <cellStyle name="Normal - Style7" xfId="1318"/>
    <cellStyle name="Normal - Style8" xfId="1319"/>
    <cellStyle name="Normal [-]" xfId="3297"/>
    <cellStyle name="Normal [0]" xfId="3298"/>
    <cellStyle name="Normal 10" xfId="842"/>
    <cellStyle name="Normal 10 2" xfId="843"/>
    <cellStyle name="Normal 10 2 2" xfId="1256"/>
    <cellStyle name="Normal 10 3" xfId="844"/>
    <cellStyle name="Normal 10 3 2" xfId="3300"/>
    <cellStyle name="Normal 10 4" xfId="3301"/>
    <cellStyle name="Normal 10 5" xfId="3299"/>
    <cellStyle name="Normal 10_FAM GTEF_Lead 31.7.10" xfId="845"/>
    <cellStyle name="Normal 100" xfId="3302"/>
    <cellStyle name="Normal 101" xfId="3303"/>
    <cellStyle name="Normal 102" xfId="3304"/>
    <cellStyle name="Normal 103" xfId="3305"/>
    <cellStyle name="Normal 104" xfId="3306"/>
    <cellStyle name="Normal 105" xfId="3307"/>
    <cellStyle name="Normal 106" xfId="3308"/>
    <cellStyle name="Normal 107" xfId="3309"/>
    <cellStyle name="Normal 108" xfId="3310"/>
    <cellStyle name="Normal 109" xfId="3311"/>
    <cellStyle name="Normal 11" xfId="846"/>
    <cellStyle name="Normal 11 2" xfId="847"/>
    <cellStyle name="Normal 11 3" xfId="3313"/>
    <cellStyle name="Normal 11 4" xfId="3312"/>
    <cellStyle name="Normal 110" xfId="3314"/>
    <cellStyle name="Normal 111" xfId="3315"/>
    <cellStyle name="Normal 112" xfId="3316"/>
    <cellStyle name="Normal 113" xfId="3317"/>
    <cellStyle name="Normal 114" xfId="3318"/>
    <cellStyle name="Normal 115" xfId="3319"/>
    <cellStyle name="Normal 116" xfId="3320"/>
    <cellStyle name="Normal 117" xfId="3321"/>
    <cellStyle name="Normal 118" xfId="3322"/>
    <cellStyle name="Normal 119" xfId="3323"/>
    <cellStyle name="Normal 12" xfId="848"/>
    <cellStyle name="Normal 12 2" xfId="849"/>
    <cellStyle name="Normal 12 2 2" xfId="1359"/>
    <cellStyle name="Normal 12 2 3" xfId="3325"/>
    <cellStyle name="Normal 12 3" xfId="3326"/>
    <cellStyle name="Normal 12 4" xfId="3324"/>
    <cellStyle name="Normal 120" xfId="2533"/>
    <cellStyle name="Normal 120 2" xfId="3327"/>
    <cellStyle name="Normal 121" xfId="3328"/>
    <cellStyle name="Normal 122" xfId="3329"/>
    <cellStyle name="Normal 123" xfId="3330"/>
    <cellStyle name="Normal 124" xfId="2534"/>
    <cellStyle name="Normal 13" xfId="850"/>
    <cellStyle name="Normal 13 2" xfId="851"/>
    <cellStyle name="Normal 13 3" xfId="3331"/>
    <cellStyle name="Normal 14" xfId="852"/>
    <cellStyle name="Normal 14 2" xfId="3333"/>
    <cellStyle name="Normal 14 3" xfId="3334"/>
    <cellStyle name="Normal 14 4" xfId="3332"/>
    <cellStyle name="Normal 15" xfId="1257"/>
    <cellStyle name="Normal 15 2" xfId="3336"/>
    <cellStyle name="Normal 15 3" xfId="3337"/>
    <cellStyle name="Normal 15 4" xfId="3335"/>
    <cellStyle name="Normal 16" xfId="853"/>
    <cellStyle name="Normal 16 2" xfId="3339"/>
    <cellStyle name="Normal 16 3" xfId="3338"/>
    <cellStyle name="Normal 17" xfId="854"/>
    <cellStyle name="Normal 17 2" xfId="3341"/>
    <cellStyle name="Normal 17 3" xfId="3340"/>
    <cellStyle name="Normal 18" xfId="855"/>
    <cellStyle name="Normal 18 2" xfId="3343"/>
    <cellStyle name="Normal 18 3" xfId="3342"/>
    <cellStyle name="Normal 19" xfId="856"/>
    <cellStyle name="Normal 19 2" xfId="3345"/>
    <cellStyle name="Normal 19 3" xfId="3344"/>
    <cellStyle name="Normal 2" xfId="857"/>
    <cellStyle name="Normal 2 10" xfId="858"/>
    <cellStyle name="Normal 2 11" xfId="859"/>
    <cellStyle name="Normal 2 12" xfId="1254"/>
    <cellStyle name="Normal 2 13" xfId="1320"/>
    <cellStyle name="Normal 2 13 2" xfId="3347"/>
    <cellStyle name="Normal 2 14" xfId="3346"/>
    <cellStyle name="Normal 2 2" xfId="860"/>
    <cellStyle name="Normal 2 2 10" xfId="861"/>
    <cellStyle name="Normal 2 2 10 2" xfId="3348"/>
    <cellStyle name="Normal 2 2 11" xfId="3349"/>
    <cellStyle name="Normal 2 2 2" xfId="862"/>
    <cellStyle name="Normal 2 2 2 10" xfId="3351"/>
    <cellStyle name="Normal 2 2 2 11" xfId="3350"/>
    <cellStyle name="Normal 2 2 2 2" xfId="863"/>
    <cellStyle name="Normal 2 2 2 3" xfId="864"/>
    <cellStyle name="Normal 2 2 2 4" xfId="865"/>
    <cellStyle name="Normal 2 2 2 5" xfId="866"/>
    <cellStyle name="Normal 2 2 2 6" xfId="867"/>
    <cellStyle name="Normal 2 2 2 7" xfId="868"/>
    <cellStyle name="Normal 2 2 2 8" xfId="869"/>
    <cellStyle name="Normal 2 2 2 9" xfId="870"/>
    <cellStyle name="Normal 2 2 3" xfId="871"/>
    <cellStyle name="Normal 2 2 4" xfId="872"/>
    <cellStyle name="Normal 2 2 4 2" xfId="3353"/>
    <cellStyle name="Normal 2 2 4 3" xfId="3352"/>
    <cellStyle name="Normal 2 2 5" xfId="873"/>
    <cellStyle name="Normal 2 2 5 2" xfId="3354"/>
    <cellStyle name="Normal 2 2 6" xfId="874"/>
    <cellStyle name="Normal 2 2 6 2" xfId="3355"/>
    <cellStyle name="Normal 2 2 7" xfId="875"/>
    <cellStyle name="Normal 2 2 7 2" xfId="3356"/>
    <cellStyle name="Normal 2 2 8" xfId="876"/>
    <cellStyle name="Normal 2 2 8 2" xfId="3357"/>
    <cellStyle name="Normal 2 2 9" xfId="877"/>
    <cellStyle name="Normal 2 2 9 2" xfId="3358"/>
    <cellStyle name="Normal 2 2_boi_WORKSHEET สค-ธค 51" xfId="1446"/>
    <cellStyle name="Normal 2 3" xfId="878"/>
    <cellStyle name="Normal 2 3 2" xfId="879"/>
    <cellStyle name="Normal 2 3 2 2" xfId="1447"/>
    <cellStyle name="Normal 2 3 2 3" xfId="1448"/>
    <cellStyle name="Normal 2 3 2 4" xfId="1449"/>
    <cellStyle name="Normal 2 3 2 5" xfId="1450"/>
    <cellStyle name="Normal 2 3 2 6" xfId="1451"/>
    <cellStyle name="Normal 2 3 2 7" xfId="3361"/>
    <cellStyle name="Normal 2 3 2 8" xfId="3360"/>
    <cellStyle name="Normal 2 3 3" xfId="880"/>
    <cellStyle name="Normal 2 3 3 2" xfId="3363"/>
    <cellStyle name="Normal 2 3 3 3" xfId="3362"/>
    <cellStyle name="Normal 2 3 4" xfId="881"/>
    <cellStyle name="Normal 2 3 4 2" xfId="3364"/>
    <cellStyle name="Normal 2 3 5" xfId="882"/>
    <cellStyle name="Normal 2 3 5 2" xfId="3365"/>
    <cellStyle name="Normal 2 3 6" xfId="1452"/>
    <cellStyle name="Normal 2 3 7" xfId="1453"/>
    <cellStyle name="Normal 2 3 8" xfId="2525"/>
    <cellStyle name="Normal 2 3 8 2" xfId="4000"/>
    <cellStyle name="Normal 2 3 9" xfId="3359"/>
    <cellStyle name="Normal 2 3_เช็ครับ 03-53" xfId="1454"/>
    <cellStyle name="Normal 2 4" xfId="883"/>
    <cellStyle name="Normal 2 4 2" xfId="1321"/>
    <cellStyle name="Normal 2 4 2 2" xfId="3368"/>
    <cellStyle name="Normal 2 4 2 3" xfId="3367"/>
    <cellStyle name="Normal 2 4 3" xfId="3369"/>
    <cellStyle name="Normal 2 4 4" xfId="3370"/>
    <cellStyle name="Normal 2 4 5" xfId="3366"/>
    <cellStyle name="Normal 2 5" xfId="884"/>
    <cellStyle name="Normal 2 5 2" xfId="3372"/>
    <cellStyle name="Normal 2 5 3" xfId="3373"/>
    <cellStyle name="Normal 2 5 4" xfId="3371"/>
    <cellStyle name="Normal 2 6" xfId="885"/>
    <cellStyle name="Normal 2 6 2" xfId="3375"/>
    <cellStyle name="Normal 2 6 3" xfId="3374"/>
    <cellStyle name="Normal 2 7" xfId="886"/>
    <cellStyle name="Normal 2 7 2" xfId="3377"/>
    <cellStyle name="Normal 2 7 3" xfId="3376"/>
    <cellStyle name="Normal 2 8" xfId="887"/>
    <cellStyle name="Normal 2 8 2" xfId="3379"/>
    <cellStyle name="Normal 2 8 3" xfId="3378"/>
    <cellStyle name="Normal 2 9" xfId="888"/>
    <cellStyle name="Normal 2 9 2" xfId="3380"/>
    <cellStyle name="Normal 2_11110000 เงินสด 5309" xfId="889"/>
    <cellStyle name="Normal 20" xfId="890"/>
    <cellStyle name="Normal 20 2" xfId="1455"/>
    <cellStyle name="Normal 20 2 2" xfId="3383"/>
    <cellStyle name="Normal 20 2 3" xfId="3384"/>
    <cellStyle name="Normal 20 2 4" xfId="3382"/>
    <cellStyle name="Normal 20 3" xfId="3385"/>
    <cellStyle name="Normal 20 4" xfId="3386"/>
    <cellStyle name="Normal 20 5" xfId="3381"/>
    <cellStyle name="Normal 21" xfId="891"/>
    <cellStyle name="Normal 219" xfId="3998"/>
    <cellStyle name="Normal 22" xfId="892"/>
    <cellStyle name="Normal 22 2" xfId="3388"/>
    <cellStyle name="Normal 22 3" xfId="3387"/>
    <cellStyle name="Normal 23" xfId="893"/>
    <cellStyle name="Normal 23 2" xfId="3390"/>
    <cellStyle name="Normal 23 3" xfId="3389"/>
    <cellStyle name="Normal 24" xfId="1358"/>
    <cellStyle name="Normal 24 2" xfId="1365"/>
    <cellStyle name="Normal 24 2 2" xfId="3391"/>
    <cellStyle name="Normal 24 3" xfId="3392"/>
    <cellStyle name="Normal 25" xfId="2523"/>
    <cellStyle name="Normal 25 2" xfId="3394"/>
    <cellStyle name="Normal 25 3" xfId="3393"/>
    <cellStyle name="Normal 26" xfId="3395"/>
    <cellStyle name="Normal 26 2" xfId="3396"/>
    <cellStyle name="Normal 261" xfId="1456"/>
    <cellStyle name="Normal 27" xfId="1360"/>
    <cellStyle name="Normal 27 2" xfId="3398"/>
    <cellStyle name="Normal 27 3" xfId="3397"/>
    <cellStyle name="Normal 28" xfId="1362"/>
    <cellStyle name="Normal 28 2" xfId="3400"/>
    <cellStyle name="Normal 28 3" xfId="3399"/>
    <cellStyle name="Normal 29" xfId="1369"/>
    <cellStyle name="Normal 29 2" xfId="3402"/>
    <cellStyle name="Normal 29 3" xfId="3401"/>
    <cellStyle name="Normal 3" xfId="894"/>
    <cellStyle name="Normal 3 10" xfId="895"/>
    <cellStyle name="Normal 3 10 2" xfId="3404"/>
    <cellStyle name="Normal 3 11" xfId="896"/>
    <cellStyle name="Normal 3 12" xfId="3405"/>
    <cellStyle name="Normal 3 13" xfId="3403"/>
    <cellStyle name="Normal 3 2" xfId="897"/>
    <cellStyle name="Normal 3 2 10" xfId="3407"/>
    <cellStyle name="Normal 3 2 11" xfId="3406"/>
    <cellStyle name="Normal 3 2 2" xfId="898"/>
    <cellStyle name="Normal 3 2 3" xfId="899"/>
    <cellStyle name="Normal 3 2 4" xfId="900"/>
    <cellStyle name="Normal 3 2 5" xfId="901"/>
    <cellStyle name="Normal 3 2 6" xfId="902"/>
    <cellStyle name="Normal 3 2 7" xfId="903"/>
    <cellStyle name="Normal 3 2 8" xfId="904"/>
    <cellStyle name="Normal 3 2 9" xfId="905"/>
    <cellStyle name="Normal 3 2_FAM GTEF_Lead 31.7.10" xfId="906"/>
    <cellStyle name="Normal 3 3" xfId="907"/>
    <cellStyle name="Normal 3 3 2" xfId="1457"/>
    <cellStyle name="Normal 3 3 3" xfId="3409"/>
    <cellStyle name="Normal 3 3 4" xfId="3408"/>
    <cellStyle name="Normal 3 4" xfId="908"/>
    <cellStyle name="Normal 3 4 2" xfId="3411"/>
    <cellStyle name="Normal 3 4 3" xfId="3410"/>
    <cellStyle name="Normal 3 5" xfId="909"/>
    <cellStyle name="Normal 3 5 2" xfId="3413"/>
    <cellStyle name="Normal 3 5 3" xfId="3412"/>
    <cellStyle name="Normal 3 6" xfId="910"/>
    <cellStyle name="Normal 3 6 2" xfId="3414"/>
    <cellStyle name="Normal 3 7" xfId="911"/>
    <cellStyle name="Normal 3 7 2" xfId="3415"/>
    <cellStyle name="Normal 3 8" xfId="912"/>
    <cellStyle name="Normal 3 8 2" xfId="3416"/>
    <cellStyle name="Normal 3 9" xfId="913"/>
    <cellStyle name="Normal 3 9 2" xfId="3417"/>
    <cellStyle name="Normal 3_2007_Conso Mtech Group (8 co)" xfId="1458"/>
    <cellStyle name="Normal 30" xfId="3418"/>
    <cellStyle name="Normal 30 2" xfId="3419"/>
    <cellStyle name="Normal 31" xfId="1459"/>
    <cellStyle name="Normal 31 2" xfId="3421"/>
    <cellStyle name="Normal 31 3" xfId="3420"/>
    <cellStyle name="Normal 32" xfId="3422"/>
    <cellStyle name="Normal 33" xfId="3423"/>
    <cellStyle name="Normal 34" xfId="3424"/>
    <cellStyle name="Normal 35" xfId="3425"/>
    <cellStyle name="Normal 36" xfId="3426"/>
    <cellStyle name="Normal 37" xfId="3427"/>
    <cellStyle name="Normal 38" xfId="3428"/>
    <cellStyle name="Normal 39" xfId="3429"/>
    <cellStyle name="Normal 4" xfId="914"/>
    <cellStyle name="Normal 4 2" xfId="915"/>
    <cellStyle name="Normal 4 2 2" xfId="3432"/>
    <cellStyle name="Normal 4 2 3" xfId="3431"/>
    <cellStyle name="Normal 4 3" xfId="916"/>
    <cellStyle name="Normal 4 3 2" xfId="3434"/>
    <cellStyle name="Normal 4 3 3" xfId="3435"/>
    <cellStyle name="Normal 4 3 4" xfId="3433"/>
    <cellStyle name="Normal 4 4" xfId="917"/>
    <cellStyle name="Normal 4 4 2" xfId="3437"/>
    <cellStyle name="Normal 4 4 3" xfId="3436"/>
    <cellStyle name="Normal 4 5" xfId="918"/>
    <cellStyle name="Normal 4 6" xfId="1460"/>
    <cellStyle name="Normal 4 7" xfId="3438"/>
    <cellStyle name="Normal 4 8" xfId="3430"/>
    <cellStyle name="Normal 4_WP-I-AGRI 31.08.53" xfId="919"/>
    <cellStyle name="Normal 40" xfId="3439"/>
    <cellStyle name="Normal 41" xfId="3440"/>
    <cellStyle name="Normal 42" xfId="3441"/>
    <cellStyle name="Normal 43" xfId="3442"/>
    <cellStyle name="Normal 44" xfId="3443"/>
    <cellStyle name="Normal 45" xfId="3444"/>
    <cellStyle name="Normal 46" xfId="3445"/>
    <cellStyle name="Normal 47" xfId="3446"/>
    <cellStyle name="Normal 48" xfId="3447"/>
    <cellStyle name="Normal 49" xfId="3448"/>
    <cellStyle name="Normal 5" xfId="1245"/>
    <cellStyle name="Normal 5 10" xfId="920"/>
    <cellStyle name="Normal 5 11" xfId="921"/>
    <cellStyle name="Normal 5 11 2" xfId="3449"/>
    <cellStyle name="Normal 5 12" xfId="3450"/>
    <cellStyle name="Normal 5 2" xfId="922"/>
    <cellStyle name="Normal 5 2 2" xfId="1461"/>
    <cellStyle name="Normal 5 3" xfId="923"/>
    <cellStyle name="Normal 5 3 2" xfId="3451"/>
    <cellStyle name="Normal 5 4" xfId="924"/>
    <cellStyle name="Normal 5 4 2" xfId="3452"/>
    <cellStyle name="Normal 5 5" xfId="925"/>
    <cellStyle name="Normal 5 5 2" xfId="3453"/>
    <cellStyle name="Normal 5 6" xfId="926"/>
    <cellStyle name="Normal 5 6 2" xfId="3454"/>
    <cellStyle name="Normal 5 7" xfId="927"/>
    <cellStyle name="Normal 5 7 2" xfId="3455"/>
    <cellStyle name="Normal 5 8" xfId="928"/>
    <cellStyle name="Normal 5 8 2" xfId="3456"/>
    <cellStyle name="Normal 5 9" xfId="929"/>
    <cellStyle name="Normal 5 9 2" xfId="3457"/>
    <cellStyle name="Normal 5_Bulk _ Audit" xfId="1462"/>
    <cellStyle name="Normal 50" xfId="3458"/>
    <cellStyle name="Normal 51" xfId="3459"/>
    <cellStyle name="Normal 52" xfId="3460"/>
    <cellStyle name="Normal 53" xfId="3461"/>
    <cellStyle name="Normal 54" xfId="3462"/>
    <cellStyle name="Normal 55" xfId="3463"/>
    <cellStyle name="Normal 56" xfId="3464"/>
    <cellStyle name="Normal 57" xfId="1463"/>
    <cellStyle name="Normal 57 2" xfId="3466"/>
    <cellStyle name="Normal 57 3" xfId="3465"/>
    <cellStyle name="Normal 58" xfId="3467"/>
    <cellStyle name="Normal 59" xfId="3468"/>
    <cellStyle name="Normal 6" xfId="1246"/>
    <cellStyle name="Normal 6 2" xfId="930"/>
    <cellStyle name="Normal 6 2 2" xfId="3471"/>
    <cellStyle name="Normal 6 2 3" xfId="3472"/>
    <cellStyle name="Normal 6 2 4" xfId="3470"/>
    <cellStyle name="Normal 6 3" xfId="3473"/>
    <cellStyle name="Normal 6 4" xfId="3474"/>
    <cellStyle name="Normal 6 5" xfId="3475"/>
    <cellStyle name="Normal 6 6" xfId="3469"/>
    <cellStyle name="Normal 60" xfId="3476"/>
    <cellStyle name="Normal 61" xfId="3477"/>
    <cellStyle name="Normal 62" xfId="3478"/>
    <cellStyle name="Normal 63" xfId="3479"/>
    <cellStyle name="Normal 64" xfId="3480"/>
    <cellStyle name="Normal 65" xfId="3481"/>
    <cellStyle name="Normal 66" xfId="3482"/>
    <cellStyle name="Normal 67" xfId="3483"/>
    <cellStyle name="Normal 68" xfId="3484"/>
    <cellStyle name="Normal 69" xfId="3485"/>
    <cellStyle name="Normal 7" xfId="931"/>
    <cellStyle name="Normal 7 2" xfId="932"/>
    <cellStyle name="Normal 7 2 2" xfId="3488"/>
    <cellStyle name="Normal 7 2 3" xfId="3487"/>
    <cellStyle name="Normal 7 3" xfId="3489"/>
    <cellStyle name="Normal 7 4" xfId="3490"/>
    <cellStyle name="Normal 7 5" xfId="3486"/>
    <cellStyle name="Normal 70" xfId="3491"/>
    <cellStyle name="Normal 71" xfId="3492"/>
    <cellStyle name="Normal 72" xfId="3493"/>
    <cellStyle name="Normal 73" xfId="3494"/>
    <cellStyle name="Normal 74" xfId="3495"/>
    <cellStyle name="Normal 75" xfId="3496"/>
    <cellStyle name="Normal 76" xfId="3497"/>
    <cellStyle name="Normal 77" xfId="3498"/>
    <cellStyle name="Normal 78" xfId="3499"/>
    <cellStyle name="Normal 79" xfId="3500"/>
    <cellStyle name="Normal 8" xfId="1247"/>
    <cellStyle name="Normal 8 2" xfId="933"/>
    <cellStyle name="Normal 8 2 2" xfId="3503"/>
    <cellStyle name="Normal 8 2 3" xfId="3502"/>
    <cellStyle name="Normal 8 3" xfId="3504"/>
    <cellStyle name="Normal 8 4" xfId="3505"/>
    <cellStyle name="Normal 8 5" xfId="3501"/>
    <cellStyle name="Normal 80" xfId="3506"/>
    <cellStyle name="Normal 81" xfId="3507"/>
    <cellStyle name="Normal 82" xfId="3508"/>
    <cellStyle name="Normal 83" xfId="3509"/>
    <cellStyle name="Normal 84" xfId="3510"/>
    <cellStyle name="Normal 85" xfId="3511"/>
    <cellStyle name="Normal 86" xfId="3512"/>
    <cellStyle name="Normal 87" xfId="3513"/>
    <cellStyle name="Normal 88" xfId="3514"/>
    <cellStyle name="Normal 89" xfId="3515"/>
    <cellStyle name="Normal 9" xfId="1252"/>
    <cellStyle name="Normal 9 2" xfId="934"/>
    <cellStyle name="Normal 9 2 2" xfId="3516"/>
    <cellStyle name="Normal 9 3" xfId="935"/>
    <cellStyle name="Normal 9 4" xfId="3517"/>
    <cellStyle name="Normal 90" xfId="3518"/>
    <cellStyle name="Normal 91" xfId="3519"/>
    <cellStyle name="Normal 92" xfId="3520"/>
    <cellStyle name="Normal 93" xfId="3521"/>
    <cellStyle name="Normal 94" xfId="3522"/>
    <cellStyle name="Normal 95" xfId="3523"/>
    <cellStyle name="Normal 96" xfId="3524"/>
    <cellStyle name="Normal 97" xfId="3525"/>
    <cellStyle name="Normal 98" xfId="3526"/>
    <cellStyle name="Normal 99" xfId="3527"/>
    <cellStyle name="Normal M" xfId="3528"/>
    <cellStyle name="Normal T" xfId="3529"/>
    <cellStyle name="Normal W" xfId="3530"/>
    <cellStyle name="Normal_EGCO_June10 TE" xfId="3999"/>
    <cellStyle name="Normale_9639A02C" xfId="1464"/>
    <cellStyle name="NormalGB" xfId="3531"/>
    <cellStyle name="NormalGB 2" xfId="3532"/>
    <cellStyle name="Note 10" xfId="936"/>
    <cellStyle name="Note 10 2" xfId="3533"/>
    <cellStyle name="Note 11" xfId="937"/>
    <cellStyle name="Note 11 2" xfId="3534"/>
    <cellStyle name="Note 12" xfId="938"/>
    <cellStyle name="Note 12 2" xfId="3535"/>
    <cellStyle name="Note 13" xfId="939"/>
    <cellStyle name="Note 13 2" xfId="3536"/>
    <cellStyle name="Note 14" xfId="940"/>
    <cellStyle name="Note 14 2" xfId="3537"/>
    <cellStyle name="Note 15" xfId="941"/>
    <cellStyle name="Note 15 2" xfId="3538"/>
    <cellStyle name="Note 16" xfId="942"/>
    <cellStyle name="Note 16 2" xfId="3539"/>
    <cellStyle name="Note 17" xfId="1249"/>
    <cellStyle name="Note 17 2" xfId="3540"/>
    <cellStyle name="Note 18" xfId="1251"/>
    <cellStyle name="Note 18 2" xfId="3541"/>
    <cellStyle name="Note 2" xfId="943"/>
    <cellStyle name="Note 2 2" xfId="3543"/>
    <cellStyle name="Note 2 3" xfId="3542"/>
    <cellStyle name="Note 3" xfId="944"/>
    <cellStyle name="Note 3 2" xfId="3544"/>
    <cellStyle name="Note 4" xfId="945"/>
    <cellStyle name="Note 4 2" xfId="3545"/>
    <cellStyle name="Note 5" xfId="946"/>
    <cellStyle name="Note 5 2" xfId="3546"/>
    <cellStyle name="Note 6" xfId="947"/>
    <cellStyle name="Note 6 2" xfId="3547"/>
    <cellStyle name="Note 7" xfId="948"/>
    <cellStyle name="Note 7 2" xfId="3548"/>
    <cellStyle name="Note 8" xfId="949"/>
    <cellStyle name="Note 8 2" xfId="3549"/>
    <cellStyle name="Note 9" xfId="950"/>
    <cellStyle name="Note 9 2" xfId="3550"/>
    <cellStyle name="Number 0.0x" xfId="3551"/>
    <cellStyle name="Number 1" xfId="3552"/>
    <cellStyle name="Œ…‹æØ‚è [0.00]_4m stock" xfId="951"/>
    <cellStyle name="Œ…‹æØ‚è_4m stock" xfId="952"/>
    <cellStyle name="oft Excel]_x000d__x000a_Comment=The open=/f lines load custom functions into the Paste Function list._x000d__x000a_Maximized=3_x000d__x000a_Basics=1_x000d__x000a_A" xfId="953"/>
    <cellStyle name="oft Excel]_x000d__x000a_Comment=The open=/f lines load custom functions into the Paste Function list._x000d__x000a_Maximized=3_x000d__x000a_Basics=1_x000d__x000a_A 2" xfId="954"/>
    <cellStyle name="oft Excel]_x000d__x000a_Comment=The open=/f lines load custom functions into the Paste Function list._x000d__x000a_Maximized=3_x000d__x000a_Basics=1_x000d__x000a_A 2 2" xfId="955"/>
    <cellStyle name="oft Excel]_x000d__x000a_Comment=The open=/f lines load custom functions into the Paste Function list._x000d__x000a_Maximized=3_x000d__x000a_Basics=1_x000d__x000a_A 2 2 2" xfId="3555"/>
    <cellStyle name="oft Excel]_x000d__x000a_Comment=The open=/f lines load custom functions into the Paste Function list._x000d__x000a_Maximized=3_x000d__x000a_Basics=1_x000d__x000a_A 2 3" xfId="956"/>
    <cellStyle name="oft Excel]_x000d__x000a_Comment=The open=/f lines load custom functions into the Paste Function list._x000d__x000a_Maximized=3_x000d__x000a_Basics=1_x000d__x000a_A 2 3 2" xfId="3556"/>
    <cellStyle name="oft Excel]_x000d__x000a_Comment=The open=/f lines load custom functions into the Paste Function list._x000d__x000a_Maximized=3_x000d__x000a_Basics=1_x000d__x000a_A 2 4" xfId="957"/>
    <cellStyle name="oft Excel]_x000d__x000a_Comment=The open=/f lines load custom functions into the Paste Function list._x000d__x000a_Maximized=3_x000d__x000a_Basics=1_x000d__x000a_A 2 4 2" xfId="3557"/>
    <cellStyle name="oft Excel]_x000d__x000a_Comment=The open=/f lines load custom functions into the Paste Function list._x000d__x000a_Maximized=3_x000d__x000a_Basics=1_x000d__x000a_A 2 5" xfId="958"/>
    <cellStyle name="oft Excel]_x000d__x000a_Comment=The open=/f lines load custom functions into the Paste Function list._x000d__x000a_Maximized=3_x000d__x000a_Basics=1_x000d__x000a_A 2 5 2" xfId="3558"/>
    <cellStyle name="oft Excel]_x000d__x000a_Comment=The open=/f lines load custom functions into the Paste Function list._x000d__x000a_Maximized=3_x000d__x000a_Basics=1_x000d__x000a_A 2 6" xfId="3554"/>
    <cellStyle name="oft Excel]_x000d__x000a_Comment=The open=/f lines load custom functions into the Paste Function list._x000d__x000a_Maximized=3_x000d__x000a_Basics=1_x000d__x000a_A 3" xfId="959"/>
    <cellStyle name="oft Excel]_x000d__x000a_Comment=The open=/f lines load custom functions into the Paste Function list._x000d__x000a_Maximized=3_x000d__x000a_Basics=1_x000d__x000a_A 3 2" xfId="3559"/>
    <cellStyle name="oft Excel]_x000d__x000a_Comment=The open=/f lines load custom functions into the Paste Function list._x000d__x000a_Maximized=3_x000d__x000a_Basics=1_x000d__x000a_A 4" xfId="960"/>
    <cellStyle name="oft Excel]_x000d__x000a_Comment=The open=/f lines load custom functions into the Paste Function list._x000d__x000a_Maximized=3_x000d__x000a_Basics=1_x000d__x000a_A 4 2" xfId="3560"/>
    <cellStyle name="oft Excel]_x000d__x000a_Comment=The open=/f lines load custom functions into the Paste Function list._x000d__x000a_Maximized=3_x000d__x000a_Basics=1_x000d__x000a_A 5" xfId="961"/>
    <cellStyle name="oft Excel]_x000d__x000a_Comment=The open=/f lines load custom functions into the Paste Function list._x000d__x000a_Maximized=3_x000d__x000a_Basics=1_x000d__x000a_A 5 2" xfId="3561"/>
    <cellStyle name="oft Excel]_x000d__x000a_Comment=The open=/f lines load custom functions into the Paste Function list._x000d__x000a_Maximized=3_x000d__x000a_Basics=1_x000d__x000a_A 6" xfId="962"/>
    <cellStyle name="oft Excel]_x000d__x000a_Comment=The open=/f lines load custom functions into the Paste Function list._x000d__x000a_Maximized=3_x000d__x000a_Basics=1_x000d__x000a_A 6 2" xfId="3562"/>
    <cellStyle name="oft Excel]_x000d__x000a_Comment=The open=/f lines load custom functions into the Paste Function list._x000d__x000a_Maximized=3_x000d__x000a_Basics=1_x000d__x000a_A 7" xfId="3553"/>
    <cellStyle name="_x0004_omma_laroux_1_PLDT_Term loan &amp; PP-(YT)" xfId="1322"/>
    <cellStyle name="Output" xfId="1230" builtinId="21" customBuiltin="1"/>
    <cellStyle name="Output 10" xfId="963"/>
    <cellStyle name="Output 10 2" xfId="3563"/>
    <cellStyle name="Output 11" xfId="964"/>
    <cellStyle name="Output 11 2" xfId="3564"/>
    <cellStyle name="Output 12" xfId="965"/>
    <cellStyle name="Output 12 2" xfId="3565"/>
    <cellStyle name="Output 13" xfId="966"/>
    <cellStyle name="Output 13 2" xfId="3566"/>
    <cellStyle name="Output 14" xfId="967"/>
    <cellStyle name="Output 14 2" xfId="3567"/>
    <cellStyle name="Output 15" xfId="3568"/>
    <cellStyle name="Output 2" xfId="968"/>
    <cellStyle name="Output 2 2" xfId="3570"/>
    <cellStyle name="Output 2 3" xfId="3569"/>
    <cellStyle name="Output 3" xfId="969"/>
    <cellStyle name="Output 3 2" xfId="3571"/>
    <cellStyle name="Output 4" xfId="970"/>
    <cellStyle name="Output 4 2" xfId="3572"/>
    <cellStyle name="Output 5" xfId="971"/>
    <cellStyle name="Output 5 2" xfId="3573"/>
    <cellStyle name="Output 6" xfId="972"/>
    <cellStyle name="Output 6 2" xfId="3574"/>
    <cellStyle name="Output 7" xfId="973"/>
    <cellStyle name="Output 7 2" xfId="3575"/>
    <cellStyle name="Output 8" xfId="974"/>
    <cellStyle name="Output 8 2" xfId="3576"/>
    <cellStyle name="Output 9" xfId="975"/>
    <cellStyle name="Output 9 2" xfId="3577"/>
    <cellStyle name="Page Number" xfId="3578"/>
    <cellStyle name="pcdos" xfId="1323"/>
    <cellStyle name="pcdos 2" xfId="3579"/>
    <cellStyle name="Percent (0%)" xfId="3581"/>
    <cellStyle name="Percent (0)" xfId="3582"/>
    <cellStyle name="Percent (0.0%)" xfId="3583"/>
    <cellStyle name="Percent (0.00%)" xfId="3584"/>
    <cellStyle name="Percent [0]" xfId="1324"/>
    <cellStyle name="Percent [0] 2" xfId="3586"/>
    <cellStyle name="Percent [0] 3" xfId="3585"/>
    <cellStyle name="Percent [00]" xfId="1325"/>
    <cellStyle name="Percent [00] 2" xfId="3588"/>
    <cellStyle name="Percent [00] 3" xfId="3587"/>
    <cellStyle name="Percent [2]" xfId="976"/>
    <cellStyle name="Percent [2] 10" xfId="977"/>
    <cellStyle name="Percent [2] 2" xfId="978"/>
    <cellStyle name="Percent [2] 2 2" xfId="979"/>
    <cellStyle name="Percent [2] 2 3" xfId="980"/>
    <cellStyle name="Percent [2] 2 4" xfId="981"/>
    <cellStyle name="Percent [2] 2 5" xfId="982"/>
    <cellStyle name="Percent [2] 2 6" xfId="3590"/>
    <cellStyle name="Percent [2] 2 7" xfId="3589"/>
    <cellStyle name="Percent [2] 3" xfId="983"/>
    <cellStyle name="Percent [2] 4" xfId="984"/>
    <cellStyle name="Percent [2] 5" xfId="985"/>
    <cellStyle name="Percent [2] 6" xfId="986"/>
    <cellStyle name="Percent [2] 7" xfId="987"/>
    <cellStyle name="Percent [2] 8" xfId="988"/>
    <cellStyle name="Percent [2] 9" xfId="989"/>
    <cellStyle name="Percent +/-" xfId="3591"/>
    <cellStyle name="Percent 10" xfId="990"/>
    <cellStyle name="Percent 10 2" xfId="1371"/>
    <cellStyle name="Percent 10 3" xfId="3593"/>
    <cellStyle name="Percent 10 4" xfId="3592"/>
    <cellStyle name="Percent 11" xfId="991"/>
    <cellStyle name="Percent 11 2" xfId="3595"/>
    <cellStyle name="Percent 11 3" xfId="3594"/>
    <cellStyle name="Percent 12" xfId="992"/>
    <cellStyle name="Percent 12 2" xfId="1465"/>
    <cellStyle name="Percent 12 3" xfId="3597"/>
    <cellStyle name="Percent 12 4" xfId="3596"/>
    <cellStyle name="Percent 13" xfId="3598"/>
    <cellStyle name="Percent 14" xfId="3599"/>
    <cellStyle name="Percent 15" xfId="3600"/>
    <cellStyle name="Percent 16" xfId="3601"/>
    <cellStyle name="Percent 17" xfId="3602"/>
    <cellStyle name="Percent 18" xfId="1372"/>
    <cellStyle name="Percent 18 2" xfId="3604"/>
    <cellStyle name="Percent 18 3" xfId="3603"/>
    <cellStyle name="Percent 19" xfId="1466"/>
    <cellStyle name="Percent 19 2" xfId="3606"/>
    <cellStyle name="Percent 19 3" xfId="3605"/>
    <cellStyle name="Percent 2" xfId="993"/>
    <cellStyle name="Percent 2 10" xfId="3608"/>
    <cellStyle name="Percent 2 11" xfId="3607"/>
    <cellStyle name="Percent 2 2" xfId="994"/>
    <cellStyle name="Percent 2 2 2" xfId="995"/>
    <cellStyle name="Percent 2 2 2 2" xfId="3611"/>
    <cellStyle name="Percent 2 2 2 3" xfId="3612"/>
    <cellStyle name="Percent 2 2 2 4" xfId="3610"/>
    <cellStyle name="Percent 2 2 3" xfId="1467"/>
    <cellStyle name="Percent 2 2 3 2" xfId="3614"/>
    <cellStyle name="Percent 2 2 3 3" xfId="3613"/>
    <cellStyle name="Percent 2 2 4" xfId="1468"/>
    <cellStyle name="Percent 2 2 5" xfId="1469"/>
    <cellStyle name="Percent 2 2 6" xfId="1470"/>
    <cellStyle name="Percent 2 2 7" xfId="3615"/>
    <cellStyle name="Percent 2 2 8" xfId="3609"/>
    <cellStyle name="Percent 2 3" xfId="996"/>
    <cellStyle name="Percent 2 3 2" xfId="3617"/>
    <cellStyle name="Percent 2 3 3" xfId="3616"/>
    <cellStyle name="Percent 2 4" xfId="997"/>
    <cellStyle name="Percent 2 4 2" xfId="3619"/>
    <cellStyle name="Percent 2 4 3" xfId="3618"/>
    <cellStyle name="Percent 2 5" xfId="998"/>
    <cellStyle name="Percent 2 5 2" xfId="3621"/>
    <cellStyle name="Percent 2 5 3" xfId="3620"/>
    <cellStyle name="Percent 2 6" xfId="1471"/>
    <cellStyle name="Percent 2 7" xfId="1472"/>
    <cellStyle name="Percent 2 8" xfId="1473"/>
    <cellStyle name="Percent 2 9" xfId="1474"/>
    <cellStyle name="Percent 2 9 2" xfId="3622"/>
    <cellStyle name="Percent 20" xfId="3623"/>
    <cellStyle name="Percent 21" xfId="3624"/>
    <cellStyle name="Percent 22" xfId="3625"/>
    <cellStyle name="Percent 23" xfId="3626"/>
    <cellStyle name="Percent 24" xfId="3627"/>
    <cellStyle name="Percent 25" xfId="3628"/>
    <cellStyle name="Percent 26" xfId="3629"/>
    <cellStyle name="Percent 27" xfId="3630"/>
    <cellStyle name="Percent 28" xfId="3631"/>
    <cellStyle name="Percent 29" xfId="3632"/>
    <cellStyle name="Percent 3" xfId="999"/>
    <cellStyle name="Percent 3 2" xfId="1000"/>
    <cellStyle name="Percent 3 2 2" xfId="3635"/>
    <cellStyle name="Percent 3 2 3" xfId="3634"/>
    <cellStyle name="Percent 3 3" xfId="1001"/>
    <cellStyle name="Percent 3 3 2" xfId="3637"/>
    <cellStyle name="Percent 3 3 3" xfId="3636"/>
    <cellStyle name="Percent 3 4" xfId="1002"/>
    <cellStyle name="Percent 3 4 2" xfId="3639"/>
    <cellStyle name="Percent 3 4 3" xfId="3638"/>
    <cellStyle name="Percent 3 5" xfId="1475"/>
    <cellStyle name="Percent 3 6" xfId="1476"/>
    <cellStyle name="Percent 3 7" xfId="1477"/>
    <cellStyle name="Percent 3 8" xfId="1478"/>
    <cellStyle name="Percent 3 9" xfId="3633"/>
    <cellStyle name="Percent 30" xfId="3640"/>
    <cellStyle name="Percent 31" xfId="3641"/>
    <cellStyle name="Percent 32" xfId="3642"/>
    <cellStyle name="Percent 33" xfId="3643"/>
    <cellStyle name="Percent 34" xfId="3644"/>
    <cellStyle name="Percent 35" xfId="3645"/>
    <cellStyle name="Percent 36" xfId="3646"/>
    <cellStyle name="Percent 37" xfId="3647"/>
    <cellStyle name="Percent 38" xfId="3648"/>
    <cellStyle name="Percent 39" xfId="3649"/>
    <cellStyle name="Percent 4" xfId="1003"/>
    <cellStyle name="Percent 4 2" xfId="1326"/>
    <cellStyle name="Percent 4 2 2" xfId="3652"/>
    <cellStyle name="Percent 4 2 3" xfId="3651"/>
    <cellStyle name="Percent 4 3" xfId="1479"/>
    <cellStyle name="Percent 4 3 2" xfId="3654"/>
    <cellStyle name="Percent 4 3 3" xfId="3653"/>
    <cellStyle name="Percent 4 4" xfId="3655"/>
    <cellStyle name="Percent 4 5" xfId="3650"/>
    <cellStyle name="Percent 40" xfId="3656"/>
    <cellStyle name="Percent 41" xfId="3657"/>
    <cellStyle name="Percent 42" xfId="3658"/>
    <cellStyle name="Percent 43" xfId="3659"/>
    <cellStyle name="Percent 44" xfId="3660"/>
    <cellStyle name="Percent 45" xfId="3661"/>
    <cellStyle name="Percent 46" xfId="3662"/>
    <cellStyle name="Percent 47" xfId="3663"/>
    <cellStyle name="Percent 48" xfId="3664"/>
    <cellStyle name="Percent 49" xfId="3665"/>
    <cellStyle name="Percent 5" xfId="1004"/>
    <cellStyle name="Percent 5 2" xfId="1005"/>
    <cellStyle name="Percent 5 2 2" xfId="3668"/>
    <cellStyle name="Percent 5 2 3" xfId="3667"/>
    <cellStyle name="Percent 5 3" xfId="3669"/>
    <cellStyle name="Percent 5 4" xfId="3666"/>
    <cellStyle name="Percent 50" xfId="3670"/>
    <cellStyle name="Percent 51" xfId="3671"/>
    <cellStyle name="Percent 52" xfId="3672"/>
    <cellStyle name="Percent 53" xfId="3673"/>
    <cellStyle name="Percent 54" xfId="3674"/>
    <cellStyle name="Percent 55" xfId="3675"/>
    <cellStyle name="Percent 56" xfId="3676"/>
    <cellStyle name="Percent 57" xfId="3677"/>
    <cellStyle name="Percent 58" xfId="3678"/>
    <cellStyle name="Percent 59" xfId="3679"/>
    <cellStyle name="Percent 6" xfId="1006"/>
    <cellStyle name="Percent 6 2" xfId="1007"/>
    <cellStyle name="Percent 6 3" xfId="3681"/>
    <cellStyle name="Percent 6 4" xfId="3680"/>
    <cellStyle name="Percent 60" xfId="3682"/>
    <cellStyle name="Percent 61" xfId="3683"/>
    <cellStyle name="Percent 62" xfId="3684"/>
    <cellStyle name="Percent 63" xfId="3685"/>
    <cellStyle name="Percent 64" xfId="3686"/>
    <cellStyle name="Percent 65" xfId="3687"/>
    <cellStyle name="Percent 66" xfId="3688"/>
    <cellStyle name="Percent 67" xfId="3689"/>
    <cellStyle name="Percent 68" xfId="3690"/>
    <cellStyle name="Percent 69" xfId="3580"/>
    <cellStyle name="Percent 7" xfId="1008"/>
    <cellStyle name="Percent 7 2" xfId="1009"/>
    <cellStyle name="Percent 7 2 2" xfId="3692"/>
    <cellStyle name="Percent 7 3" xfId="3693"/>
    <cellStyle name="Percent 7 4" xfId="3691"/>
    <cellStyle name="Percent 8" xfId="1010"/>
    <cellStyle name="Percent 8 2" xfId="3695"/>
    <cellStyle name="Percent 8 3" xfId="3694"/>
    <cellStyle name="Percent 9" xfId="1011"/>
    <cellStyle name="Percent 9 2" xfId="1012"/>
    <cellStyle name="Percent 9 2 2" xfId="3697"/>
    <cellStyle name="Percent 9 3" xfId="3698"/>
    <cellStyle name="Percent 9 4" xfId="3696"/>
    <cellStyle name="Pilkku_BINV" xfId="3699"/>
    <cellStyle name="PrePop Currency (0)" xfId="1327"/>
    <cellStyle name="PrePop Currency (0) 2" xfId="3701"/>
    <cellStyle name="PrePop Currency (0) 3" xfId="3700"/>
    <cellStyle name="PrePop Currency (2)" xfId="1328"/>
    <cellStyle name="PrePop Currency (2) 2" xfId="3703"/>
    <cellStyle name="PrePop Currency (2) 3" xfId="3702"/>
    <cellStyle name="PrePop Units (0)" xfId="1329"/>
    <cellStyle name="PrePop Units (0) 2" xfId="3705"/>
    <cellStyle name="PrePop Units (0) 3" xfId="3704"/>
    <cellStyle name="PrePop Units (1)" xfId="1330"/>
    <cellStyle name="PrePop Units (1) 2" xfId="3707"/>
    <cellStyle name="PrePop Units (1) 3" xfId="3706"/>
    <cellStyle name="PrePop Units (2)" xfId="1331"/>
    <cellStyle name="PrePop Units (2) 2" xfId="3709"/>
    <cellStyle name="PrePop Units (2) 3" xfId="3708"/>
    <cellStyle name="pwstyle" xfId="1013"/>
    <cellStyle name="Py?r. luku_BINV" xfId="3710"/>
    <cellStyle name="Py?r. valuutta_BINV" xfId="3711"/>
    <cellStyle name="Quantity" xfId="1014"/>
    <cellStyle name="Quantity 10" xfId="1015"/>
    <cellStyle name="Quantity 2" xfId="1016"/>
    <cellStyle name="Quantity 2 2" xfId="1017"/>
    <cellStyle name="Quantity 2 3" xfId="1018"/>
    <cellStyle name="Quantity 2 4" xfId="1019"/>
    <cellStyle name="Quantity 2 5" xfId="1020"/>
    <cellStyle name="Quantity 2 6" xfId="3713"/>
    <cellStyle name="Quantity 2 7" xfId="3712"/>
    <cellStyle name="Quantity 3" xfId="1021"/>
    <cellStyle name="Quantity 4" xfId="1022"/>
    <cellStyle name="Quantity 5" xfId="1023"/>
    <cellStyle name="Quantity 6" xfId="1024"/>
    <cellStyle name="Quantity 7" xfId="1025"/>
    <cellStyle name="Quantity 8" xfId="1026"/>
    <cellStyle name="Quantity 9" xfId="1027"/>
    <cellStyle name="Quantity_FAM GTEF_Lead 31.7.10" xfId="1028"/>
    <cellStyle name="Rate" xfId="1332"/>
    <cellStyle name="Rate 2" xfId="3714"/>
    <cellStyle name="Reset range style to defaults" xfId="1333"/>
    <cellStyle name="RevList" xfId="1334"/>
    <cellStyle name="RevList 2" xfId="3716"/>
    <cellStyle name="RevList 3" xfId="3715"/>
    <cellStyle name="Rittichai" xfId="1480"/>
    <cellStyle name="Rittichai 2" xfId="1481"/>
    <cellStyle name="Rittichai 3" xfId="1482"/>
    <cellStyle name="Rittichai 4" xfId="1483"/>
    <cellStyle name="rowStyleNumber" xfId="1029"/>
    <cellStyle name="rowStyleNumber 10" xfId="1030"/>
    <cellStyle name="rowStyleNumber 2" xfId="1031"/>
    <cellStyle name="rowStyleNumber 3" xfId="1032"/>
    <cellStyle name="rowStyleNumber 4" xfId="1033"/>
    <cellStyle name="rowStyleNumber 5" xfId="1034"/>
    <cellStyle name="rowStyleNumber 6" xfId="1035"/>
    <cellStyle name="rowStyleNumber 7" xfId="1036"/>
    <cellStyle name="rowStyleNumber 8" xfId="1037"/>
    <cellStyle name="rowStyleNumber 9" xfId="1038"/>
    <cellStyle name="rowStyleNumber_FAM GTEF_Lead 31.7.10" xfId="1039"/>
    <cellStyle name="rowStyleStringLeft" xfId="1040"/>
    <cellStyle name="rowStyleStringLeft 10" xfId="1041"/>
    <cellStyle name="rowStyleStringLeft 2" xfId="1042"/>
    <cellStyle name="rowStyleStringLeft 3" xfId="1043"/>
    <cellStyle name="rowStyleStringLeft 4" xfId="1044"/>
    <cellStyle name="rowStyleStringLeft 5" xfId="1045"/>
    <cellStyle name="rowStyleStringLeft 6" xfId="1046"/>
    <cellStyle name="rowStyleStringLeft 7" xfId="1047"/>
    <cellStyle name="rowStyleStringLeft 8" xfId="1048"/>
    <cellStyle name="rowStyleStringLeft 9" xfId="1049"/>
    <cellStyle name="rowStyleStringLeft_FAM GTEF_Lead 31.7.10" xfId="1050"/>
    <cellStyle name="rrency [0]_laroux_1" xfId="1335"/>
    <cellStyle name="S0" xfId="1051"/>
    <cellStyle name="S1" xfId="1052"/>
    <cellStyle name="S10" xfId="1053"/>
    <cellStyle name="S11" xfId="1054"/>
    <cellStyle name="S12" xfId="1055"/>
    <cellStyle name="S13" xfId="1056"/>
    <cellStyle name="S14" xfId="1057"/>
    <cellStyle name="S15" xfId="1058"/>
    <cellStyle name="S16" xfId="1059"/>
    <cellStyle name="S17" xfId="1060"/>
    <cellStyle name="S18" xfId="1061"/>
    <cellStyle name="S19" xfId="1062"/>
    <cellStyle name="S2" xfId="1063"/>
    <cellStyle name="S20" xfId="1064"/>
    <cellStyle name="S21" xfId="1065"/>
    <cellStyle name="S22" xfId="1066"/>
    <cellStyle name="S23" xfId="1067"/>
    <cellStyle name="S24" xfId="1068"/>
    <cellStyle name="S25" xfId="1069"/>
    <cellStyle name="S26" xfId="1070"/>
    <cellStyle name="S27" xfId="1071"/>
    <cellStyle name="S28" xfId="1072"/>
    <cellStyle name="S29" xfId="1073"/>
    <cellStyle name="S3" xfId="1074"/>
    <cellStyle name="S30" xfId="1075"/>
    <cellStyle name="S31" xfId="1076"/>
    <cellStyle name="S32" xfId="1077"/>
    <cellStyle name="S33" xfId="1078"/>
    <cellStyle name="S34" xfId="1079"/>
    <cellStyle name="S35" xfId="1080"/>
    <cellStyle name="S36" xfId="1081"/>
    <cellStyle name="S37" xfId="1082"/>
    <cellStyle name="S38" xfId="1083"/>
    <cellStyle name="S39" xfId="1084"/>
    <cellStyle name="S4" xfId="1085"/>
    <cellStyle name="S40" xfId="1086"/>
    <cellStyle name="S41" xfId="1087"/>
    <cellStyle name="S42" xfId="1088"/>
    <cellStyle name="S43" xfId="1089"/>
    <cellStyle name="S44" xfId="1090"/>
    <cellStyle name="S45" xfId="1091"/>
    <cellStyle name="S46" xfId="1092"/>
    <cellStyle name="S47" xfId="1093"/>
    <cellStyle name="S48" xfId="1094"/>
    <cellStyle name="S49" xfId="1095"/>
    <cellStyle name="S5" xfId="1096"/>
    <cellStyle name="S50" xfId="1097"/>
    <cellStyle name="S51" xfId="1098"/>
    <cellStyle name="S52" xfId="1099"/>
    <cellStyle name="S6" xfId="1100"/>
    <cellStyle name="S7" xfId="1101"/>
    <cellStyle name="S8" xfId="1102"/>
    <cellStyle name="S9" xfId="1103"/>
    <cellStyle name="Salomon Logo" xfId="3717"/>
    <cellStyle name="SAPBEXaggData" xfId="3718"/>
    <cellStyle name="SAPBEXaggDataEmph" xfId="3719"/>
    <cellStyle name="SAPBEXaggItem" xfId="3720"/>
    <cellStyle name="SAPBEXaggItemX" xfId="3721"/>
    <cellStyle name="SAPBEXchaText" xfId="3722"/>
    <cellStyle name="SAPBEXexcBad7" xfId="3723"/>
    <cellStyle name="SAPBEXexcBad8" xfId="3724"/>
    <cellStyle name="SAPBEXexcBad9" xfId="3725"/>
    <cellStyle name="SAPBEXexcCritical4" xfId="3726"/>
    <cellStyle name="SAPBEXexcCritical5" xfId="3727"/>
    <cellStyle name="SAPBEXexcCritical6" xfId="3728"/>
    <cellStyle name="SAPBEXexcGood1" xfId="3729"/>
    <cellStyle name="SAPBEXexcGood2" xfId="3730"/>
    <cellStyle name="SAPBEXexcGood3" xfId="3731"/>
    <cellStyle name="SAPBEXfilterDrill" xfId="3732"/>
    <cellStyle name="SAPBEXfilterItem" xfId="3733"/>
    <cellStyle name="SAPBEXfilterText" xfId="3734"/>
    <cellStyle name="SAPBEXformats" xfId="3735"/>
    <cellStyle name="SAPBEXheaderItem" xfId="3736"/>
    <cellStyle name="SAPBEXheaderText" xfId="3737"/>
    <cellStyle name="SAPBEXHLevel0" xfId="3738"/>
    <cellStyle name="SAPBEXHLevel0X" xfId="3739"/>
    <cellStyle name="SAPBEXHLevel1" xfId="3740"/>
    <cellStyle name="SAPBEXHLevel1X" xfId="3741"/>
    <cellStyle name="SAPBEXHLevel2" xfId="3742"/>
    <cellStyle name="SAPBEXHLevel2X" xfId="3743"/>
    <cellStyle name="SAPBEXHLevel3" xfId="3744"/>
    <cellStyle name="SAPBEXHLevel3X" xfId="3745"/>
    <cellStyle name="SAPBEXresData" xfId="3746"/>
    <cellStyle name="SAPBEXresDataEmph" xfId="3747"/>
    <cellStyle name="SAPBEXresItem" xfId="3748"/>
    <cellStyle name="SAPBEXresItemX" xfId="3749"/>
    <cellStyle name="SAPBEXstdData" xfId="3750"/>
    <cellStyle name="SAPBEXstdDataEmph" xfId="3751"/>
    <cellStyle name="SAPBEXstdItem" xfId="3752"/>
    <cellStyle name="SAPBEXstdItemX" xfId="3753"/>
    <cellStyle name="SAPBEXtitle" xfId="3754"/>
    <cellStyle name="SAPBEXundefined" xfId="3755"/>
    <cellStyle name="section head" xfId="3756"/>
    <cellStyle name="Sheet Title" xfId="1484"/>
    <cellStyle name="SHEET2" xfId="1336"/>
    <cellStyle name="Standard_AR-Bilanzen9901" xfId="1485"/>
    <cellStyle name="StandardInput" xfId="3757"/>
    <cellStyle name="Style 1" xfId="1104"/>
    <cellStyle name="Style 1 2" xfId="3759"/>
    <cellStyle name="Style 1 3" xfId="3758"/>
    <cellStyle name="Style 2" xfId="1337"/>
    <cellStyle name="Style 2 2" xfId="3761"/>
    <cellStyle name="Style 2 3" xfId="3760"/>
    <cellStyle name="Style 3" xfId="3762"/>
    <cellStyle name="Style 4" xfId="3763"/>
    <cellStyle name="STYLE1" xfId="1486"/>
    <cellStyle name="STYLE1 2" xfId="3765"/>
    <cellStyle name="STYLE1 3" xfId="3764"/>
    <cellStyle name="STYLE2" xfId="1487"/>
    <cellStyle name="subhead" xfId="1488"/>
    <cellStyle name="subhead 2" xfId="3767"/>
    <cellStyle name="subhead 3" xfId="3766"/>
    <cellStyle name="Subtotal" xfId="1338"/>
    <cellStyle name="Table" xfId="1489"/>
    <cellStyle name="Table 2" xfId="1490"/>
    <cellStyle name="Table 2 2" xfId="3769"/>
    <cellStyle name="Table 3" xfId="1491"/>
    <cellStyle name="Table 3 2" xfId="3770"/>
    <cellStyle name="Table 4" xfId="1492"/>
    <cellStyle name="Table 4 2" xfId="3771"/>
    <cellStyle name="Table 5" xfId="3768"/>
    <cellStyle name="Table Head" xfId="3772"/>
    <cellStyle name="Table Source" xfId="3773"/>
    <cellStyle name="Table Text" xfId="3774"/>
    <cellStyle name="Table Title" xfId="3775"/>
    <cellStyle name="Table Units" xfId="3776"/>
    <cellStyle name="TableStyleLight1" xfId="1357"/>
    <cellStyle name="Text" xfId="1493"/>
    <cellStyle name="Text 1" xfId="3778"/>
    <cellStyle name="Text 2" xfId="3779"/>
    <cellStyle name="Text 3" xfId="3780"/>
    <cellStyle name="Text 4" xfId="3777"/>
    <cellStyle name="Text Head 1" xfId="3781"/>
    <cellStyle name="Text Head 2" xfId="3782"/>
    <cellStyle name="Text Indent 1" xfId="3783"/>
    <cellStyle name="Text Indent 2" xfId="3784"/>
    <cellStyle name="Text Indent A" xfId="1339"/>
    <cellStyle name="Text Indent B" xfId="1340"/>
    <cellStyle name="Text Indent B 2" xfId="3786"/>
    <cellStyle name="Text Indent B 3" xfId="3785"/>
    <cellStyle name="Text Indent C" xfId="1341"/>
    <cellStyle name="Text Indent C 2" xfId="3788"/>
    <cellStyle name="Text Indent C 3" xfId="3787"/>
    <cellStyle name="Text_C294_2007_Q2_Lead" xfId="3789"/>
    <cellStyle name="Tickmark" xfId="1105"/>
    <cellStyle name="Times New Roman" xfId="1494"/>
    <cellStyle name="Times New Roman 2" xfId="3791"/>
    <cellStyle name="Times New Roman 3" xfId="3790"/>
    <cellStyle name="Title" xfId="1192" builtinId="15" customBuiltin="1"/>
    <cellStyle name="Title 1" xfId="3792"/>
    <cellStyle name="Title 10" xfId="1106"/>
    <cellStyle name="Title 11" xfId="1107"/>
    <cellStyle name="Title 12" xfId="1108"/>
    <cellStyle name="Title 13" xfId="1109"/>
    <cellStyle name="Title 14" xfId="1110"/>
    <cellStyle name="Title 15" xfId="3793"/>
    <cellStyle name="Title 2" xfId="1111"/>
    <cellStyle name="Title 2 2" xfId="3795"/>
    <cellStyle name="Title 2 3" xfId="3794"/>
    <cellStyle name="Title 3" xfId="1112"/>
    <cellStyle name="Title 3 2" xfId="3797"/>
    <cellStyle name="Title 3 3" xfId="3796"/>
    <cellStyle name="Title 4" xfId="1113"/>
    <cellStyle name="Title 4 2" xfId="3799"/>
    <cellStyle name="Title 4 3" xfId="3798"/>
    <cellStyle name="Title 5" xfId="1114"/>
    <cellStyle name="Title 6" xfId="1115"/>
    <cellStyle name="Title 7" xfId="1116"/>
    <cellStyle name="Title 8" xfId="1117"/>
    <cellStyle name="Title 9" xfId="1118"/>
    <cellStyle name="TOC 1" xfId="3800"/>
    <cellStyle name="TOC 2" xfId="3801"/>
    <cellStyle name="Total" xfId="1221" builtinId="25" customBuiltin="1"/>
    <cellStyle name="Total 10" xfId="1119"/>
    <cellStyle name="Total 10 2" xfId="3802"/>
    <cellStyle name="Total 11" xfId="1120"/>
    <cellStyle name="Total 11 2" xfId="3803"/>
    <cellStyle name="Total 12" xfId="1121"/>
    <cellStyle name="Total 12 2" xfId="3804"/>
    <cellStyle name="Total 13" xfId="1122"/>
    <cellStyle name="Total 13 2" xfId="3805"/>
    <cellStyle name="Total 14" xfId="1123"/>
    <cellStyle name="Total 14 2" xfId="3806"/>
    <cellStyle name="Total 15" xfId="3807"/>
    <cellStyle name="Total 2" xfId="1124"/>
    <cellStyle name="Total 2 2" xfId="3809"/>
    <cellStyle name="Total 2 3" xfId="3808"/>
    <cellStyle name="Total 3" xfId="1125"/>
    <cellStyle name="Total 3 2" xfId="3810"/>
    <cellStyle name="Total 4" xfId="1126"/>
    <cellStyle name="Total 4 2" xfId="3811"/>
    <cellStyle name="Total 5" xfId="1127"/>
    <cellStyle name="Total 5 2" xfId="3812"/>
    <cellStyle name="Total 6" xfId="1128"/>
    <cellStyle name="Total 6 2" xfId="3813"/>
    <cellStyle name="Total 7" xfId="1129"/>
    <cellStyle name="Total 7 2" xfId="3814"/>
    <cellStyle name="Total 8" xfId="1130"/>
    <cellStyle name="Total 8 2" xfId="3815"/>
    <cellStyle name="Total 9" xfId="1131"/>
    <cellStyle name="Total 9 2" xfId="3816"/>
    <cellStyle name="Tusental (0)_pldt" xfId="1495"/>
    <cellStyle name="Tusental_A-listan (fixad)" xfId="1496"/>
    <cellStyle name="UR" xfId="3817"/>
    <cellStyle name="Value" xfId="1342"/>
    <cellStyle name="Value 2" xfId="3818"/>
    <cellStyle name="Valuta (0)_pldt" xfId="1497"/>
    <cellStyle name="Valuta_Europe" xfId="3819"/>
    <cellStyle name="Valuutta_BINV" xfId="3820"/>
    <cellStyle name="Währung [0]_AR-Bilanzen9901" xfId="1498"/>
    <cellStyle name="Währung_AR-Bilanzen9901" xfId="1499"/>
    <cellStyle name="Warning Text" xfId="1146" builtinId="11" customBuiltin="1"/>
    <cellStyle name="Warning Text 10" xfId="1132"/>
    <cellStyle name="Warning Text 11" xfId="1133"/>
    <cellStyle name="Warning Text 12" xfId="1134"/>
    <cellStyle name="Warning Text 13" xfId="1135"/>
    <cellStyle name="Warning Text 14" xfId="1136"/>
    <cellStyle name="Warning Text 15" xfId="3821"/>
    <cellStyle name="Warning Text 2" xfId="1137"/>
    <cellStyle name="Warning Text 2 2" xfId="3823"/>
    <cellStyle name="Warning Text 2 3" xfId="3822"/>
    <cellStyle name="Warning Text 3" xfId="1138"/>
    <cellStyle name="Warning Text 4" xfId="1139"/>
    <cellStyle name="Warning Text 5" xfId="1140"/>
    <cellStyle name="Warning Text 6" xfId="1141"/>
    <cellStyle name="Warning Text 7" xfId="1142"/>
    <cellStyle name="Warning Text 8" xfId="1143"/>
    <cellStyle name="Warning Text 9" xfId="1144"/>
    <cellStyle name="WHead - Style2" xfId="1500"/>
    <cellStyle name="YY.MM" xfId="1343"/>
    <cellStyle name="YY.MM 2" xfId="3824"/>
    <cellStyle name="เครื่องหมายเปอร์เซ็นต์_(1)2546(1)" xfId="3898"/>
    <cellStyle name="เครื่องหมายจุลภาค [0]" xfId="3831"/>
    <cellStyle name="เครื่องหมายจุลภาค 10" xfId="1148"/>
    <cellStyle name="เครื่องหมายจุลภาค 10 2" xfId="3832"/>
    <cellStyle name="เครื่องหมายจุลภาค 11" xfId="1501"/>
    <cellStyle name="เครื่องหมายจุลภาค 11 2" xfId="1502"/>
    <cellStyle name="เครื่องหมายจุลภาค 11 3" xfId="3833"/>
    <cellStyle name="เครื่องหมายจุลภาค 12" xfId="1503"/>
    <cellStyle name="เครื่องหมายจุลภาค 12 2" xfId="3834"/>
    <cellStyle name="เครื่องหมายจุลภาค 13" xfId="1504"/>
    <cellStyle name="เครื่องหมายจุลภาค 13 2" xfId="3835"/>
    <cellStyle name="เครื่องหมายจุลภาค 14" xfId="1505"/>
    <cellStyle name="เครื่องหมายจุลภาค 14 2" xfId="1506"/>
    <cellStyle name="เครื่องหมายจุลภาค 14 2 2" xfId="3837"/>
    <cellStyle name="เครื่องหมายจุลภาค 14 3" xfId="3836"/>
    <cellStyle name="เครื่องหมายจุลภาค 15" xfId="1507"/>
    <cellStyle name="เครื่องหมายจุลภาค 15 2" xfId="3838"/>
    <cellStyle name="เครื่องหมายจุลภาค 16" xfId="1508"/>
    <cellStyle name="เครื่องหมายจุลภาค 16 2" xfId="3839"/>
    <cellStyle name="เครื่องหมายจุลภาค 17" xfId="1509"/>
    <cellStyle name="เครื่องหมายจุลภาค 17 2" xfId="3840"/>
    <cellStyle name="เครื่องหมายจุลภาค 18" xfId="1510"/>
    <cellStyle name="เครื่องหมายจุลภาค 19" xfId="1511"/>
    <cellStyle name="เครื่องหมายจุลภาค 2" xfId="1149"/>
    <cellStyle name="เครื่องหมายจุลภาค 2 2" xfId="1150"/>
    <cellStyle name="เครื่องหมายจุลภาค 2 2 2" xfId="3843"/>
    <cellStyle name="เครื่องหมายจุลภาค 2 2 3" xfId="3844"/>
    <cellStyle name="เครื่องหมายจุลภาค 2 2 4" xfId="3842"/>
    <cellStyle name="เครื่องหมายจุลภาค 2 3" xfId="1151"/>
    <cellStyle name="เครื่องหมายจุลภาค 2 3 2" xfId="3846"/>
    <cellStyle name="เครื่องหมายจุลภาค 2 3 3" xfId="3845"/>
    <cellStyle name="เครื่องหมายจุลภาค 2 4" xfId="1152"/>
    <cellStyle name="เครื่องหมายจุลภาค 2 4 2" xfId="3848"/>
    <cellStyle name="เครื่องหมายจุลภาค 2 4 3" xfId="3847"/>
    <cellStyle name="เครื่องหมายจุลภาค 2 5" xfId="1153"/>
    <cellStyle name="เครื่องหมายจุลภาค 2 5 2" xfId="1154"/>
    <cellStyle name="เครื่องหมายจุลภาค 2 5 2 2" xfId="3850"/>
    <cellStyle name="เครื่องหมายจุลภาค 2 5 3" xfId="3849"/>
    <cellStyle name="เครื่องหมายจุลภาค 2 6" xfId="3851"/>
    <cellStyle name="เครื่องหมายจุลภาค 2 7" xfId="3841"/>
    <cellStyle name="เครื่องหมายจุลภาค 2_Copy of UOB S 36.1 LEAD จุ๋ม" xfId="1155"/>
    <cellStyle name="เครื่องหมายจุลภาค 20" xfId="1512"/>
    <cellStyle name="เครื่องหมายจุลภาค 21" xfId="1513"/>
    <cellStyle name="เครื่องหมายจุลภาค 21 2" xfId="3852"/>
    <cellStyle name="เครื่องหมายจุลภาค 22" xfId="1514"/>
    <cellStyle name="เครื่องหมายจุลภาค 22 2" xfId="3853"/>
    <cellStyle name="เครื่องหมายจุลภาค 23" xfId="1515"/>
    <cellStyle name="เครื่องหมายจุลภาค 23 2" xfId="3854"/>
    <cellStyle name="เครื่องหมายจุลภาค 24" xfId="1516"/>
    <cellStyle name="เครื่องหมายจุลภาค 25" xfId="1517"/>
    <cellStyle name="เครื่องหมายจุลภาค 26" xfId="1518"/>
    <cellStyle name="เครื่องหมายจุลภาค 27" xfId="1519"/>
    <cellStyle name="เครื่องหมายจุลภาค 28" xfId="1520"/>
    <cellStyle name="เครื่องหมายจุลภาค 29" xfId="1521"/>
    <cellStyle name="เครื่องหมายจุลภาค 29 2" xfId="3855"/>
    <cellStyle name="เครื่องหมายจุลภาค 3" xfId="1156"/>
    <cellStyle name="เครื่องหมายจุลภาค 3 2" xfId="1157"/>
    <cellStyle name="เครื่องหมายจุลภาค 3 2 2" xfId="1158"/>
    <cellStyle name="เครื่องหมายจุลภาค 3 2 2 2" xfId="3858"/>
    <cellStyle name="เครื่องหมายจุลภาค 3 2 3" xfId="3859"/>
    <cellStyle name="เครื่องหมายจุลภาค 3 2 4" xfId="3857"/>
    <cellStyle name="เครื่องหมายจุลภาค 3 3" xfId="1522"/>
    <cellStyle name="เครื่องหมายจุลภาค 3 3 2" xfId="3861"/>
    <cellStyle name="เครื่องหมายจุลภาค 3 3 3" xfId="3860"/>
    <cellStyle name="เครื่องหมายจุลภาค 3 4" xfId="1523"/>
    <cellStyle name="เครื่องหมายจุลภาค 3 4 2" xfId="3862"/>
    <cellStyle name="เครื่องหมายจุลภาค 3 5" xfId="3863"/>
    <cellStyle name="เครื่องหมายจุลภาค 3 6" xfId="3856"/>
    <cellStyle name="เครื่องหมายจุลภาค 3_Copy of UOB S 36.1 LEAD จุ๋ม" xfId="1159"/>
    <cellStyle name="เครื่องหมายจุลภาค 30" xfId="1524"/>
    <cellStyle name="เครื่องหมายจุลภาค 31" xfId="1525"/>
    <cellStyle name="เครื่องหมายจุลภาค 32" xfId="1526"/>
    <cellStyle name="เครื่องหมายจุลภาค 33" xfId="1527"/>
    <cellStyle name="เครื่องหมายจุลภาค 34" xfId="1528"/>
    <cellStyle name="เครื่องหมายจุลภาค 35" xfId="1529"/>
    <cellStyle name="เครื่องหมายจุลภาค 36" xfId="1530"/>
    <cellStyle name="เครื่องหมายจุลภาค 37" xfId="1531"/>
    <cellStyle name="เครื่องหมายจุลภาค 38" xfId="1532"/>
    <cellStyle name="เครื่องหมายจุลภาค 39" xfId="1533"/>
    <cellStyle name="เครื่องหมายจุลภาค 4" xfId="1160"/>
    <cellStyle name="เครื่องหมายจุลภาค 4 2" xfId="1161"/>
    <cellStyle name="เครื่องหมายจุลภาค 4 2 2" xfId="3866"/>
    <cellStyle name="เครื่องหมายจุลภาค 4 2 3" xfId="3865"/>
    <cellStyle name="เครื่องหมายจุลภาค 4 3" xfId="1534"/>
    <cellStyle name="เครื่องหมายจุลภาค 4 4" xfId="3867"/>
    <cellStyle name="เครื่องหมายจุลภาค 4 5" xfId="3864"/>
    <cellStyle name="เครื่องหมายจุลภาค 4_IFEC Q2_Tuk" xfId="1535"/>
    <cellStyle name="เครื่องหมายจุลภาค 40" xfId="1536"/>
    <cellStyle name="เครื่องหมายจุลภาค 41" xfId="1537"/>
    <cellStyle name="เครื่องหมายจุลภาค 42" xfId="1538"/>
    <cellStyle name="เครื่องหมายจุลภาค 43" xfId="1539"/>
    <cellStyle name="เครื่องหมายจุลภาค 43 2" xfId="3868"/>
    <cellStyle name="เครื่องหมายจุลภาค 44" xfId="1540"/>
    <cellStyle name="เครื่องหมายจุลภาค 44 2" xfId="3869"/>
    <cellStyle name="เครื่องหมายจุลภาค 45" xfId="1541"/>
    <cellStyle name="เครื่องหมายจุลภาค 45 2" xfId="3870"/>
    <cellStyle name="เครื่องหมายจุลภาค 46" xfId="1542"/>
    <cellStyle name="เครื่องหมายจุลภาค 46 2" xfId="3871"/>
    <cellStyle name="เครื่องหมายจุลภาค 49" xfId="1543"/>
    <cellStyle name="เครื่องหมายจุลภาค 5" xfId="1162"/>
    <cellStyle name="เครื่องหมายจุลภาค 5 2" xfId="1163"/>
    <cellStyle name="เครื่องหมายจุลภาค 5 2 2" xfId="3874"/>
    <cellStyle name="เครื่องหมายจุลภาค 5 2 3" xfId="3873"/>
    <cellStyle name="เครื่องหมายจุลภาค 5 3" xfId="3875"/>
    <cellStyle name="เครื่องหมายจุลภาค 5 4" xfId="3872"/>
    <cellStyle name="เครื่องหมายจุลภาค 5_Copy of UOB S 36.1 LEAD จุ๋ม" xfId="1164"/>
    <cellStyle name="เครื่องหมายจุลภาค 6" xfId="1165"/>
    <cellStyle name="เครื่องหมายจุลภาค 6 10" xfId="3876"/>
    <cellStyle name="เครื่องหมายจุลภาค 6 2" xfId="1166"/>
    <cellStyle name="เครื่องหมายจุลภาค 6 2 2" xfId="3877"/>
    <cellStyle name="เครื่องหมายจุลภาค 6 3" xfId="1167"/>
    <cellStyle name="เครื่องหมายจุลภาค 6 3 2" xfId="3878"/>
    <cellStyle name="เครื่องหมายจุลภาค 6 4" xfId="1168"/>
    <cellStyle name="เครื่องหมายจุลภาค 6 4 2" xfId="3879"/>
    <cellStyle name="เครื่องหมายจุลภาค 6 5" xfId="1169"/>
    <cellStyle name="เครื่องหมายจุลภาค 6 5 2" xfId="3880"/>
    <cellStyle name="เครื่องหมายจุลภาค 6 6" xfId="1170"/>
    <cellStyle name="เครื่องหมายจุลภาค 6 6 2" xfId="3881"/>
    <cellStyle name="เครื่องหมายจุลภาค 6 7" xfId="1171"/>
    <cellStyle name="เครื่องหมายจุลภาค 6 7 2" xfId="3882"/>
    <cellStyle name="เครื่องหมายจุลภาค 6 8" xfId="1172"/>
    <cellStyle name="เครื่องหมายจุลภาค 6 8 2" xfId="3883"/>
    <cellStyle name="เครื่องหมายจุลภาค 6 9" xfId="1173"/>
    <cellStyle name="เครื่องหมายจุลภาค 6 9 2" xfId="3884"/>
    <cellStyle name="เครื่องหมายจุลภาค 7" xfId="1174"/>
    <cellStyle name="เครื่องหมายจุลภาค 7 2" xfId="1175"/>
    <cellStyle name="เครื่องหมายจุลภาค 7 2 2" xfId="3886"/>
    <cellStyle name="เครื่องหมายจุลภาค 7 3" xfId="3885"/>
    <cellStyle name="เครื่องหมายจุลภาค 7_Copy of UOB S 36.1 LEAD จุ๋ม" xfId="1176"/>
    <cellStyle name="เครื่องหมายจุลภาค 8" xfId="1177"/>
    <cellStyle name="เครื่องหมายจุลภาค 8 10" xfId="1178"/>
    <cellStyle name="เครื่องหมายจุลภาค 8 10 2" xfId="3888"/>
    <cellStyle name="เครื่องหมายจุลภาค 8 11" xfId="3887"/>
    <cellStyle name="เครื่องหมายจุลภาค 8 2" xfId="1179"/>
    <cellStyle name="เครื่องหมายจุลภาค 8 2 2" xfId="3889"/>
    <cellStyle name="เครื่องหมายจุลภาค 8 3" xfId="1180"/>
    <cellStyle name="เครื่องหมายจุลภาค 8 3 2" xfId="3890"/>
    <cellStyle name="เครื่องหมายจุลภาค 8 4" xfId="1181"/>
    <cellStyle name="เครื่องหมายจุลภาค 8 4 2" xfId="3891"/>
    <cellStyle name="เครื่องหมายจุลภาค 8 5" xfId="1182"/>
    <cellStyle name="เครื่องหมายจุลภาค 8 5 2" xfId="3892"/>
    <cellStyle name="เครื่องหมายจุลภาค 8 6" xfId="1183"/>
    <cellStyle name="เครื่องหมายจุลภาค 8 6 2" xfId="3893"/>
    <cellStyle name="เครื่องหมายจุลภาค 8 7" xfId="1184"/>
    <cellStyle name="เครื่องหมายจุลภาค 8 7 2" xfId="3894"/>
    <cellStyle name="เครื่องหมายจุลภาค 8 8" xfId="1185"/>
    <cellStyle name="เครื่องหมายจุลภาค 8 8 2" xfId="3895"/>
    <cellStyle name="เครื่องหมายจุลภาค 8 9" xfId="1186"/>
    <cellStyle name="เครื่องหมายจุลภาค 8 9 2" xfId="3896"/>
    <cellStyle name="เครื่องหมายจุลภาค 9" xfId="1187"/>
    <cellStyle name="เครื่องหมายจุลภาค 9 2" xfId="1188"/>
    <cellStyle name="เครื่องหมายจุลภาค 9 3" xfId="1189"/>
    <cellStyle name="เครื่องหมายจุลภาค 9 4" xfId="1190"/>
    <cellStyle name="เครื่องหมายจุลภาค 9_movement K" xfId="1191"/>
    <cellStyle name="เครื่องหมายจุลภาค_001K-1,2,3" xfId="3897"/>
    <cellStyle name="เครื่องหมายสกุลเงิน [0]" xfId="3899"/>
    <cellStyle name="เครื่องหมายสกุลเงิน 2" xfId="1544"/>
    <cellStyle name="เครื่องหมายสกุลเงิน_1CONT" xfId="3900"/>
    <cellStyle name="เชื่อมโยงหลายมิติ" xfId="1193"/>
    <cellStyle name="เชื่อมโยงหลายมิติ 2" xfId="3903"/>
    <cellStyle name="เชื่อมโยงหลายมิติ 3" xfId="3904"/>
    <cellStyle name="เชื่อมโยงหลายมิติ 4" xfId="3902"/>
    <cellStyle name="เซลล์ตรวจสอบ 2" xfId="3905"/>
    <cellStyle name="เซลล์ที่มีการเชื่อมโยง 2" xfId="3906"/>
    <cellStyle name="เปอร์เซ็นต์ 2" xfId="1216"/>
    <cellStyle name="เปอร์เซ็นต์ 2 2" xfId="1217"/>
    <cellStyle name="เปอร์เซ็นต์ 2 2 2" xfId="3947"/>
    <cellStyle name="เปอร์เซ็นต์ 2 2 3" xfId="3946"/>
    <cellStyle name="เปอร์เซ็นต์ 2 3" xfId="3948"/>
    <cellStyle name="เปอร์เซ็นต์ 2 4" xfId="3949"/>
    <cellStyle name="เปอร์เซ็นต์ 2 5" xfId="3945"/>
    <cellStyle name="เปอร์เซ็นต์ 3" xfId="1218"/>
    <cellStyle name="เปอร์เซ็นต์ 3 2" xfId="3951"/>
    <cellStyle name="เปอร์เซ็นต์ 3 3" xfId="3952"/>
    <cellStyle name="เปอร์เซ็นต์ 3 4" xfId="3950"/>
    <cellStyle name="เปอร์เซ็นต์ 4" xfId="1219"/>
    <cellStyle name="เปอร์เซ็นต์ 4 2" xfId="1220"/>
    <cellStyle name="เปอร์เซ็นต์ 4 2 2" xfId="3954"/>
    <cellStyle name="เปอร์เซ็นต์ 4 3" xfId="3955"/>
    <cellStyle name="เปอร์เซ็นต์ 4 4" xfId="3953"/>
    <cellStyle name="เปอร์เซ็นต์ 5" xfId="2508"/>
    <cellStyle name="เปอร์เซ็นต์ 6" xfId="2509"/>
    <cellStyle name="เส้นขอบขวา" xfId="3967"/>
    <cellStyle name="เส้นขอบล่าง" xfId="3968"/>
    <cellStyle name="แย่ 2" xfId="3957"/>
    <cellStyle name="แสดงผล 2" xfId="3969"/>
    <cellStyle name="การคำนวณ 2" xfId="3825"/>
    <cellStyle name="ข้อความเตือน 2" xfId="3826"/>
    <cellStyle name="ข้อความอธิบาย 2" xfId="3827"/>
    <cellStyle name="ค@ฏ๋_1111D2111DQ2" xfId="3828"/>
    <cellStyle name="คdคภฆ์[0]_1111D2111DQ2" xfId="3829"/>
    <cellStyle name="คdคภฆ์_1111D2111DQ1" xfId="3830"/>
    <cellStyle name="ชื่อเรื่อง 2" xfId="3901"/>
    <cellStyle name="ณfน๔ [0]_Book1" xfId="3907"/>
    <cellStyle name="ณfน๔_Book1" xfId="3908"/>
    <cellStyle name="ดี 2" xfId="3909"/>
    <cellStyle name="ตามการเชื่อมโยงหลายมิติ" xfId="1197"/>
    <cellStyle name="ตามการเชื่อมโยงหลายมิติ 2" xfId="3911"/>
    <cellStyle name="ตามการเชื่อมโยงหลายมิติ 3" xfId="3912"/>
    <cellStyle name="ตามการเชื่อมโยงหลายมิติ 4" xfId="3910"/>
    <cellStyle name="น้บะภฒ_95" xfId="1198"/>
    <cellStyle name="ปกติ 10" xfId="1545"/>
    <cellStyle name="ปกติ 10 10" xfId="1546"/>
    <cellStyle name="ปกติ 10 11" xfId="1547"/>
    <cellStyle name="ปกติ 10 12" xfId="1548"/>
    <cellStyle name="ปกติ 10 13" xfId="1549"/>
    <cellStyle name="ปกติ 10 14" xfId="1550"/>
    <cellStyle name="ปกติ 10 15" xfId="1551"/>
    <cellStyle name="ปกติ 10 16" xfId="1552"/>
    <cellStyle name="ปกติ 10 17" xfId="1553"/>
    <cellStyle name="ปกติ 10 18" xfId="1554"/>
    <cellStyle name="ปกติ 10 19" xfId="1555"/>
    <cellStyle name="ปกติ 10 2" xfId="1556"/>
    <cellStyle name="ปกติ 10 20" xfId="1557"/>
    <cellStyle name="ปกติ 10 21" xfId="1558"/>
    <cellStyle name="ปกติ 10 22" xfId="1559"/>
    <cellStyle name="ปกติ 10 23" xfId="1560"/>
    <cellStyle name="ปกติ 10 24" xfId="1561"/>
    <cellStyle name="ปกติ 10 25" xfId="1562"/>
    <cellStyle name="ปกติ 10 26" xfId="1563"/>
    <cellStyle name="ปกติ 10 27" xfId="1564"/>
    <cellStyle name="ปกติ 10 28" xfId="1565"/>
    <cellStyle name="ปกติ 10 29" xfId="1566"/>
    <cellStyle name="ปกติ 10 3" xfId="1567"/>
    <cellStyle name="ปกติ 10 30" xfId="1568"/>
    <cellStyle name="ปกติ 10 31" xfId="1569"/>
    <cellStyle name="ปกติ 10 32" xfId="1570"/>
    <cellStyle name="ปกติ 10 33" xfId="1571"/>
    <cellStyle name="ปกติ 10 34" xfId="1572"/>
    <cellStyle name="ปกติ 10 35" xfId="1573"/>
    <cellStyle name="ปกติ 10 36" xfId="1574"/>
    <cellStyle name="ปกติ 10 37" xfId="1575"/>
    <cellStyle name="ปกติ 10 38" xfId="1576"/>
    <cellStyle name="ปกติ 10 39" xfId="1577"/>
    <cellStyle name="ปกติ 10 4" xfId="1578"/>
    <cellStyle name="ปกติ 10 40" xfId="1579"/>
    <cellStyle name="ปกติ 10 41" xfId="1580"/>
    <cellStyle name="ปกติ 10 42" xfId="1581"/>
    <cellStyle name="ปกติ 10 43" xfId="1582"/>
    <cellStyle name="ปกติ 10 44" xfId="1583"/>
    <cellStyle name="ปกติ 10 45" xfId="1584"/>
    <cellStyle name="ปกติ 10 46" xfId="1585"/>
    <cellStyle name="ปกติ 10 47" xfId="1586"/>
    <cellStyle name="ปกติ 10 48" xfId="1587"/>
    <cellStyle name="ปกติ 10 49" xfId="1588"/>
    <cellStyle name="ปกติ 10 5" xfId="1589"/>
    <cellStyle name="ปกติ 10 50" xfId="1590"/>
    <cellStyle name="ปกติ 10 51" xfId="1591"/>
    <cellStyle name="ปกติ 10 52" xfId="1592"/>
    <cellStyle name="ปกติ 10 53" xfId="1593"/>
    <cellStyle name="ปกติ 10 54" xfId="1594"/>
    <cellStyle name="ปกติ 10 55" xfId="1595"/>
    <cellStyle name="ปกติ 10 56" xfId="1596"/>
    <cellStyle name="ปกติ 10 57" xfId="1597"/>
    <cellStyle name="ปกติ 10 58" xfId="1598"/>
    <cellStyle name="ปกติ 10 59" xfId="1599"/>
    <cellStyle name="ปกติ 10 6" xfId="1600"/>
    <cellStyle name="ปกติ 10 60" xfId="1601"/>
    <cellStyle name="ปกติ 10 61" xfId="1602"/>
    <cellStyle name="ปกติ 10 62" xfId="1603"/>
    <cellStyle name="ปกติ 10 63" xfId="1604"/>
    <cellStyle name="ปกติ 10 64" xfId="1605"/>
    <cellStyle name="ปกติ 10 65" xfId="1606"/>
    <cellStyle name="ปกติ 10 66" xfId="1607"/>
    <cellStyle name="ปกติ 10 67" xfId="1608"/>
    <cellStyle name="ปกติ 10 68" xfId="1609"/>
    <cellStyle name="ปกติ 10 69" xfId="1610"/>
    <cellStyle name="ปกติ 10 7" xfId="1611"/>
    <cellStyle name="ปกติ 10 8" xfId="1612"/>
    <cellStyle name="ปกติ 10 9" xfId="1613"/>
    <cellStyle name="ปกติ 10_Asia Metal Y2008" xfId="1614"/>
    <cellStyle name="ปกติ 11" xfId="1615"/>
    <cellStyle name="ปกติ 11 10" xfId="1616"/>
    <cellStyle name="ปกติ 11 11" xfId="1617"/>
    <cellStyle name="ปกติ 11 12" xfId="1618"/>
    <cellStyle name="ปกติ 11 13" xfId="1619"/>
    <cellStyle name="ปกติ 11 14" xfId="1620"/>
    <cellStyle name="ปกติ 11 15" xfId="1621"/>
    <cellStyle name="ปกติ 11 16" xfId="1622"/>
    <cellStyle name="ปกติ 11 17" xfId="1623"/>
    <cellStyle name="ปกติ 11 18" xfId="1624"/>
    <cellStyle name="ปกติ 11 19" xfId="1625"/>
    <cellStyle name="ปกติ 11 2" xfId="1626"/>
    <cellStyle name="ปกติ 11 20" xfId="1627"/>
    <cellStyle name="ปกติ 11 21" xfId="1628"/>
    <cellStyle name="ปกติ 11 22" xfId="1629"/>
    <cellStyle name="ปกติ 11 23" xfId="1630"/>
    <cellStyle name="ปกติ 11 24" xfId="1631"/>
    <cellStyle name="ปกติ 11 25" xfId="1632"/>
    <cellStyle name="ปกติ 11 26" xfId="1633"/>
    <cellStyle name="ปกติ 11 27" xfId="1634"/>
    <cellStyle name="ปกติ 11 28" xfId="1635"/>
    <cellStyle name="ปกติ 11 29" xfId="1636"/>
    <cellStyle name="ปกติ 11 3" xfId="1637"/>
    <cellStyle name="ปกติ 11 30" xfId="1638"/>
    <cellStyle name="ปกติ 11 31" xfId="1639"/>
    <cellStyle name="ปกติ 11 32" xfId="1640"/>
    <cellStyle name="ปกติ 11 33" xfId="1641"/>
    <cellStyle name="ปกติ 11 34" xfId="1642"/>
    <cellStyle name="ปกติ 11 35" xfId="1643"/>
    <cellStyle name="ปกติ 11 36" xfId="1644"/>
    <cellStyle name="ปกติ 11 37" xfId="1645"/>
    <cellStyle name="ปกติ 11 38" xfId="1646"/>
    <cellStyle name="ปกติ 11 39" xfId="1647"/>
    <cellStyle name="ปกติ 11 4" xfId="1648"/>
    <cellStyle name="ปกติ 11 40" xfId="1649"/>
    <cellStyle name="ปกติ 11 41" xfId="1650"/>
    <cellStyle name="ปกติ 11 42" xfId="1651"/>
    <cellStyle name="ปกติ 11 43" xfId="1652"/>
    <cellStyle name="ปกติ 11 44" xfId="1653"/>
    <cellStyle name="ปกติ 11 45" xfId="1654"/>
    <cellStyle name="ปกติ 11 46" xfId="1655"/>
    <cellStyle name="ปกติ 11 47" xfId="1656"/>
    <cellStyle name="ปกติ 11 48" xfId="1657"/>
    <cellStyle name="ปกติ 11 49" xfId="1658"/>
    <cellStyle name="ปกติ 11 5" xfId="1659"/>
    <cellStyle name="ปกติ 11 50" xfId="1660"/>
    <cellStyle name="ปกติ 11 51" xfId="1661"/>
    <cellStyle name="ปกติ 11 52" xfId="1662"/>
    <cellStyle name="ปกติ 11 53" xfId="1663"/>
    <cellStyle name="ปกติ 11 54" xfId="1664"/>
    <cellStyle name="ปกติ 11 55" xfId="1665"/>
    <cellStyle name="ปกติ 11 56" xfId="1666"/>
    <cellStyle name="ปกติ 11 57" xfId="1667"/>
    <cellStyle name="ปกติ 11 58" xfId="1668"/>
    <cellStyle name="ปกติ 11 59" xfId="1669"/>
    <cellStyle name="ปกติ 11 6" xfId="1670"/>
    <cellStyle name="ปกติ 11 60" xfId="1671"/>
    <cellStyle name="ปกติ 11 61" xfId="1672"/>
    <cellStyle name="ปกติ 11 62" xfId="1673"/>
    <cellStyle name="ปกติ 11 63" xfId="1674"/>
    <cellStyle name="ปกติ 11 64" xfId="1675"/>
    <cellStyle name="ปกติ 11 65" xfId="1676"/>
    <cellStyle name="ปกติ 11 66" xfId="1677"/>
    <cellStyle name="ปกติ 11 67" xfId="1678"/>
    <cellStyle name="ปกติ 11 68" xfId="1679"/>
    <cellStyle name="ปกติ 11 69" xfId="1680"/>
    <cellStyle name="ปกติ 11 7" xfId="1681"/>
    <cellStyle name="ปกติ 11 8" xfId="1682"/>
    <cellStyle name="ปกติ 11 9" xfId="1683"/>
    <cellStyle name="ปกติ 11_Asia Metal Y2008" xfId="1684"/>
    <cellStyle name="ปกติ 12" xfId="1685"/>
    <cellStyle name="ปกติ 12 10" xfId="1686"/>
    <cellStyle name="ปกติ 12 11" xfId="1687"/>
    <cellStyle name="ปกติ 12 12" xfId="1688"/>
    <cellStyle name="ปกติ 12 13" xfId="1689"/>
    <cellStyle name="ปกติ 12 14" xfId="1690"/>
    <cellStyle name="ปกติ 12 15" xfId="1691"/>
    <cellStyle name="ปกติ 12 16" xfId="1692"/>
    <cellStyle name="ปกติ 12 17" xfId="1693"/>
    <cellStyle name="ปกติ 12 18" xfId="1694"/>
    <cellStyle name="ปกติ 12 19" xfId="1695"/>
    <cellStyle name="ปกติ 12 2" xfId="1696"/>
    <cellStyle name="ปกติ 12 20" xfId="1697"/>
    <cellStyle name="ปกติ 12 21" xfId="1698"/>
    <cellStyle name="ปกติ 12 22" xfId="1699"/>
    <cellStyle name="ปกติ 12 23" xfId="1700"/>
    <cellStyle name="ปกติ 12 24" xfId="1701"/>
    <cellStyle name="ปกติ 12 25" xfId="1702"/>
    <cellStyle name="ปกติ 12 26" xfId="1703"/>
    <cellStyle name="ปกติ 12 27" xfId="1704"/>
    <cellStyle name="ปกติ 12 28" xfId="1705"/>
    <cellStyle name="ปกติ 12 29" xfId="1706"/>
    <cellStyle name="ปกติ 12 3" xfId="1707"/>
    <cellStyle name="ปกติ 12 30" xfId="1708"/>
    <cellStyle name="ปกติ 12 31" xfId="1709"/>
    <cellStyle name="ปกติ 12 32" xfId="1710"/>
    <cellStyle name="ปกติ 12 33" xfId="1711"/>
    <cellStyle name="ปกติ 12 34" xfId="1712"/>
    <cellStyle name="ปกติ 12 35" xfId="1713"/>
    <cellStyle name="ปกติ 12 36" xfId="1714"/>
    <cellStyle name="ปกติ 12 37" xfId="1715"/>
    <cellStyle name="ปกติ 12 38" xfId="1716"/>
    <cellStyle name="ปกติ 12 39" xfId="1717"/>
    <cellStyle name="ปกติ 12 4" xfId="1718"/>
    <cellStyle name="ปกติ 12 40" xfId="1719"/>
    <cellStyle name="ปกติ 12 41" xfId="1720"/>
    <cellStyle name="ปกติ 12 42" xfId="1721"/>
    <cellStyle name="ปกติ 12 43" xfId="1722"/>
    <cellStyle name="ปกติ 12 44" xfId="1723"/>
    <cellStyle name="ปกติ 12 45" xfId="1724"/>
    <cellStyle name="ปกติ 12 46" xfId="1725"/>
    <cellStyle name="ปกติ 12 47" xfId="1726"/>
    <cellStyle name="ปกติ 12 48" xfId="1727"/>
    <cellStyle name="ปกติ 12 49" xfId="1728"/>
    <cellStyle name="ปกติ 12 5" xfId="1729"/>
    <cellStyle name="ปกติ 12 50" xfId="1730"/>
    <cellStyle name="ปกติ 12 51" xfId="1731"/>
    <cellStyle name="ปกติ 12 52" xfId="1732"/>
    <cellStyle name="ปกติ 12 53" xfId="1733"/>
    <cellStyle name="ปกติ 12 54" xfId="1734"/>
    <cellStyle name="ปกติ 12 55" xfId="1735"/>
    <cellStyle name="ปกติ 12 56" xfId="1736"/>
    <cellStyle name="ปกติ 12 57" xfId="1737"/>
    <cellStyle name="ปกติ 12 58" xfId="1738"/>
    <cellStyle name="ปกติ 12 59" xfId="1739"/>
    <cellStyle name="ปกติ 12 6" xfId="1740"/>
    <cellStyle name="ปกติ 12 60" xfId="1741"/>
    <cellStyle name="ปกติ 12 61" xfId="1742"/>
    <cellStyle name="ปกติ 12 62" xfId="1743"/>
    <cellStyle name="ปกติ 12 63" xfId="1744"/>
    <cellStyle name="ปกติ 12 64" xfId="1745"/>
    <cellStyle name="ปกติ 12 65" xfId="1746"/>
    <cellStyle name="ปกติ 12 66" xfId="1747"/>
    <cellStyle name="ปกติ 12 67" xfId="1748"/>
    <cellStyle name="ปกติ 12 68" xfId="1749"/>
    <cellStyle name="ปกติ 12 69" xfId="1750"/>
    <cellStyle name="ปกติ 12 7" xfId="1751"/>
    <cellStyle name="ปกติ 12 8" xfId="1752"/>
    <cellStyle name="ปกติ 12 9" xfId="1753"/>
    <cellStyle name="ปกติ 12_Asia Metal Y2008" xfId="1754"/>
    <cellStyle name="ปกติ 13" xfId="1755"/>
    <cellStyle name="ปกติ 13 10" xfId="1756"/>
    <cellStyle name="ปกติ 13 11" xfId="1757"/>
    <cellStyle name="ปกติ 13 12" xfId="1758"/>
    <cellStyle name="ปกติ 13 13" xfId="1759"/>
    <cellStyle name="ปกติ 13 14" xfId="1760"/>
    <cellStyle name="ปกติ 13 15" xfId="1761"/>
    <cellStyle name="ปกติ 13 16" xfId="1762"/>
    <cellStyle name="ปกติ 13 17" xfId="1763"/>
    <cellStyle name="ปกติ 13 18" xfId="1764"/>
    <cellStyle name="ปกติ 13 19" xfId="1765"/>
    <cellStyle name="ปกติ 13 2" xfId="1766"/>
    <cellStyle name="ปกติ 13 20" xfId="1767"/>
    <cellStyle name="ปกติ 13 21" xfId="1768"/>
    <cellStyle name="ปกติ 13 22" xfId="1769"/>
    <cellStyle name="ปกติ 13 23" xfId="1770"/>
    <cellStyle name="ปกติ 13 24" xfId="1771"/>
    <cellStyle name="ปกติ 13 25" xfId="1772"/>
    <cellStyle name="ปกติ 13 26" xfId="1773"/>
    <cellStyle name="ปกติ 13 27" xfId="1774"/>
    <cellStyle name="ปกติ 13 28" xfId="1775"/>
    <cellStyle name="ปกติ 13 29" xfId="1776"/>
    <cellStyle name="ปกติ 13 3" xfId="1777"/>
    <cellStyle name="ปกติ 13 30" xfId="1778"/>
    <cellStyle name="ปกติ 13 31" xfId="1779"/>
    <cellStyle name="ปกติ 13 32" xfId="1780"/>
    <cellStyle name="ปกติ 13 33" xfId="1781"/>
    <cellStyle name="ปกติ 13 34" xfId="1782"/>
    <cellStyle name="ปกติ 13 35" xfId="1783"/>
    <cellStyle name="ปกติ 13 36" xfId="1784"/>
    <cellStyle name="ปกติ 13 37" xfId="1785"/>
    <cellStyle name="ปกติ 13 38" xfId="1786"/>
    <cellStyle name="ปกติ 13 39" xfId="1787"/>
    <cellStyle name="ปกติ 13 4" xfId="1788"/>
    <cellStyle name="ปกติ 13 40" xfId="1789"/>
    <cellStyle name="ปกติ 13 41" xfId="1790"/>
    <cellStyle name="ปกติ 13 42" xfId="1791"/>
    <cellStyle name="ปกติ 13 43" xfId="1792"/>
    <cellStyle name="ปกติ 13 44" xfId="1793"/>
    <cellStyle name="ปกติ 13 45" xfId="1794"/>
    <cellStyle name="ปกติ 13 46" xfId="1795"/>
    <cellStyle name="ปกติ 13 47" xfId="1796"/>
    <cellStyle name="ปกติ 13 48" xfId="1797"/>
    <cellStyle name="ปกติ 13 49" xfId="1798"/>
    <cellStyle name="ปกติ 13 5" xfId="1799"/>
    <cellStyle name="ปกติ 13 50" xfId="1800"/>
    <cellStyle name="ปกติ 13 51" xfId="1801"/>
    <cellStyle name="ปกติ 13 52" xfId="1802"/>
    <cellStyle name="ปกติ 13 53" xfId="1803"/>
    <cellStyle name="ปกติ 13 54" xfId="1804"/>
    <cellStyle name="ปกติ 13 55" xfId="1805"/>
    <cellStyle name="ปกติ 13 56" xfId="1806"/>
    <cellStyle name="ปกติ 13 57" xfId="1807"/>
    <cellStyle name="ปกติ 13 58" xfId="1808"/>
    <cellStyle name="ปกติ 13 59" xfId="1809"/>
    <cellStyle name="ปกติ 13 6" xfId="1810"/>
    <cellStyle name="ปกติ 13 60" xfId="1811"/>
    <cellStyle name="ปกติ 13 61" xfId="1812"/>
    <cellStyle name="ปกติ 13 62" xfId="1813"/>
    <cellStyle name="ปกติ 13 63" xfId="1814"/>
    <cellStyle name="ปกติ 13 64" xfId="1815"/>
    <cellStyle name="ปกติ 13 65" xfId="1816"/>
    <cellStyle name="ปกติ 13 66" xfId="1817"/>
    <cellStyle name="ปกติ 13 67" xfId="1818"/>
    <cellStyle name="ปกติ 13 68" xfId="1819"/>
    <cellStyle name="ปกติ 13 69" xfId="1820"/>
    <cellStyle name="ปกติ 13 7" xfId="1821"/>
    <cellStyle name="ปกติ 13 8" xfId="1822"/>
    <cellStyle name="ปกติ 13 9" xfId="1823"/>
    <cellStyle name="ปกติ 13_Asia Metal Y2008" xfId="1824"/>
    <cellStyle name="ปกติ 14" xfId="1825"/>
    <cellStyle name="ปกติ 14 10" xfId="1826"/>
    <cellStyle name="ปกติ 14 11" xfId="1827"/>
    <cellStyle name="ปกติ 14 12" xfId="1828"/>
    <cellStyle name="ปกติ 14 13" xfId="1829"/>
    <cellStyle name="ปกติ 14 14" xfId="1830"/>
    <cellStyle name="ปกติ 14 15" xfId="1831"/>
    <cellStyle name="ปกติ 14 16" xfId="1832"/>
    <cellStyle name="ปกติ 14 17" xfId="1833"/>
    <cellStyle name="ปกติ 14 18" xfId="1834"/>
    <cellStyle name="ปกติ 14 19" xfId="1835"/>
    <cellStyle name="ปกติ 14 2" xfId="1836"/>
    <cellStyle name="ปกติ 14 20" xfId="1837"/>
    <cellStyle name="ปกติ 14 21" xfId="1838"/>
    <cellStyle name="ปกติ 14 22" xfId="1839"/>
    <cellStyle name="ปกติ 14 23" xfId="1840"/>
    <cellStyle name="ปกติ 14 24" xfId="1841"/>
    <cellStyle name="ปกติ 14 25" xfId="1842"/>
    <cellStyle name="ปกติ 14 26" xfId="1843"/>
    <cellStyle name="ปกติ 14 27" xfId="1844"/>
    <cellStyle name="ปกติ 14 28" xfId="1845"/>
    <cellStyle name="ปกติ 14 29" xfId="1846"/>
    <cellStyle name="ปกติ 14 3" xfId="1847"/>
    <cellStyle name="ปกติ 14 30" xfId="1848"/>
    <cellStyle name="ปกติ 14 31" xfId="1849"/>
    <cellStyle name="ปกติ 14 32" xfId="1850"/>
    <cellStyle name="ปกติ 14 33" xfId="1851"/>
    <cellStyle name="ปกติ 14 34" xfId="1852"/>
    <cellStyle name="ปกติ 14 35" xfId="1853"/>
    <cellStyle name="ปกติ 14 36" xfId="1854"/>
    <cellStyle name="ปกติ 14 37" xfId="1855"/>
    <cellStyle name="ปกติ 14 38" xfId="1856"/>
    <cellStyle name="ปกติ 14 39" xfId="1857"/>
    <cellStyle name="ปกติ 14 4" xfId="1858"/>
    <cellStyle name="ปกติ 14 40" xfId="1859"/>
    <cellStyle name="ปกติ 14 41" xfId="1860"/>
    <cellStyle name="ปกติ 14 42" xfId="1861"/>
    <cellStyle name="ปกติ 14 43" xfId="1862"/>
    <cellStyle name="ปกติ 14 44" xfId="1863"/>
    <cellStyle name="ปกติ 14 45" xfId="1864"/>
    <cellStyle name="ปกติ 14 46" xfId="1865"/>
    <cellStyle name="ปกติ 14 47" xfId="1866"/>
    <cellStyle name="ปกติ 14 48" xfId="1867"/>
    <cellStyle name="ปกติ 14 49" xfId="1868"/>
    <cellStyle name="ปกติ 14 5" xfId="1869"/>
    <cellStyle name="ปกติ 14 50" xfId="1870"/>
    <cellStyle name="ปกติ 14 51" xfId="1871"/>
    <cellStyle name="ปกติ 14 52" xfId="1872"/>
    <cellStyle name="ปกติ 14 53" xfId="1873"/>
    <cellStyle name="ปกติ 14 54" xfId="1874"/>
    <cellStyle name="ปกติ 14 55" xfId="1875"/>
    <cellStyle name="ปกติ 14 56" xfId="1876"/>
    <cellStyle name="ปกติ 14 57" xfId="1877"/>
    <cellStyle name="ปกติ 14 58" xfId="1878"/>
    <cellStyle name="ปกติ 14 59" xfId="1879"/>
    <cellStyle name="ปกติ 14 6" xfId="1880"/>
    <cellStyle name="ปกติ 14 60" xfId="1881"/>
    <cellStyle name="ปกติ 14 61" xfId="1882"/>
    <cellStyle name="ปกติ 14 62" xfId="1883"/>
    <cellStyle name="ปกติ 14 63" xfId="1884"/>
    <cellStyle name="ปกติ 14 64" xfId="1885"/>
    <cellStyle name="ปกติ 14 65" xfId="1886"/>
    <cellStyle name="ปกติ 14 66" xfId="1887"/>
    <cellStyle name="ปกติ 14 67" xfId="1888"/>
    <cellStyle name="ปกติ 14 68" xfId="1889"/>
    <cellStyle name="ปกติ 14 69" xfId="1890"/>
    <cellStyle name="ปกติ 14 7" xfId="1891"/>
    <cellStyle name="ปกติ 14 8" xfId="1892"/>
    <cellStyle name="ปกติ 14 9" xfId="1893"/>
    <cellStyle name="ปกติ 14_Asia Metal Y2008" xfId="1894"/>
    <cellStyle name="ปกติ 15" xfId="1895"/>
    <cellStyle name="ปกติ 15 10" xfId="1896"/>
    <cellStyle name="ปกติ 15 11" xfId="1897"/>
    <cellStyle name="ปกติ 15 12" xfId="1898"/>
    <cellStyle name="ปกติ 15 13" xfId="1899"/>
    <cellStyle name="ปกติ 15 14" xfId="1900"/>
    <cellStyle name="ปกติ 15 15" xfId="1901"/>
    <cellStyle name="ปกติ 15 16" xfId="1902"/>
    <cellStyle name="ปกติ 15 17" xfId="1903"/>
    <cellStyle name="ปกติ 15 18" xfId="1904"/>
    <cellStyle name="ปกติ 15 19" xfId="1905"/>
    <cellStyle name="ปกติ 15 2" xfId="1906"/>
    <cellStyle name="ปกติ 15 20" xfId="1907"/>
    <cellStyle name="ปกติ 15 21" xfId="1908"/>
    <cellStyle name="ปกติ 15 22" xfId="1909"/>
    <cellStyle name="ปกติ 15 23" xfId="1910"/>
    <cellStyle name="ปกติ 15 24" xfId="1911"/>
    <cellStyle name="ปกติ 15 25" xfId="1912"/>
    <cellStyle name="ปกติ 15 26" xfId="1913"/>
    <cellStyle name="ปกติ 15 27" xfId="1914"/>
    <cellStyle name="ปกติ 15 28" xfId="1915"/>
    <cellStyle name="ปกติ 15 29" xfId="1916"/>
    <cellStyle name="ปกติ 15 3" xfId="1917"/>
    <cellStyle name="ปกติ 15 30" xfId="1918"/>
    <cellStyle name="ปกติ 15 31" xfId="1919"/>
    <cellStyle name="ปกติ 15 32" xfId="1920"/>
    <cellStyle name="ปกติ 15 33" xfId="1921"/>
    <cellStyle name="ปกติ 15 34" xfId="1922"/>
    <cellStyle name="ปกติ 15 35" xfId="1923"/>
    <cellStyle name="ปกติ 15 36" xfId="1924"/>
    <cellStyle name="ปกติ 15 37" xfId="1925"/>
    <cellStyle name="ปกติ 15 38" xfId="1926"/>
    <cellStyle name="ปกติ 15 39" xfId="1927"/>
    <cellStyle name="ปกติ 15 4" xfId="1928"/>
    <cellStyle name="ปกติ 15 40" xfId="1929"/>
    <cellStyle name="ปกติ 15 41" xfId="1930"/>
    <cellStyle name="ปกติ 15 42" xfId="1931"/>
    <cellStyle name="ปกติ 15 43" xfId="1932"/>
    <cellStyle name="ปกติ 15 44" xfId="1933"/>
    <cellStyle name="ปกติ 15 45" xfId="1934"/>
    <cellStyle name="ปกติ 15 46" xfId="1935"/>
    <cellStyle name="ปกติ 15 47" xfId="1936"/>
    <cellStyle name="ปกติ 15 48" xfId="1937"/>
    <cellStyle name="ปกติ 15 49" xfId="1938"/>
    <cellStyle name="ปกติ 15 5" xfId="1939"/>
    <cellStyle name="ปกติ 15 50" xfId="1940"/>
    <cellStyle name="ปกติ 15 51" xfId="1941"/>
    <cellStyle name="ปกติ 15 52" xfId="1942"/>
    <cellStyle name="ปกติ 15 53" xfId="1943"/>
    <cellStyle name="ปกติ 15 54" xfId="1944"/>
    <cellStyle name="ปกติ 15 55" xfId="1945"/>
    <cellStyle name="ปกติ 15 56" xfId="1946"/>
    <cellStyle name="ปกติ 15 57" xfId="1947"/>
    <cellStyle name="ปกติ 15 58" xfId="1948"/>
    <cellStyle name="ปกติ 15 59" xfId="1949"/>
    <cellStyle name="ปกติ 15 6" xfId="1950"/>
    <cellStyle name="ปกติ 15 60" xfId="1951"/>
    <cellStyle name="ปกติ 15 61" xfId="1952"/>
    <cellStyle name="ปกติ 15 62" xfId="1953"/>
    <cellStyle name="ปกติ 15 63" xfId="1954"/>
    <cellStyle name="ปกติ 15 64" xfId="1955"/>
    <cellStyle name="ปกติ 15 65" xfId="1956"/>
    <cellStyle name="ปกติ 15 66" xfId="1957"/>
    <cellStyle name="ปกติ 15 67" xfId="1958"/>
    <cellStyle name="ปกติ 15 68" xfId="1959"/>
    <cellStyle name="ปกติ 15 69" xfId="1960"/>
    <cellStyle name="ปกติ 15 7" xfId="1961"/>
    <cellStyle name="ปกติ 15 8" xfId="1962"/>
    <cellStyle name="ปกติ 15 9" xfId="1963"/>
    <cellStyle name="ปกติ 15_Asia Metal Y2008" xfId="1964"/>
    <cellStyle name="ปกติ 16" xfId="1965"/>
    <cellStyle name="ปกติ 16 10" xfId="1966"/>
    <cellStyle name="ปกติ 16 11" xfId="1967"/>
    <cellStyle name="ปกติ 16 12" xfId="1968"/>
    <cellStyle name="ปกติ 16 13" xfId="1969"/>
    <cellStyle name="ปกติ 16 14" xfId="1970"/>
    <cellStyle name="ปกติ 16 15" xfId="1971"/>
    <cellStyle name="ปกติ 16 16" xfId="1972"/>
    <cellStyle name="ปกติ 16 17" xfId="1973"/>
    <cellStyle name="ปกติ 16 18" xfId="1974"/>
    <cellStyle name="ปกติ 16 19" xfId="1975"/>
    <cellStyle name="ปกติ 16 2" xfId="1976"/>
    <cellStyle name="ปกติ 16 20" xfId="1977"/>
    <cellStyle name="ปกติ 16 21" xfId="1978"/>
    <cellStyle name="ปกติ 16 22" xfId="1979"/>
    <cellStyle name="ปกติ 16 23" xfId="1980"/>
    <cellStyle name="ปกติ 16 24" xfId="1981"/>
    <cellStyle name="ปกติ 16 25" xfId="1982"/>
    <cellStyle name="ปกติ 16 26" xfId="1983"/>
    <cellStyle name="ปกติ 16 27" xfId="1984"/>
    <cellStyle name="ปกติ 16 28" xfId="1985"/>
    <cellStyle name="ปกติ 16 29" xfId="1986"/>
    <cellStyle name="ปกติ 16 3" xfId="1987"/>
    <cellStyle name="ปกติ 16 30" xfId="1988"/>
    <cellStyle name="ปกติ 16 31" xfId="1989"/>
    <cellStyle name="ปกติ 16 32" xfId="1990"/>
    <cellStyle name="ปกติ 16 33" xfId="1991"/>
    <cellStyle name="ปกติ 16 34" xfId="1992"/>
    <cellStyle name="ปกติ 16 35" xfId="1993"/>
    <cellStyle name="ปกติ 16 36" xfId="1994"/>
    <cellStyle name="ปกติ 16 37" xfId="1995"/>
    <cellStyle name="ปกติ 16 38" xfId="1996"/>
    <cellStyle name="ปกติ 16 39" xfId="1997"/>
    <cellStyle name="ปกติ 16 4" xfId="1998"/>
    <cellStyle name="ปกติ 16 40" xfId="1999"/>
    <cellStyle name="ปกติ 16 41" xfId="2000"/>
    <cellStyle name="ปกติ 16 42" xfId="2001"/>
    <cellStyle name="ปกติ 16 43" xfId="2002"/>
    <cellStyle name="ปกติ 16 44" xfId="2003"/>
    <cellStyle name="ปกติ 16 45" xfId="2004"/>
    <cellStyle name="ปกติ 16 46" xfId="2005"/>
    <cellStyle name="ปกติ 16 47" xfId="2006"/>
    <cellStyle name="ปกติ 16 48" xfId="2007"/>
    <cellStyle name="ปกติ 16 49" xfId="2008"/>
    <cellStyle name="ปกติ 16 5" xfId="2009"/>
    <cellStyle name="ปกติ 16 50" xfId="2010"/>
    <cellStyle name="ปกติ 16 51" xfId="2011"/>
    <cellStyle name="ปกติ 16 52" xfId="2012"/>
    <cellStyle name="ปกติ 16 53" xfId="2013"/>
    <cellStyle name="ปกติ 16 54" xfId="2014"/>
    <cellStyle name="ปกติ 16 55" xfId="2015"/>
    <cellStyle name="ปกติ 16 56" xfId="2016"/>
    <cellStyle name="ปกติ 16 57" xfId="2017"/>
    <cellStyle name="ปกติ 16 58" xfId="2018"/>
    <cellStyle name="ปกติ 16 59" xfId="2019"/>
    <cellStyle name="ปกติ 16 6" xfId="2020"/>
    <cellStyle name="ปกติ 16 60" xfId="2021"/>
    <cellStyle name="ปกติ 16 61" xfId="2022"/>
    <cellStyle name="ปกติ 16 62" xfId="2023"/>
    <cellStyle name="ปกติ 16 63" xfId="2024"/>
    <cellStyle name="ปกติ 16 64" xfId="2025"/>
    <cellStyle name="ปกติ 16 65" xfId="2026"/>
    <cellStyle name="ปกติ 16 66" xfId="2027"/>
    <cellStyle name="ปกติ 16 67" xfId="2028"/>
    <cellStyle name="ปกติ 16 68" xfId="2029"/>
    <cellStyle name="ปกติ 16 69" xfId="2030"/>
    <cellStyle name="ปกติ 16 7" xfId="2031"/>
    <cellStyle name="ปกติ 16 8" xfId="2032"/>
    <cellStyle name="ปกติ 16 9" xfId="2033"/>
    <cellStyle name="ปกติ 16_Asia Metal Y2008" xfId="2034"/>
    <cellStyle name="ปกติ 17" xfId="2035"/>
    <cellStyle name="ปกติ 17 2" xfId="2036"/>
    <cellStyle name="ปกติ 17 2 2" xfId="3914"/>
    <cellStyle name="ปกติ 17 2 3" xfId="3913"/>
    <cellStyle name="ปกติ 18" xfId="2037"/>
    <cellStyle name="ปกติ 18 2" xfId="2038"/>
    <cellStyle name="ปกติ 18 2 2" xfId="3916"/>
    <cellStyle name="ปกติ 18 2 3" xfId="3915"/>
    <cellStyle name="ปกติ 18_IFEC Q2_Tuk" xfId="2039"/>
    <cellStyle name="ปกติ 19" xfId="2040"/>
    <cellStyle name="ปกติ 19 2" xfId="2041"/>
    <cellStyle name="ปกติ 19 2 2" xfId="3919"/>
    <cellStyle name="ปกติ 19 2 3" xfId="3918"/>
    <cellStyle name="ปกติ 19 3" xfId="3920"/>
    <cellStyle name="ปกติ 19 4" xfId="3917"/>
    <cellStyle name="ปกติ 2" xfId="1199"/>
    <cellStyle name="ปกติ 2 2" xfId="1200"/>
    <cellStyle name="ปกติ 2 2 2" xfId="1201"/>
    <cellStyle name="ปกติ 2 2 2 2" xfId="3923"/>
    <cellStyle name="ปกติ 2 2 2 3" xfId="3922"/>
    <cellStyle name="ปกติ 2 2 3" xfId="3921"/>
    <cellStyle name="ปกติ 2 3" xfId="1202"/>
    <cellStyle name="ปกติ 2 4" xfId="1203"/>
    <cellStyle name="ปกติ 2 5" xfId="1204"/>
    <cellStyle name="ปกติ 2_100-10" xfId="1205"/>
    <cellStyle name="ปกติ 20" xfId="2042"/>
    <cellStyle name="ปกติ 20 2" xfId="3924"/>
    <cellStyle name="ปกติ 21" xfId="2043"/>
    <cellStyle name="ปกติ 21 2" xfId="3926"/>
    <cellStyle name="ปกติ 21 3" xfId="3925"/>
    <cellStyle name="ปกติ 22" xfId="2044"/>
    <cellStyle name="ปกติ 22 2" xfId="3928"/>
    <cellStyle name="ปกติ 22 3" xfId="3927"/>
    <cellStyle name="ปกติ 23" xfId="2045"/>
    <cellStyle name="ปกติ 24" xfId="2046"/>
    <cellStyle name="ปกติ 25" xfId="2047"/>
    <cellStyle name="ปกติ 26" xfId="2048"/>
    <cellStyle name="ปกติ 27" xfId="2049"/>
    <cellStyle name="ปกติ 28" xfId="2050"/>
    <cellStyle name="ปกติ 29" xfId="2051"/>
    <cellStyle name="ปกติ 3" xfId="1206"/>
    <cellStyle name="ปกติ 3 10" xfId="2052"/>
    <cellStyle name="ปกติ 3 11" xfId="2053"/>
    <cellStyle name="ปกติ 3 12" xfId="2054"/>
    <cellStyle name="ปกติ 3 13" xfId="2055"/>
    <cellStyle name="ปกติ 3 14" xfId="2056"/>
    <cellStyle name="ปกติ 3 15" xfId="2057"/>
    <cellStyle name="ปกติ 3 16" xfId="2058"/>
    <cellStyle name="ปกติ 3 17" xfId="2059"/>
    <cellStyle name="ปกติ 3 18" xfId="2060"/>
    <cellStyle name="ปกติ 3 19" xfId="2061"/>
    <cellStyle name="ปกติ 3 2" xfId="1207"/>
    <cellStyle name="ปกติ 3 20" xfId="2062"/>
    <cellStyle name="ปกติ 3 21" xfId="2063"/>
    <cellStyle name="ปกติ 3 22" xfId="2064"/>
    <cellStyle name="ปกติ 3 23" xfId="2065"/>
    <cellStyle name="ปกติ 3 24" xfId="2066"/>
    <cellStyle name="ปกติ 3 25" xfId="2067"/>
    <cellStyle name="ปกติ 3 26" xfId="2068"/>
    <cellStyle name="ปกติ 3 27" xfId="2069"/>
    <cellStyle name="ปกติ 3 28" xfId="2070"/>
    <cellStyle name="ปกติ 3 29" xfId="2071"/>
    <cellStyle name="ปกติ 3 3" xfId="2072"/>
    <cellStyle name="ปกติ 3 30" xfId="2073"/>
    <cellStyle name="ปกติ 3 31" xfId="2074"/>
    <cellStyle name="ปกติ 3 32" xfId="2075"/>
    <cellStyle name="ปกติ 3 33" xfId="2076"/>
    <cellStyle name="ปกติ 3 34" xfId="2077"/>
    <cellStyle name="ปกติ 3 35" xfId="2078"/>
    <cellStyle name="ปกติ 3 36" xfId="2079"/>
    <cellStyle name="ปกติ 3 37" xfId="2080"/>
    <cellStyle name="ปกติ 3 38" xfId="2081"/>
    <cellStyle name="ปกติ 3 39" xfId="2082"/>
    <cellStyle name="ปกติ 3 4" xfId="2083"/>
    <cellStyle name="ปกติ 3 40" xfId="2084"/>
    <cellStyle name="ปกติ 3 41" xfId="2085"/>
    <cellStyle name="ปกติ 3 42" xfId="2086"/>
    <cellStyle name="ปกติ 3 43" xfId="2087"/>
    <cellStyle name="ปกติ 3 44" xfId="2088"/>
    <cellStyle name="ปกติ 3 45" xfId="2089"/>
    <cellStyle name="ปกติ 3 46" xfId="2090"/>
    <cellStyle name="ปกติ 3 47" xfId="2091"/>
    <cellStyle name="ปกติ 3 48" xfId="2092"/>
    <cellStyle name="ปกติ 3 49" xfId="2093"/>
    <cellStyle name="ปกติ 3 5" xfId="2094"/>
    <cellStyle name="ปกติ 3 50" xfId="2095"/>
    <cellStyle name="ปกติ 3 51" xfId="2096"/>
    <cellStyle name="ปกติ 3 52" xfId="2097"/>
    <cellStyle name="ปกติ 3 53" xfId="2098"/>
    <cellStyle name="ปกติ 3 54" xfId="2099"/>
    <cellStyle name="ปกติ 3 55" xfId="2100"/>
    <cellStyle name="ปกติ 3 56" xfId="2101"/>
    <cellStyle name="ปกติ 3 57" xfId="2102"/>
    <cellStyle name="ปกติ 3 58" xfId="2103"/>
    <cellStyle name="ปกติ 3 59" xfId="2104"/>
    <cellStyle name="ปกติ 3 6" xfId="2105"/>
    <cellStyle name="ปกติ 3 60" xfId="2106"/>
    <cellStyle name="ปกติ 3 61" xfId="2107"/>
    <cellStyle name="ปกติ 3 62" xfId="2108"/>
    <cellStyle name="ปกติ 3 63" xfId="2109"/>
    <cellStyle name="ปกติ 3 64" xfId="2110"/>
    <cellStyle name="ปกติ 3 65" xfId="2111"/>
    <cellStyle name="ปกติ 3 66" xfId="2112"/>
    <cellStyle name="ปกติ 3 67" xfId="2113"/>
    <cellStyle name="ปกติ 3 68" xfId="2114"/>
    <cellStyle name="ปกติ 3 69" xfId="2115"/>
    <cellStyle name="ปกติ 3 7" xfId="2116"/>
    <cellStyle name="ปกติ 3 70" xfId="2117"/>
    <cellStyle name="ปกติ 3 71" xfId="2118"/>
    <cellStyle name="ปกติ 3 72" xfId="2119"/>
    <cellStyle name="ปกติ 3 73" xfId="2120"/>
    <cellStyle name="ปกติ 3 74" xfId="2121"/>
    <cellStyle name="ปกติ 3 75" xfId="2122"/>
    <cellStyle name="ปกติ 3 76" xfId="2123"/>
    <cellStyle name="ปกติ 3 77" xfId="2124"/>
    <cellStyle name="ปกติ 3 78" xfId="3929"/>
    <cellStyle name="ปกติ 3 8" xfId="2125"/>
    <cellStyle name="ปกติ 3 9" xfId="2126"/>
    <cellStyle name="ปกติ 3_14-2-03" xfId="1208"/>
    <cellStyle name="ปกติ 30" xfId="2127"/>
    <cellStyle name="ปกติ 31" xfId="2128"/>
    <cellStyle name="ปกติ 4" xfId="1209"/>
    <cellStyle name="ปกติ 4 2" xfId="1210"/>
    <cellStyle name="ปกติ 4 2 2" xfId="3932"/>
    <cellStyle name="ปกติ 4 2 3" xfId="3931"/>
    <cellStyle name="ปกติ 4 3" xfId="3933"/>
    <cellStyle name="ปกติ 4 4" xfId="3930"/>
    <cellStyle name="ปกติ 4_Bank" xfId="1211"/>
    <cellStyle name="ปกติ 5" xfId="1212"/>
    <cellStyle name="ปกติ 5 10" xfId="2129"/>
    <cellStyle name="ปกติ 5 11" xfId="2130"/>
    <cellStyle name="ปกติ 5 12" xfId="2131"/>
    <cellStyle name="ปกติ 5 13" xfId="2132"/>
    <cellStyle name="ปกติ 5 14" xfId="2133"/>
    <cellStyle name="ปกติ 5 15" xfId="2134"/>
    <cellStyle name="ปกติ 5 16" xfId="2135"/>
    <cellStyle name="ปกติ 5 17" xfId="2136"/>
    <cellStyle name="ปกติ 5 18" xfId="2137"/>
    <cellStyle name="ปกติ 5 19" xfId="2138"/>
    <cellStyle name="ปกติ 5 2" xfId="2139"/>
    <cellStyle name="ปกติ 5 20" xfId="2140"/>
    <cellStyle name="ปกติ 5 21" xfId="2141"/>
    <cellStyle name="ปกติ 5 22" xfId="2142"/>
    <cellStyle name="ปกติ 5 23" xfId="2143"/>
    <cellStyle name="ปกติ 5 24" xfId="2144"/>
    <cellStyle name="ปกติ 5 25" xfId="2145"/>
    <cellStyle name="ปกติ 5 26" xfId="2146"/>
    <cellStyle name="ปกติ 5 27" xfId="2147"/>
    <cellStyle name="ปกติ 5 28" xfId="2148"/>
    <cellStyle name="ปกติ 5 29" xfId="2149"/>
    <cellStyle name="ปกติ 5 3" xfId="2150"/>
    <cellStyle name="ปกติ 5 30" xfId="2151"/>
    <cellStyle name="ปกติ 5 31" xfId="2152"/>
    <cellStyle name="ปกติ 5 32" xfId="2153"/>
    <cellStyle name="ปกติ 5 33" xfId="2154"/>
    <cellStyle name="ปกติ 5 34" xfId="2155"/>
    <cellStyle name="ปกติ 5 35" xfId="2156"/>
    <cellStyle name="ปกติ 5 36" xfId="2157"/>
    <cellStyle name="ปกติ 5 37" xfId="2158"/>
    <cellStyle name="ปกติ 5 38" xfId="2159"/>
    <cellStyle name="ปกติ 5 39" xfId="2160"/>
    <cellStyle name="ปกติ 5 4" xfId="2161"/>
    <cellStyle name="ปกติ 5 40" xfId="2162"/>
    <cellStyle name="ปกติ 5 41" xfId="2163"/>
    <cellStyle name="ปกติ 5 42" xfId="2164"/>
    <cellStyle name="ปกติ 5 43" xfId="2165"/>
    <cellStyle name="ปกติ 5 44" xfId="2166"/>
    <cellStyle name="ปกติ 5 45" xfId="2167"/>
    <cellStyle name="ปกติ 5 46" xfId="2168"/>
    <cellStyle name="ปกติ 5 47" xfId="2169"/>
    <cellStyle name="ปกติ 5 48" xfId="2170"/>
    <cellStyle name="ปกติ 5 49" xfId="2171"/>
    <cellStyle name="ปกติ 5 5" xfId="2172"/>
    <cellStyle name="ปกติ 5 50" xfId="2173"/>
    <cellStyle name="ปกติ 5 51" xfId="2174"/>
    <cellStyle name="ปกติ 5 52" xfId="2175"/>
    <cellStyle name="ปกติ 5 53" xfId="2176"/>
    <cellStyle name="ปกติ 5 54" xfId="2177"/>
    <cellStyle name="ปกติ 5 55" xfId="2178"/>
    <cellStyle name="ปกติ 5 56" xfId="2179"/>
    <cellStyle name="ปกติ 5 57" xfId="2180"/>
    <cellStyle name="ปกติ 5 58" xfId="2181"/>
    <cellStyle name="ปกติ 5 59" xfId="2182"/>
    <cellStyle name="ปกติ 5 6" xfId="2183"/>
    <cellStyle name="ปกติ 5 60" xfId="2184"/>
    <cellStyle name="ปกติ 5 61" xfId="2185"/>
    <cellStyle name="ปกติ 5 62" xfId="2186"/>
    <cellStyle name="ปกติ 5 63" xfId="2187"/>
    <cellStyle name="ปกติ 5 64" xfId="2188"/>
    <cellStyle name="ปกติ 5 65" xfId="2189"/>
    <cellStyle name="ปกติ 5 66" xfId="2190"/>
    <cellStyle name="ปกติ 5 67" xfId="2191"/>
    <cellStyle name="ปกติ 5 68" xfId="2192"/>
    <cellStyle name="ปกติ 5 69" xfId="2193"/>
    <cellStyle name="ปกติ 5 7" xfId="2194"/>
    <cellStyle name="ปกติ 5 70" xfId="2195"/>
    <cellStyle name="ปกติ 5 71" xfId="2196"/>
    <cellStyle name="ปกติ 5 72" xfId="2197"/>
    <cellStyle name="ปกติ 5 73" xfId="2198"/>
    <cellStyle name="ปกติ 5 74" xfId="2199"/>
    <cellStyle name="ปกติ 5 75" xfId="2200"/>
    <cellStyle name="ปกติ 5 76" xfId="2201"/>
    <cellStyle name="ปกติ 5 77" xfId="2202"/>
    <cellStyle name="ปกติ 5 78" xfId="3934"/>
    <cellStyle name="ปกติ 5 8" xfId="2203"/>
    <cellStyle name="ปกติ 5 9" xfId="2204"/>
    <cellStyle name="ปกติ 5_AA" xfId="2205"/>
    <cellStyle name="ปกติ 6" xfId="1213"/>
    <cellStyle name="ปกติ 6 10" xfId="2206"/>
    <cellStyle name="ปกติ 6 11" xfId="2207"/>
    <cellStyle name="ปกติ 6 12" xfId="2208"/>
    <cellStyle name="ปกติ 6 13" xfId="2209"/>
    <cellStyle name="ปกติ 6 14" xfId="2210"/>
    <cellStyle name="ปกติ 6 15" xfId="2211"/>
    <cellStyle name="ปกติ 6 16" xfId="2212"/>
    <cellStyle name="ปกติ 6 17" xfId="2213"/>
    <cellStyle name="ปกติ 6 18" xfId="2214"/>
    <cellStyle name="ปกติ 6 19" xfId="2215"/>
    <cellStyle name="ปกติ 6 2" xfId="2216"/>
    <cellStyle name="ปกติ 6 2 2" xfId="3935"/>
    <cellStyle name="ปกติ 6 20" xfId="2217"/>
    <cellStyle name="ปกติ 6 21" xfId="2218"/>
    <cellStyle name="ปกติ 6 22" xfId="2219"/>
    <cellStyle name="ปกติ 6 23" xfId="2220"/>
    <cellStyle name="ปกติ 6 24" xfId="2221"/>
    <cellStyle name="ปกติ 6 25" xfId="2222"/>
    <cellStyle name="ปกติ 6 26" xfId="2223"/>
    <cellStyle name="ปกติ 6 27" xfId="2224"/>
    <cellStyle name="ปกติ 6 28" xfId="2225"/>
    <cellStyle name="ปกติ 6 29" xfId="2226"/>
    <cellStyle name="ปกติ 6 3" xfId="2227"/>
    <cellStyle name="ปกติ 6 3 2" xfId="3937"/>
    <cellStyle name="ปกติ 6 3 3" xfId="3936"/>
    <cellStyle name="ปกติ 6 30" xfId="2228"/>
    <cellStyle name="ปกติ 6 31" xfId="2229"/>
    <cellStyle name="ปกติ 6 32" xfId="2230"/>
    <cellStyle name="ปกติ 6 33" xfId="2231"/>
    <cellStyle name="ปกติ 6 34" xfId="2232"/>
    <cellStyle name="ปกติ 6 35" xfId="2233"/>
    <cellStyle name="ปกติ 6 36" xfId="2234"/>
    <cellStyle name="ปกติ 6 37" xfId="2235"/>
    <cellStyle name="ปกติ 6 38" xfId="2236"/>
    <cellStyle name="ปกติ 6 39" xfId="2237"/>
    <cellStyle name="ปกติ 6 4" xfId="2238"/>
    <cellStyle name="ปกติ 6 40" xfId="2239"/>
    <cellStyle name="ปกติ 6 41" xfId="2240"/>
    <cellStyle name="ปกติ 6 42" xfId="2241"/>
    <cellStyle name="ปกติ 6 43" xfId="2242"/>
    <cellStyle name="ปกติ 6 44" xfId="2243"/>
    <cellStyle name="ปกติ 6 45" xfId="2244"/>
    <cellStyle name="ปกติ 6 46" xfId="2245"/>
    <cellStyle name="ปกติ 6 47" xfId="2246"/>
    <cellStyle name="ปกติ 6 48" xfId="2247"/>
    <cellStyle name="ปกติ 6 49" xfId="2248"/>
    <cellStyle name="ปกติ 6 5" xfId="2249"/>
    <cellStyle name="ปกติ 6 50" xfId="2250"/>
    <cellStyle name="ปกติ 6 51" xfId="2251"/>
    <cellStyle name="ปกติ 6 52" xfId="2252"/>
    <cellStyle name="ปกติ 6 53" xfId="2253"/>
    <cellStyle name="ปกติ 6 54" xfId="2254"/>
    <cellStyle name="ปกติ 6 55" xfId="2255"/>
    <cellStyle name="ปกติ 6 56" xfId="2256"/>
    <cellStyle name="ปกติ 6 57" xfId="2257"/>
    <cellStyle name="ปกติ 6 58" xfId="2258"/>
    <cellStyle name="ปกติ 6 59" xfId="2259"/>
    <cellStyle name="ปกติ 6 6" xfId="2260"/>
    <cellStyle name="ปกติ 6 60" xfId="2261"/>
    <cellStyle name="ปกติ 6 61" xfId="2262"/>
    <cellStyle name="ปกติ 6 62" xfId="2263"/>
    <cellStyle name="ปกติ 6 63" xfId="2264"/>
    <cellStyle name="ปกติ 6 64" xfId="2265"/>
    <cellStyle name="ปกติ 6 65" xfId="2266"/>
    <cellStyle name="ปกติ 6 66" xfId="2267"/>
    <cellStyle name="ปกติ 6 67" xfId="2268"/>
    <cellStyle name="ปกติ 6 68" xfId="2269"/>
    <cellStyle name="ปกติ 6 69" xfId="2270"/>
    <cellStyle name="ปกติ 6 7" xfId="2271"/>
    <cellStyle name="ปกติ 6 70" xfId="2272"/>
    <cellStyle name="ปกติ 6 71" xfId="2273"/>
    <cellStyle name="ปกติ 6 72" xfId="2274"/>
    <cellStyle name="ปกติ 6 73" xfId="2275"/>
    <cellStyle name="ปกติ 6 74" xfId="2276"/>
    <cellStyle name="ปกติ 6 75" xfId="2277"/>
    <cellStyle name="ปกติ 6 76" xfId="2278"/>
    <cellStyle name="ปกติ 6 77" xfId="2279"/>
    <cellStyle name="ปกติ 6 8" xfId="2280"/>
    <cellStyle name="ปกติ 6 9" xfId="2281"/>
    <cellStyle name="ปกติ 6_AA" xfId="2282"/>
    <cellStyle name="ปกติ 7" xfId="2283"/>
    <cellStyle name="ปกติ 7 10" xfId="2284"/>
    <cellStyle name="ปกติ 7 11" xfId="2285"/>
    <cellStyle name="ปกติ 7 12" xfId="2286"/>
    <cellStyle name="ปกติ 7 13" xfId="2287"/>
    <cellStyle name="ปกติ 7 14" xfId="2288"/>
    <cellStyle name="ปกติ 7 15" xfId="2289"/>
    <cellStyle name="ปกติ 7 16" xfId="2290"/>
    <cellStyle name="ปกติ 7 17" xfId="2291"/>
    <cellStyle name="ปกติ 7 18" xfId="2292"/>
    <cellStyle name="ปกติ 7 19" xfId="2293"/>
    <cellStyle name="ปกติ 7 2" xfId="2294"/>
    <cellStyle name="ปกติ 7 20" xfId="2295"/>
    <cellStyle name="ปกติ 7 21" xfId="2296"/>
    <cellStyle name="ปกติ 7 22" xfId="2297"/>
    <cellStyle name="ปกติ 7 23" xfId="2298"/>
    <cellStyle name="ปกติ 7 24" xfId="2299"/>
    <cellStyle name="ปกติ 7 25" xfId="2300"/>
    <cellStyle name="ปกติ 7 26" xfId="2301"/>
    <cellStyle name="ปกติ 7 27" xfId="2302"/>
    <cellStyle name="ปกติ 7 28" xfId="2303"/>
    <cellStyle name="ปกติ 7 29" xfId="2304"/>
    <cellStyle name="ปกติ 7 3" xfId="2305"/>
    <cellStyle name="ปกติ 7 3 2" xfId="3939"/>
    <cellStyle name="ปกติ 7 3 3" xfId="3938"/>
    <cellStyle name="ปกติ 7 30" xfId="2306"/>
    <cellStyle name="ปกติ 7 31" xfId="2307"/>
    <cellStyle name="ปกติ 7 32" xfId="2308"/>
    <cellStyle name="ปกติ 7 33" xfId="2309"/>
    <cellStyle name="ปกติ 7 34" xfId="2310"/>
    <cellStyle name="ปกติ 7 35" xfId="2311"/>
    <cellStyle name="ปกติ 7 36" xfId="2312"/>
    <cellStyle name="ปกติ 7 37" xfId="2313"/>
    <cellStyle name="ปกติ 7 38" xfId="2314"/>
    <cellStyle name="ปกติ 7 39" xfId="2315"/>
    <cellStyle name="ปกติ 7 4" xfId="2316"/>
    <cellStyle name="ปกติ 7 40" xfId="2317"/>
    <cellStyle name="ปกติ 7 41" xfId="2318"/>
    <cellStyle name="ปกติ 7 42" xfId="2319"/>
    <cellStyle name="ปกติ 7 43" xfId="2320"/>
    <cellStyle name="ปกติ 7 44" xfId="2321"/>
    <cellStyle name="ปกติ 7 45" xfId="2322"/>
    <cellStyle name="ปกติ 7 46" xfId="2323"/>
    <cellStyle name="ปกติ 7 47" xfId="2324"/>
    <cellStyle name="ปกติ 7 48" xfId="2325"/>
    <cellStyle name="ปกติ 7 49" xfId="2326"/>
    <cellStyle name="ปกติ 7 5" xfId="2327"/>
    <cellStyle name="ปกติ 7 50" xfId="2328"/>
    <cellStyle name="ปกติ 7 51" xfId="2329"/>
    <cellStyle name="ปกติ 7 52" xfId="2330"/>
    <cellStyle name="ปกติ 7 53" xfId="2331"/>
    <cellStyle name="ปกติ 7 54" xfId="2332"/>
    <cellStyle name="ปกติ 7 55" xfId="2333"/>
    <cellStyle name="ปกติ 7 56" xfId="2334"/>
    <cellStyle name="ปกติ 7 57" xfId="2335"/>
    <cellStyle name="ปกติ 7 58" xfId="2336"/>
    <cellStyle name="ปกติ 7 59" xfId="2337"/>
    <cellStyle name="ปกติ 7 6" xfId="2338"/>
    <cellStyle name="ปกติ 7 60" xfId="2339"/>
    <cellStyle name="ปกติ 7 61" xfId="2340"/>
    <cellStyle name="ปกติ 7 62" xfId="2341"/>
    <cellStyle name="ปกติ 7 63" xfId="2342"/>
    <cellStyle name="ปกติ 7 64" xfId="2343"/>
    <cellStyle name="ปกติ 7 65" xfId="2344"/>
    <cellStyle name="ปกติ 7 66" xfId="2345"/>
    <cellStyle name="ปกติ 7 67" xfId="2346"/>
    <cellStyle name="ปกติ 7 68" xfId="2347"/>
    <cellStyle name="ปกติ 7 69" xfId="2348"/>
    <cellStyle name="ปกติ 7 7" xfId="2349"/>
    <cellStyle name="ปกติ 7 70" xfId="2350"/>
    <cellStyle name="ปกติ 7 71" xfId="2351"/>
    <cellStyle name="ปกติ 7 72" xfId="2352"/>
    <cellStyle name="ปกติ 7 73" xfId="2353"/>
    <cellStyle name="ปกติ 7 74" xfId="2354"/>
    <cellStyle name="ปกติ 7 75" xfId="2355"/>
    <cellStyle name="ปกติ 7 76" xfId="2356"/>
    <cellStyle name="ปกติ 7 77" xfId="2357"/>
    <cellStyle name="ปกติ 7 8" xfId="2358"/>
    <cellStyle name="ปกติ 7 9" xfId="2359"/>
    <cellStyle name="ปกติ 7_Asia Metal Y2008" xfId="2360"/>
    <cellStyle name="ปกติ 72" xfId="3940"/>
    <cellStyle name="ปกติ 8" xfId="2361"/>
    <cellStyle name="ปกติ 8 10" xfId="2362"/>
    <cellStyle name="ปกติ 8 11" xfId="2363"/>
    <cellStyle name="ปกติ 8 12" xfId="2364"/>
    <cellStyle name="ปกติ 8 13" xfId="2365"/>
    <cellStyle name="ปกติ 8 14" xfId="2366"/>
    <cellStyle name="ปกติ 8 15" xfId="2367"/>
    <cellStyle name="ปกติ 8 16" xfId="2368"/>
    <cellStyle name="ปกติ 8 17" xfId="2369"/>
    <cellStyle name="ปกติ 8 18" xfId="2370"/>
    <cellStyle name="ปกติ 8 19" xfId="2371"/>
    <cellStyle name="ปกติ 8 2" xfId="2372"/>
    <cellStyle name="ปกติ 8 20" xfId="2373"/>
    <cellStyle name="ปกติ 8 21" xfId="2374"/>
    <cellStyle name="ปกติ 8 22" xfId="2375"/>
    <cellStyle name="ปกติ 8 23" xfId="2376"/>
    <cellStyle name="ปกติ 8 24" xfId="2377"/>
    <cellStyle name="ปกติ 8 25" xfId="2378"/>
    <cellStyle name="ปกติ 8 26" xfId="2379"/>
    <cellStyle name="ปกติ 8 27" xfId="2380"/>
    <cellStyle name="ปกติ 8 28" xfId="2381"/>
    <cellStyle name="ปกติ 8 29" xfId="2382"/>
    <cellStyle name="ปกติ 8 3" xfId="2383"/>
    <cellStyle name="ปกติ 8 3 2" xfId="3942"/>
    <cellStyle name="ปกติ 8 3 3" xfId="3941"/>
    <cellStyle name="ปกติ 8 30" xfId="2384"/>
    <cellStyle name="ปกติ 8 31" xfId="2385"/>
    <cellStyle name="ปกติ 8 32" xfId="2386"/>
    <cellStyle name="ปกติ 8 33" xfId="2387"/>
    <cellStyle name="ปกติ 8 34" xfId="2388"/>
    <cellStyle name="ปกติ 8 35" xfId="2389"/>
    <cellStyle name="ปกติ 8 36" xfId="2390"/>
    <cellStyle name="ปกติ 8 37" xfId="2391"/>
    <cellStyle name="ปกติ 8 38" xfId="2392"/>
    <cellStyle name="ปกติ 8 39" xfId="2393"/>
    <cellStyle name="ปกติ 8 4" xfId="2394"/>
    <cellStyle name="ปกติ 8 40" xfId="2395"/>
    <cellStyle name="ปกติ 8 41" xfId="2396"/>
    <cellStyle name="ปกติ 8 42" xfId="2397"/>
    <cellStyle name="ปกติ 8 43" xfId="2398"/>
    <cellStyle name="ปกติ 8 44" xfId="2399"/>
    <cellStyle name="ปกติ 8 45" xfId="2400"/>
    <cellStyle name="ปกติ 8 46" xfId="2401"/>
    <cellStyle name="ปกติ 8 47" xfId="2402"/>
    <cellStyle name="ปกติ 8 48" xfId="2403"/>
    <cellStyle name="ปกติ 8 49" xfId="2404"/>
    <cellStyle name="ปกติ 8 5" xfId="2405"/>
    <cellStyle name="ปกติ 8 50" xfId="2406"/>
    <cellStyle name="ปกติ 8 51" xfId="2407"/>
    <cellStyle name="ปกติ 8 52" xfId="2408"/>
    <cellStyle name="ปกติ 8 53" xfId="2409"/>
    <cellStyle name="ปกติ 8 54" xfId="2410"/>
    <cellStyle name="ปกติ 8 55" xfId="2411"/>
    <cellStyle name="ปกติ 8 56" xfId="2412"/>
    <cellStyle name="ปกติ 8 57" xfId="2413"/>
    <cellStyle name="ปกติ 8 58" xfId="2414"/>
    <cellStyle name="ปกติ 8 59" xfId="2415"/>
    <cellStyle name="ปกติ 8 6" xfId="2416"/>
    <cellStyle name="ปกติ 8 60" xfId="2417"/>
    <cellStyle name="ปกติ 8 61" xfId="2418"/>
    <cellStyle name="ปกติ 8 62" xfId="2419"/>
    <cellStyle name="ปกติ 8 63" xfId="2420"/>
    <cellStyle name="ปกติ 8 64" xfId="2421"/>
    <cellStyle name="ปกติ 8 65" xfId="2422"/>
    <cellStyle name="ปกติ 8 66" xfId="2423"/>
    <cellStyle name="ปกติ 8 67" xfId="2424"/>
    <cellStyle name="ปกติ 8 68" xfId="2425"/>
    <cellStyle name="ปกติ 8 69" xfId="2426"/>
    <cellStyle name="ปกติ 8 7" xfId="2427"/>
    <cellStyle name="ปกติ 8 70" xfId="2428"/>
    <cellStyle name="ปกติ 8 71" xfId="2429"/>
    <cellStyle name="ปกติ 8 72" xfId="2430"/>
    <cellStyle name="ปกติ 8 73" xfId="2431"/>
    <cellStyle name="ปกติ 8 74" xfId="2432"/>
    <cellStyle name="ปกติ 8 75" xfId="2433"/>
    <cellStyle name="ปกติ 8 76" xfId="2434"/>
    <cellStyle name="ปกติ 8 77" xfId="2435"/>
    <cellStyle name="ปกติ 8 8" xfId="2436"/>
    <cellStyle name="ปกติ 8 9" xfId="2437"/>
    <cellStyle name="ปกติ 8_Asia Metal Y2008" xfId="2438"/>
    <cellStyle name="ปกติ 9" xfId="2439"/>
    <cellStyle name="ปกติ 9 10" xfId="2440"/>
    <cellStyle name="ปกติ 9 11" xfId="2441"/>
    <cellStyle name="ปกติ 9 12" xfId="2442"/>
    <cellStyle name="ปกติ 9 13" xfId="2443"/>
    <cellStyle name="ปกติ 9 14" xfId="2444"/>
    <cellStyle name="ปกติ 9 15" xfId="2445"/>
    <cellStyle name="ปกติ 9 16" xfId="2446"/>
    <cellStyle name="ปกติ 9 17" xfId="2447"/>
    <cellStyle name="ปกติ 9 18" xfId="2448"/>
    <cellStyle name="ปกติ 9 19" xfId="2449"/>
    <cellStyle name="ปกติ 9 2" xfId="2450"/>
    <cellStyle name="ปกติ 9 20" xfId="2451"/>
    <cellStyle name="ปกติ 9 21" xfId="2452"/>
    <cellStyle name="ปกติ 9 22" xfId="2453"/>
    <cellStyle name="ปกติ 9 23" xfId="2454"/>
    <cellStyle name="ปกติ 9 24" xfId="2455"/>
    <cellStyle name="ปกติ 9 25" xfId="2456"/>
    <cellStyle name="ปกติ 9 26" xfId="2457"/>
    <cellStyle name="ปกติ 9 27" xfId="2458"/>
    <cellStyle name="ปกติ 9 28" xfId="2459"/>
    <cellStyle name="ปกติ 9 29" xfId="2460"/>
    <cellStyle name="ปกติ 9 3" xfId="2461"/>
    <cellStyle name="ปกติ 9 30" xfId="2462"/>
    <cellStyle name="ปกติ 9 31" xfId="2463"/>
    <cellStyle name="ปกติ 9 32" xfId="2464"/>
    <cellStyle name="ปกติ 9 33" xfId="2465"/>
    <cellStyle name="ปกติ 9 34" xfId="2466"/>
    <cellStyle name="ปกติ 9 35" xfId="2467"/>
    <cellStyle name="ปกติ 9 36" xfId="2468"/>
    <cellStyle name="ปกติ 9 37" xfId="2469"/>
    <cellStyle name="ปกติ 9 38" xfId="2470"/>
    <cellStyle name="ปกติ 9 39" xfId="2471"/>
    <cellStyle name="ปกติ 9 4" xfId="2472"/>
    <cellStyle name="ปกติ 9 40" xfId="2473"/>
    <cellStyle name="ปกติ 9 41" xfId="2474"/>
    <cellStyle name="ปกติ 9 42" xfId="2475"/>
    <cellStyle name="ปกติ 9 43" xfId="2476"/>
    <cellStyle name="ปกติ 9 44" xfId="2477"/>
    <cellStyle name="ปกติ 9 45" xfId="2478"/>
    <cellStyle name="ปกติ 9 46" xfId="2479"/>
    <cellStyle name="ปกติ 9 47" xfId="2480"/>
    <cellStyle name="ปกติ 9 48" xfId="2481"/>
    <cellStyle name="ปกติ 9 49" xfId="2482"/>
    <cellStyle name="ปกติ 9 5" xfId="2483"/>
    <cellStyle name="ปกติ 9 50" xfId="2484"/>
    <cellStyle name="ปกติ 9 51" xfId="2485"/>
    <cellStyle name="ปกติ 9 52" xfId="2486"/>
    <cellStyle name="ปกติ 9 53" xfId="2487"/>
    <cellStyle name="ปกติ 9 54" xfId="2488"/>
    <cellStyle name="ปกติ 9 55" xfId="2489"/>
    <cellStyle name="ปกติ 9 56" xfId="2490"/>
    <cellStyle name="ปกติ 9 57" xfId="2491"/>
    <cellStyle name="ปกติ 9 58" xfId="2492"/>
    <cellStyle name="ปกติ 9 59" xfId="2493"/>
    <cellStyle name="ปกติ 9 6" xfId="2494"/>
    <cellStyle name="ปกติ 9 60" xfId="2495"/>
    <cellStyle name="ปกติ 9 61" xfId="2496"/>
    <cellStyle name="ปกติ 9 62" xfId="2497"/>
    <cellStyle name="ปกติ 9 63" xfId="2498"/>
    <cellStyle name="ปกติ 9 64" xfId="2499"/>
    <cellStyle name="ปกติ 9 65" xfId="2500"/>
    <cellStyle name="ปกติ 9 66" xfId="2501"/>
    <cellStyle name="ปกติ 9 67" xfId="2502"/>
    <cellStyle name="ปกติ 9 68" xfId="2503"/>
    <cellStyle name="ปกติ 9 69" xfId="2504"/>
    <cellStyle name="ปกติ 9 7" xfId="2505"/>
    <cellStyle name="ปกติ 9 8" xfId="2506"/>
    <cellStyle name="ปกติ 9 9" xfId="2507"/>
    <cellStyle name="ปกติ_Sheet1" xfId="2532"/>
    <cellStyle name="ป้อนค่า 2" xfId="3943"/>
    <cellStyle name="ปานกลาง 2" xfId="3944"/>
    <cellStyle name="ผลรวม 2" xfId="3956"/>
    <cellStyle name="ฤธถ [0]_10' 0.26D MS" xfId="2510"/>
    <cellStyle name="ฤธถ_10' 0.26D MS" xfId="2511"/>
    <cellStyle name="ล๋ศญ [0]_10' 0.26D MS" xfId="2512"/>
    <cellStyle name="ล๋ศญ_10' 0.26D MS" xfId="2513"/>
    <cellStyle name="ลศญ_ฝลฐๆฟตม๖วฅ" xfId="3958"/>
    <cellStyle name="ลักษณะ 1" xfId="1223"/>
    <cellStyle name="ลักษณะ 1 2" xfId="3960"/>
    <cellStyle name="ลักษณะ 1 3" xfId="3959"/>
    <cellStyle name="วฅมุ_#2(M17)_1" xfId="2514"/>
    <cellStyle name="ส่วนที่ถูกเน้น1 2" xfId="3961"/>
    <cellStyle name="ส่วนที่ถูกเน้น2 2" xfId="3962"/>
    <cellStyle name="ส่วนที่ถูกเน้น3 2" xfId="3963"/>
    <cellStyle name="ส่วนที่ถูกเน้น4 2" xfId="3964"/>
    <cellStyle name="ส่วนที่ถูกเน้น5 2" xfId="3965"/>
    <cellStyle name="ส่วนที่ถูกเน้น6 2" xfId="3966"/>
    <cellStyle name="หมายเหตุ" xfId="1231"/>
    <cellStyle name="หมายเหตุ 10" xfId="3970"/>
    <cellStyle name="หมายเหตุ 2" xfId="1232"/>
    <cellStyle name="หมายเหตุ 2 2" xfId="3972"/>
    <cellStyle name="หมายเหตุ 2 3" xfId="3971"/>
    <cellStyle name="หมายเหตุ 3" xfId="1233"/>
    <cellStyle name="หมายเหตุ 3 2" xfId="3973"/>
    <cellStyle name="หมายเหตุ 4" xfId="1234"/>
    <cellStyle name="หมายเหตุ 4 2" xfId="3974"/>
    <cellStyle name="หมายเหตุ 5" xfId="1235"/>
    <cellStyle name="หมายเหตุ 5 2" xfId="3975"/>
    <cellStyle name="หมายเหตุ 6" xfId="1236"/>
    <cellStyle name="หมายเหตุ 6 2" xfId="3976"/>
    <cellStyle name="หมายเหตุ 7" xfId="1237"/>
    <cellStyle name="หมายเหตุ 7 2" xfId="3977"/>
    <cellStyle name="หมายเหตุ 8" xfId="1238"/>
    <cellStyle name="หมายเหตุ 8 2" xfId="3978"/>
    <cellStyle name="หมายเหตุ 9" xfId="1239"/>
    <cellStyle name="หมายเหตุ 9 2" xfId="3979"/>
    <cellStyle name="หัวเรื่อง 1 2" xfId="3980"/>
    <cellStyle name="หัวเรื่อง 2 2" xfId="3981"/>
    <cellStyle name="หัวเรื่อง 3 2" xfId="3982"/>
    <cellStyle name="หัวเรื่อง 4 2" xfId="3983"/>
    <cellStyle name="ྰomma_RQSTFRM_97ศธบ๑" xfId="3984"/>
    <cellStyle name="_x001d_๐9_x000c_$" xfId="3985"/>
    <cellStyle name="_x001d_๐9_x000c_$_x0009__x000d__x0017_U_x0001_๘_x0004_–_x0006__x0007__x0001__x0001_" xfId="3986"/>
    <cellStyle name="쉼표 [0]_Country code" xfId="3987"/>
    <cellStyle name="콤마 [0]_BP매입매출명세서" xfId="1344"/>
    <cellStyle name="콤마_BP매입매출명세서" xfId="1345"/>
    <cellStyle name="통화 [0]_BP매입매출명세서" xfId="1346"/>
    <cellStyle name="통화_BP매입매출명세서" xfId="1347"/>
    <cellStyle name="표준_Country code" xfId="3988"/>
    <cellStyle name="一般_Below The Line Activities for 2004_HKG_Rev Jan 15" xfId="3989"/>
    <cellStyle name="千位分隔_IPE(T) 2003'12 J" xfId="3990"/>
    <cellStyle name="千分位[0]_PERSONAL" xfId="1348"/>
    <cellStyle name="千分位_2005 Budget Control Sheet" xfId="3991"/>
    <cellStyle name="常规_สต๊อกเดือน 12" xfId="2515"/>
    <cellStyle name="未定義" xfId="3992"/>
    <cellStyle name="桁区切り [0.00]_Debit sale2006" xfId="3993"/>
    <cellStyle name="桁区切り_AR Detail" xfId="3994"/>
    <cellStyle name="標準_D_NRS224" xfId="1244"/>
    <cellStyle name="猝鮖｢ﾍｺ｢ﾇﾒ" xfId="3995"/>
    <cellStyle name="貨幣 [0]_PERSONAL" xfId="1349"/>
    <cellStyle name="貨幣_Business report_Jan 2004" xfId="3996"/>
    <cellStyle name="通貨_laroux" xfId="3997"/>
  </cellStyles>
  <dxfs count="0"/>
  <tableStyles count="0" defaultTableStyle="TableStyleMedium9" defaultPivotStyle="PivotStyleLight16"/>
  <colors>
    <mruColors>
      <color rgb="FFFF99FF"/>
      <color rgb="FF00CC00"/>
      <color rgb="FFFF0000"/>
      <color rgb="FF99FF33"/>
      <color rgb="FFCCFFFF"/>
      <color rgb="FF0000FF"/>
      <color rgb="FFFFFF99"/>
      <color rgb="FFFF66CC"/>
      <color rgb="FFFF3300"/>
      <color rgb="FF40E0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customXml" Target="../customXml/item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theme" Target="theme/theme1.xml"/><Relationship Id="rId65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pkg"/>
      <sheetName val="MFA"/>
      <sheetName val="revenue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fr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RSS9801"/>
      <sheetName val="AM_COST"/>
      <sheetName val="MS Box"/>
      <sheetName val="ลูกหนี้(เก่า)"/>
      <sheetName val="เงินกู้ธนชาติ"/>
      <sheetName val="Trial Balance"/>
      <sheetName val="TrialBalance Q3-2002"/>
      <sheetName val="FSA"/>
      <sheetName val="CA Sheet"/>
      <sheetName val="LOOSECHKLIST"/>
      <sheetName val="ชื่อหุ้น"/>
      <sheetName val="B&amp;S 1999"/>
      <sheetName val="Pie chart"/>
      <sheetName val="QR_4.1"/>
      <sheetName val="Order_Nov_w45"/>
      <sheetName val="FORMC94"/>
      <sheetName val="U-2.1"/>
      <sheetName val="BSI"/>
      <sheetName val="VUNGDK"/>
      <sheetName val="Jan 01"/>
      <sheetName val="FS code"/>
      <sheetName val="Sheet3"/>
      <sheetName val="Sheet1"/>
      <sheetName val="TB"/>
      <sheetName val="Data2007"/>
      <sheetName val="GL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IFS"/>
      <sheetName val="UF"/>
      <sheetName val="SEMANAIS"/>
      <sheetName val="newspaper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COA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M_MM"/>
      <sheetName val="TrialBalance_Q3-2002"/>
      <sheetName val="Jan_01"/>
      <sheetName val="FS_code"/>
      <sheetName val="sset_&amp;_Liability"/>
      <sheetName val="STart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รวม (2)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feature"/>
      <sheetName val="TrialBalance Q3-2002"/>
      <sheetName val="TO - SP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PROJETS DEVELOPPEMENT"/>
      <sheetName val="SYNTHESES"/>
      <sheetName val="SYNTHESE PROJETS 02"/>
      <sheetName val="MAGASIN"/>
      <sheetName val="FROID PGC"/>
      <sheetName val="PROJETS PMT"/>
      <sheetName val="TEXTILE"/>
      <sheetName val="marketing"/>
      <sheetName val="STATIONS"/>
      <sheetName val="TENUE  2002"/>
      <sheetName val="alim essbase2002"/>
      <sheetName val="alim 2000"/>
      <sheetName val="alim 20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  <sheetName val="Expense Summary"/>
      <sheetName val="FG-ISSUED"/>
      <sheetName val="Age311299TAS"/>
      <sheetName val="TASintDec00"/>
      <sheetName val="P4DDBFTAS"/>
      <sheetName val="CON_infrai"/>
      <sheetName val="TO - SP"/>
      <sheetName val="N-4.4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C-6-ss"/>
      <sheetName val="AA-1"/>
      <sheetName val="Age311299TAS"/>
      <sheetName val="TASintDec00"/>
      <sheetName val="P4DDBFTAS"/>
      <sheetName val="TMS2000"/>
      <sheetName val="Comp2001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FSA"/>
      <sheetName val="B"/>
      <sheetName val="HP"/>
      <sheetName val="Disposal"/>
      <sheetName val="FA_Rec"/>
      <sheetName val="4FA-ADD"/>
      <sheetName val="gl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ca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FF-3"/>
      <sheetName val="HP Int rea"/>
      <sheetName val="HP_Int_rea"/>
      <sheetName val="Trade_FAc_BA"/>
      <sheetName val="Trade_FAc_BA1"/>
      <sheetName val="Unit rate Architecture"/>
      <sheetName val="sheet1"/>
      <sheetName val="D"/>
      <sheetName val="STATEMENT"/>
      <sheetName val="อัตรามรณะ"/>
      <sheetName val="FF_21_a_"/>
      <sheetName val="C2"/>
      <sheetName val="feature"/>
      <sheetName val="JAN"/>
      <sheetName val="MFA"/>
      <sheetName val="Details"/>
      <sheetName val="Group"/>
      <sheetName val="DFA"/>
      <sheetName val="TO - SP"/>
      <sheetName val="MAGASIN"/>
      <sheetName val="suivi DIRECTEURS"/>
      <sheetName val="estime 2004"/>
      <sheetName val="estime 2004 (2)"/>
      <sheetName val="commentaires JFD"/>
      <sheetName val="2000"/>
      <sheetName val="2001"/>
      <sheetName val="2002"/>
      <sheetName val="2003"/>
      <sheetName val="fin aout 2003"/>
      <sheetName val="donnees"/>
      <sheetName val="alim essbase2002"/>
      <sheetName val="alim essbase budget 2003"/>
      <sheetName val="alim essbase2001"/>
      <sheetName val="alim essbase2000"/>
      <sheetName val="AM_COST"/>
      <sheetName val="TBA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Actual-Monthly"/>
      <sheetName val="Co info"/>
      <sheetName val="SAP"/>
      <sheetName val="Vat7% ภายในเดือน_Junต้นฉบับ"/>
      <sheetName val="BAL42"/>
      <sheetName val="description"/>
      <sheetName val="cal (2)"/>
      <sheetName val="db"/>
      <sheetName val="REPORT"/>
      <sheetName val="total"/>
      <sheetName val="RATE"/>
      <sheetName val="ผ้าสำเร็จ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3 P&amp;L "/>
      <sheetName val="C 1"/>
      <sheetName val="SCB 1 - Current"/>
      <sheetName val="SCB 2 - Current"/>
      <sheetName val="E"/>
      <sheetName val="B- 1"/>
      <sheetName val="July2007"/>
      <sheetName val="TMS1101Final"/>
      <sheetName val="Trial Balance"/>
      <sheetName val="PL_A05 APA Input"/>
      <sheetName val="U-2.1"/>
      <sheetName val="TrialBalance Q3-2002"/>
      <sheetName val="CST1198"/>
      <sheetName val="FF_2 _1_"/>
      <sheetName val="3월가격"/>
      <sheetName val="งบทดลองปภพ 4-47"/>
      <sheetName val="J2"/>
      <sheetName val="PS-1995"/>
      <sheetName val="J1"/>
      <sheetName val="0100"/>
      <sheetName val="name"/>
      <sheetName val="FF-1"/>
      <sheetName val="cost4-47"/>
      <sheetName val="addl cost"/>
      <sheetName val="accumdeprn"/>
      <sheetName val="FS"/>
      <sheetName val="Company Info"/>
      <sheetName val="CA Comp"/>
      <sheetName val="Standing Data"/>
      <sheetName val="F-5"/>
      <sheetName val="Expense Summary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AME"/>
      <sheetName val="Seagate _share_in_units"/>
      <sheetName val="CBO0497"/>
      <sheetName val="Header"/>
      <sheetName val="FF_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/>
      <sheetData sheetId="73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  <sheetName val="DPLA"/>
      <sheetName val="gl"/>
      <sheetName val="addl cost"/>
      <sheetName val="accumdeprn"/>
      <sheetName val="M_Maincomp"/>
      <sheetName val="InventTableModule_1-1"/>
      <sheetName val="List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MAGASIN"/>
      <sheetName val="1999"/>
      <sheetName val="2000"/>
      <sheetName val="2001"/>
      <sheetName val="2002"/>
      <sheetName val="Amont 02"/>
      <sheetName val="REX-2002"/>
      <sheetName val="2003"/>
      <sheetName val="2004"/>
      <sheetName val="Feuil2"/>
      <sheetName val="MA+MA"/>
      <sheetName val="rex après marge amont"/>
      <sheetName val="Graph2"/>
      <sheetName val="GraphB"/>
      <sheetName val="M²"/>
      <sheetName val="CA 2003"/>
      <sheetName val="REX-2003"/>
      <sheetName val="REX JFD"/>
      <sheetName val="Amont 03"/>
      <sheetName val="GR total"/>
      <sheetName val="GR1"/>
      <sheetName val="GR2"/>
      <sheetName val="GR3"/>
      <sheetName val="GR4"/>
      <sheetName val="GR5"/>
      <sheetName val="GR6"/>
      <sheetName val="GR7"/>
      <sheetName val="M² Total"/>
      <sheetName val="M² 1"/>
      <sheetName val="M² 2"/>
      <sheetName val="M² 3"/>
      <sheetName val="M² 4"/>
      <sheetName val="M² 5"/>
      <sheetName val="LISTE"/>
      <sheetName val="JAN"/>
      <sheetName val="BS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FF-3"/>
      <sheetName val="gl"/>
      <sheetName val="addl cost"/>
      <sheetName val="accumdeprn"/>
      <sheetName val="M_Maincomp"/>
      <sheetName val="JAN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เครื่องมือ"/>
      <sheetName val="BSI"/>
      <sheetName val="SK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CA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FF-3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TMS2000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Cover"/>
      <sheetName val="menu"/>
      <sheetName val="FA_Rec"/>
      <sheetName val="อัตรามรณะ"/>
      <sheetName val="อาคาร"/>
      <sheetName val="เครื่องตกแต่ง"/>
      <sheetName val="เครื่องมือ"/>
      <sheetName val="FF_21_a_"/>
      <sheetName val="Comparison"/>
      <sheetName val="Balance Sheet"/>
      <sheetName val="Income Statement"/>
      <sheetName val="BSI"/>
      <sheetName val="gl"/>
      <sheetName val="Cash Flow"/>
      <sheetName val="StandingData"/>
      <sheetName val="10"/>
      <sheetName val="AFA"/>
      <sheetName val="Adj&amp;Rje(Z820) "/>
      <sheetName val="D300"/>
      <sheetName val="Lead"/>
      <sheetName val=" IB-PL-00-01 SUMMARY"/>
      <sheetName val=" IBPL0001"/>
      <sheetName val="ADJ - RATE"/>
      <sheetName val="JAN50"/>
      <sheetName val="bblยังไม่จ่าย"/>
      <sheetName val="Paramters"/>
      <sheetName val="Data"/>
      <sheetName val="Parameters"/>
      <sheetName val="QR_4.1"/>
      <sheetName val="FF_6"/>
      <sheetName val="K2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P4DDBFTAS"/>
      <sheetName val="#Lookup"/>
      <sheetName val="FF_2 _1_"/>
      <sheetName val="Financial Summary"/>
      <sheetName val="สรุป"/>
      <sheetName val="0100"/>
      <sheetName val="Data 2"/>
      <sheetName val="_Lookup"/>
      <sheetName val="สำนักงาน"/>
      <sheetName val="Machine2,3'04"/>
      <sheetName val="FF_3"/>
      <sheetName val="name"/>
      <sheetName val="FSA"/>
      <sheetName val="เงินกู้ธนชาติ"/>
      <sheetName val="CODE,NAME"/>
      <sheetName val="TB_55(6M)"/>
      <sheetName val="A"/>
      <sheetName val="RSS9801"/>
      <sheetName val="LE1(act3mth)"/>
      <sheetName val="Energy(update)"/>
      <sheetName val="Actual-Monthly"/>
      <sheetName val="Invoice"/>
      <sheetName val="FORMC94"/>
      <sheetName val="group"/>
      <sheetName val="C 1"/>
      <sheetName val="note_defect"/>
      <sheetName val="Norms SP"/>
      <sheetName val="จันทร์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TBal"/>
      <sheetName val="อัตราค่าบรรทุก"/>
      <sheetName val="FF_2"/>
      <sheetName val="InventTableModule_1-1"/>
      <sheetName val="Deferred Charge"/>
      <sheetName val="TBA"/>
      <sheetName val="Sampling"/>
      <sheetName val="2006_1_"/>
      <sheetName val="2006_2_"/>
      <sheetName val="July2007"/>
      <sheetName val="Info"/>
      <sheetName val="FF-2 (1)"/>
      <sheetName val="PortSTDSave"/>
      <sheetName val="ABR P&amp;L"/>
      <sheetName val="PLmth "/>
      <sheetName val="New Item"/>
      <sheetName val="Interim --&gt; Top"/>
      <sheetName val="SAP"/>
      <sheetName val="Company Info"/>
      <sheetName val="CA Comp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10-1 Media"/>
      <sheetName val="10-cut"/>
      <sheetName val="Co info"/>
      <sheetName val="DPLA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เครื่องมือ"/>
      <sheetName val="Customer"/>
      <sheetName val="#REF"/>
      <sheetName val="Number"/>
      <sheetName val="CJEs"/>
      <sheetName val="MV-Master"/>
      <sheetName val="Trial Balance"/>
      <sheetName val="Master"/>
      <sheetName val="asia oil palm"/>
      <sheetName val="Data-Base AR"/>
      <sheetName val="BASIC"/>
      <sheetName val="J2"/>
      <sheetName val="code"/>
      <sheetName val="BookBank"/>
      <sheetName val="Month"/>
      <sheetName val="Monthly"/>
      <sheetName val="ADJ - RATE"/>
      <sheetName val="standard cost "/>
      <sheetName val="Customize Your Loan Manager"/>
      <sheetName val="Loan Amortization Table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JAN"/>
      <sheetName val="A7"/>
      <sheetName val="Int-Sch5"/>
      <sheetName val="FF-21(a)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FF_6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K2"/>
      <sheetName val="Sheet1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FF_3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gl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CA Comp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LIST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Expense Summary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STATEMENT"/>
      <sheetName val="accumdeprn"/>
      <sheetName val="StandingData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TO - SP"/>
      <sheetName val="FF_2 _1_"/>
      <sheetName val="Seagate _share_in_units"/>
      <sheetName val="total"/>
      <sheetName val="BSI"/>
      <sheetName val="SCB 1 - Current"/>
      <sheetName val="SCB 2 - Current"/>
      <sheetName val="Trail(8000)"/>
      <sheetName val="Standard"/>
      <sheetName val="XXXXXX-XXX-XXXXXX Acc Rec"/>
      <sheetName val="ӳc"/>
      <sheetName val="Steps"/>
      <sheetName val="Flowchart"/>
      <sheetName val="Inputs"/>
      <sheetName val="Whatif"/>
      <sheetName val="Capex"/>
      <sheetName val="Operating"/>
      <sheetName val="Loan"/>
      <sheetName val="P&amp;L+Tax"/>
      <sheetName val="Cashflow"/>
      <sheetName val="Balance"/>
      <sheetName val="Module2"/>
      <sheetName val="newpf"/>
      <sheetName val="CST1198"/>
      <sheetName val="addl cost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>
        <row r="83">
          <cell r="E83">
            <v>39448</v>
          </cell>
        </row>
      </sheetData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 refreshError="1"/>
      <sheetData sheetId="705"/>
      <sheetData sheetId="706"/>
      <sheetData sheetId="707" refreshError="1"/>
      <sheetData sheetId="708"/>
      <sheetData sheetId="709"/>
      <sheetData sheetId="710"/>
      <sheetData sheetId="711" refreshError="1"/>
      <sheetData sheetId="712" refreshError="1"/>
      <sheetData sheetId="713" refreshError="1"/>
      <sheetData sheetId="714" refreshError="1"/>
      <sheetData sheetId="71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-1"/>
      <sheetName val="BPR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  <sheetName val="FF_6"/>
      <sheetName val="ตัดจำหน่ายรายได้ค้างรับ Oper(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D30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SCB 1 - Current"/>
      <sheetName val="SCB 2 - Current"/>
      <sheetName val="#Lookup"/>
      <sheetName val="C-1"/>
      <sheetName val="BPR"/>
      <sheetName val="K2"/>
      <sheetName val="อาคาร"/>
      <sheetName val="เครื่องตกแต่ง"/>
      <sheetName val="เครื่องมือ"/>
      <sheetName val="INFO"/>
      <sheetName val="C2"/>
      <sheetName val="StandingData"/>
      <sheetName val="CF;E Q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TO - SP"/>
      <sheetName val="U-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total"/>
      <sheetName val="#Lookup"/>
      <sheetName val="DPLA"/>
      <sheetName val="อัตราค่าบรรทุก"/>
      <sheetName val="INFO"/>
      <sheetName val="FF-2 (1)"/>
      <sheetName val="D"/>
      <sheetName val="DATA"/>
      <sheetName val="Ad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Order_Nov_w45"/>
      <sheetName val="Aging"/>
      <sheetName val="Standing Data"/>
      <sheetName val="BPR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  <sheetName val="K2"/>
      <sheetName val="StandingData"/>
      <sheetName val="FF_6"/>
      <sheetName val="TBA"/>
      <sheetName val="Sparepart_Package_Jan'08"/>
      <sheetName val="List"/>
      <sheetName val="CF;E Q"/>
      <sheetName val="From WP"/>
      <sheetName val="ACTUAL"/>
      <sheetName val="科目（FS-311）"/>
      <sheetName val="MP2K12"/>
      <sheetName val="Std.Yield"/>
      <sheetName val="FOUND43"/>
      <sheetName val="FF-3"/>
      <sheetName val="B"/>
      <sheetName val="FSA"/>
      <sheetName val="BSI"/>
      <sheetName val="FF_2"/>
      <sheetName val="FF_2 _1_"/>
      <sheetName val="Sheet1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Hp"/>
      <sheetName val="#Lookup"/>
      <sheetName val="InventTableModule_1-1"/>
      <sheetName val="ผ้าสำเร็จ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  <sheetName val="AccpacTB"/>
      <sheetName val="FF_21_a_"/>
      <sheetName val="Details"/>
      <sheetName val="CODE,NAME"/>
      <sheetName val="Data 2"/>
      <sheetName val="Standing data"/>
      <sheetName val="PortSTDSave"/>
      <sheetName val="CA Sheet"/>
      <sheetName val="data"/>
      <sheetName val="ผ้าสำเร็จ"/>
      <sheetName val="1 LeadSchedule"/>
      <sheetName val="Tornado 5.6 Component List"/>
      <sheetName val="เงินกู้ธนชาติ"/>
      <sheetName val="U-2.1"/>
      <sheetName val="Tornado 4.7 Component List"/>
      <sheetName val="Tornado 2.2 Component List"/>
      <sheetName val="FORMC94"/>
      <sheetName val="0100"/>
      <sheetName val="FF_4"/>
      <sheetName val="cc 196 (SYS) (2)"/>
      <sheetName val="ABR P&amp;L"/>
      <sheetName val="PLmth "/>
      <sheetName val="List"/>
      <sheetName val="feature"/>
      <sheetName val="_2__xls__2__xls_COV"/>
      <sheetName val="CA"/>
      <sheetName val="CST1198"/>
      <sheetName val="สำนักงาน"/>
      <sheetName val="U"/>
      <sheetName val="F-5"/>
      <sheetName val="Company Info"/>
      <sheetName val="CA Comp"/>
      <sheetName val="BPR"/>
      <sheetName val="อัตราค่าบรรทุก"/>
      <sheetName val="SCB 1 - Current"/>
      <sheetName val="SCB 2 - Current"/>
      <sheetName val="Appx B"/>
      <sheetName val="FF_3"/>
      <sheetName val="description"/>
      <sheetName val="DEP12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Home"/>
      <sheetName val="QR_4.1"/>
      <sheetName val="A"/>
      <sheetName val="Conso"/>
      <sheetName val="Write off"/>
      <sheetName val="Machine2,3'04"/>
      <sheetName val="SPARES"/>
      <sheetName val="FF_2"/>
      <sheetName val="STart"/>
      <sheetName val="เงินกู้ MGC"/>
      <sheetName val="db"/>
      <sheetName val="AA-1"/>
      <sheetName val="REPORT"/>
      <sheetName val="bblยังไม่จ่าย"/>
      <sheetName val="addl cost"/>
      <sheetName val="accumdeprn"/>
      <sheetName val="HP"/>
      <sheetName val="Age311299TAS"/>
      <sheetName val="TASintDec00"/>
      <sheetName val="P4DDBFTAS"/>
      <sheetName val="Sale0309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B_Sheet"/>
      <sheetName val="Notes"/>
      <sheetName val="P&amp;L"/>
      <sheetName val="TBal"/>
      <sheetName val="cost4-47"/>
      <sheetName val="Deferred Charge"/>
      <sheetName val="Financial Highlights"/>
      <sheetName val="New Item"/>
      <sheetName val="Sale0403"/>
      <sheetName val="Q3-46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M_Maincomp"/>
      <sheetName val="ACTUAL"/>
      <sheetName val="Sheet1"/>
      <sheetName val="Defer_ร่วม"/>
      <sheetName val="FOUND43"/>
      <sheetName val="AccpacTB"/>
      <sheetName val="mcot_upc"/>
      <sheetName val="Menu"/>
      <sheetName val="AssetStatus"/>
      <sheetName val="AssetType"/>
      <sheetName val="License BOI"/>
      <sheetName val="Asset Class"/>
      <sheetName val="Depre. Key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ASintDec00"/>
      <sheetName val="P4DDBFTAS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FF_2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K10-1_"/>
      <sheetName val="Financial_Summary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Expense_Summary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GP_JANJUN01"/>
      <sheetName val="mmm P&amp;L (2)"/>
      <sheetName val="1_BS (Oct)"/>
      <sheetName val="I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-4l5"/>
      <sheetName val="F2-3-6_OH_absorbtion_rate_1"/>
      <sheetName val="addl_cost1"/>
      <sheetName val="CR_AJE1"/>
      <sheetName val="CA_working1"/>
      <sheetName val="61_HR1"/>
      <sheetName val="65_FINANCE1"/>
      <sheetName val="Forward_Purchase"/>
      <sheetName val="Year_Creation"/>
      <sheetName val="cc_196_(SYS)_(2)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T1_data"/>
      <sheetName val="COM-_CP204"/>
      <sheetName val="Financ__Overview"/>
      <sheetName val="Data_Client"/>
      <sheetName val="M_MM"/>
      <sheetName val="U2_1"/>
      <sheetName val="Customize_Your_Loan_Manager"/>
      <sheetName val="Loan_Amortization_Table"/>
      <sheetName val="M-1_Nov"/>
      <sheetName val="Int_Inc"/>
      <sheetName val="F2-3-6_OH_absorbtion_rate_2"/>
      <sheetName val="addl_cost2"/>
      <sheetName val="CR_AJE2"/>
      <sheetName val="CA_working2"/>
      <sheetName val="61_HR2"/>
      <sheetName val="65_FINANCE2"/>
      <sheetName val="K10-1_1"/>
      <sheetName val="Financial_Summary1"/>
      <sheetName val="Comp_equip1"/>
      <sheetName val="Tax_Rates1"/>
      <sheetName val="Sort_Of_SAP-GL1"/>
      <sheetName val="ALW_INC_EXP1"/>
      <sheetName val="Input_Co_Main_Info1"/>
      <sheetName val="Input_NBI-Sec_60F1"/>
      <sheetName val="A_R_011"/>
      <sheetName val="Forward_Purchase1"/>
      <sheetName val="Year_Creation1"/>
      <sheetName val="cc_196_(SYS)_(2)1"/>
      <sheetName val="To_Generate1"/>
      <sheetName val="U2___Sales1"/>
      <sheetName val="Leasehold_Land1"/>
      <sheetName val="adm&amp;selling_exp1"/>
      <sheetName val="depn-Sep_031"/>
      <sheetName val="Post_991"/>
      <sheetName val="Fin_Futures_U116&amp;71"/>
      <sheetName val="T1_data1"/>
      <sheetName val="COM-_CP2041"/>
      <sheetName val="Financ__Overview1"/>
      <sheetName val="Data_Client1"/>
      <sheetName val="5_Analysis2"/>
      <sheetName val="Significant_Processes2"/>
      <sheetName val="M_MM1"/>
      <sheetName val="U2_11"/>
      <sheetName val="Customize_Your_Loan_Manager1"/>
      <sheetName val="Loan_Amortization_Table1"/>
      <sheetName val="M-1_Nov1"/>
      <sheetName val="Int_Inc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Hyperion_"/>
      <sheetName val="N2_Detailed_Listing_(Pre-final)"/>
      <sheetName val="Cum_91-93"/>
      <sheetName val="Dec_94"/>
      <sheetName val="Input_Template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OffEquip"/>
      <sheetName val="ChinaWare"/>
      <sheetName val="Utensil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O2_TC"/>
      <sheetName val="O4_CA1"/>
      <sheetName val="Tax_Comp"/>
      <sheetName val="lead_"/>
      <sheetName val="Lease_(E-1)"/>
      <sheetName val="Other_debtors-C"/>
      <sheetName val="Revenue_-_VI"/>
      <sheetName val="IS_by_Co_(Individual)"/>
      <sheetName val="KS_CONSO"/>
      <sheetName val="Balance_sheet"/>
      <sheetName val="Cash&amp;Bank_-_A"/>
      <sheetName val="U1A_1_2"/>
      <sheetName val="K3_-_Depr_reasonableness"/>
      <sheetName val="Sch_9"/>
      <sheetName val="Travel_Overseas"/>
      <sheetName val="PRICE_@_31_Jan_2000"/>
      <sheetName val="Equity_Analysis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1997"/>
      <sheetName val="共機J"/>
      <sheetName val="参照(1)"/>
      <sheetName val="U1income_statm1"/>
      <sheetName val="Sam's_Online_01-05-071"/>
      <sheetName val="SC8365Aging010507_EDI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IS_by_Co_(Individual)1"/>
      <sheetName val="KS_CONSO1"/>
      <sheetName val="Balance_sheet1"/>
      <sheetName val="Cash&amp;Bank_-_A1"/>
      <sheetName val="U1A_1_21"/>
      <sheetName val="K3_-_Depr_reasonableness1"/>
      <sheetName val="Sch_91"/>
      <sheetName val="N2_Detailed_Listing_(Pre-final1"/>
      <sheetName val="Travel_Overseas1"/>
      <sheetName val="PRICE_@_31_Jan_20001"/>
      <sheetName val="Equity_Analysis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TB_Worksheet"/>
      <sheetName val="WP-3__Inventories"/>
      <sheetName val="R-4_QE&amp;NQE"/>
      <sheetName val="FA_Summary"/>
      <sheetName val="Mach_&amp;_equip"/>
      <sheetName val="plant___mac"/>
      <sheetName val="Deferred_Tax_-_2003"/>
      <sheetName val="K4__F&amp;F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RMB"/>
      <sheetName val="Understand the client"/>
      <sheetName val="Bokslutsprocessen"/>
      <sheetName val="Indata"/>
      <sheetName val="CRA"/>
      <sheetName val="A810-ASM"/>
      <sheetName val="TaxComp"/>
      <sheetName val="CA Sum"/>
      <sheetName val="Exempt"/>
      <sheetName val="Profit Comp"/>
      <sheetName val="F1.2"/>
      <sheetName val="Pekerja"/>
      <sheetName val="E12"/>
      <sheetName val="PIEF"/>
      <sheetName val="RD-Aug'13"/>
      <sheetName val="U301 - payroll flux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FPD"/>
      <sheetName val="cover sheet"/>
      <sheetName val="Depn Summary"/>
      <sheetName val="BS Parent and Child (CoA)"/>
      <sheetName val="A7"/>
      <sheetName val="Code"/>
      <sheetName val="CIPA"/>
      <sheetName val="REVENUE"/>
      <sheetName val="GM-FINANCE"/>
      <sheetName val="Sample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U1.9"/>
      <sheetName val="U1.7"/>
      <sheetName val="6840A"/>
      <sheetName val="HCMONT~1"/>
      <sheetName val="Appx B"/>
      <sheetName val="CRITERIA1"/>
      <sheetName val="Budget comparison"/>
      <sheetName val="HR Strength"/>
      <sheetName val="N2"/>
      <sheetName val="Master Data"/>
      <sheetName val="Chart of Products"/>
      <sheetName val="coa"/>
      <sheetName val="ABR P&amp;L"/>
      <sheetName val="PLmth "/>
      <sheetName val="24100 Accr Liab"/>
      <sheetName val="U-3"/>
      <sheetName val="ECCS_1 DataSheet"/>
      <sheetName val="KPI Datasheet"/>
      <sheetName val="EU1"/>
      <sheetName val="Net Trans Sum"/>
      <sheetName val="flash1"/>
      <sheetName val="COM"/>
      <sheetName val="FA1"/>
      <sheetName val="Local"/>
      <sheetName val="Park Street Sales Centre"/>
      <sheetName val="C7800"/>
      <sheetName val="JUL03"/>
      <sheetName val="chitiet"/>
      <sheetName val="OC"/>
      <sheetName val="Planned"/>
      <sheetName val="2.G.L Trade Creditors"/>
      <sheetName val="int"/>
      <sheetName val="PHSB"/>
      <sheetName val="table"/>
      <sheetName val="Order-VMI"/>
      <sheetName val="Non-Statistical Sampling Master"/>
      <sheetName val="O4"/>
      <sheetName val="Bil.BE"/>
      <sheetName val="1_LeadSchedule5"/>
      <sheetName val="Cost_centre_expenditure5"/>
      <sheetName val="U2_Sales5"/>
      <sheetName val="CA_Sheet5"/>
      <sheetName val="P12_45"/>
      <sheetName val="Company_Info5"/>
      <sheetName val="CA_Comp5"/>
      <sheetName val="Asset_List4"/>
      <sheetName val="FF-2_(1)5"/>
      <sheetName val="Co_info"/>
      <sheetName val="Elimination_of_Balances"/>
      <sheetName val="Mov__of_fixed_Assets"/>
      <sheetName val="Supplementary_Notes"/>
      <sheetName val="P&amp;L_Accoun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Approfit_Zinc_AWP_03"/>
      <sheetName val="U2-1_Payroll_recon"/>
      <sheetName val="CA_Sum"/>
      <sheetName val="Profit_Comp"/>
      <sheetName val="F1_2"/>
      <sheetName val="cres_consol_adjt"/>
      <sheetName val="O1_1__CA_Sheet"/>
      <sheetName val="U2_Sales6"/>
      <sheetName val="1_LeadSchedule6"/>
      <sheetName val="P12_46"/>
      <sheetName val="Company_Info6"/>
      <sheetName val="CA_Comp6"/>
      <sheetName val="Sch_A_to___5"/>
      <sheetName val="3_P&amp;L_4"/>
      <sheetName val="Cost_centre_expenditure6"/>
      <sheetName val="CA_Sheet6"/>
      <sheetName val="FF-2_(1)6"/>
      <sheetName val="Format_(2)5"/>
      <sheetName val="Asset_List5"/>
      <sheetName val="U2_-_Sales4"/>
      <sheetName val="Entity_Data4"/>
      <sheetName val="Interim_--&gt;_Top4"/>
      <sheetName val="Electrical_4"/>
      <sheetName val="D1_20054"/>
      <sheetName val="SCH_B4"/>
      <sheetName val="C101_Lead4"/>
      <sheetName val="U2_24"/>
      <sheetName val="Sales_for_20014"/>
      <sheetName val="WGPnL_5m4"/>
      <sheetName val="BPCOR_DETAILS1"/>
      <sheetName val="BPMKT_DETAILS1"/>
      <sheetName val="Cum_91-931"/>
      <sheetName val="Dec_941"/>
      <sheetName val="Financials_(Summary)1"/>
      <sheetName val="Co_info1"/>
      <sheetName val="MP2K12_XLS1"/>
      <sheetName val="Bal_Sheet1"/>
      <sheetName val="Income_Statement1"/>
      <sheetName val="OH__Summary1"/>
      <sheetName val="_IB-PL-00-01_SUMMARY1"/>
      <sheetName val="F1-Stock_Listing1"/>
      <sheetName val="U101_P&amp;L1"/>
      <sheetName val="Main_orig1"/>
      <sheetName val="Approfit_Zinc_AWP_031"/>
      <sheetName val="U2-1_Payroll_recon1"/>
      <sheetName val="Expense_Summary1"/>
      <sheetName val="Elimination_of_Balances1"/>
      <sheetName val="Mov__of_fixed_Assets1"/>
      <sheetName val="Supplementary_Notes1"/>
      <sheetName val="P&amp;L_Account1"/>
      <sheetName val="OFS_Reda_ASA-Conso1"/>
      <sheetName val="OFS_APG_1"/>
      <sheetName val="OFS_CHG1"/>
      <sheetName val="OFS_BMP1"/>
      <sheetName val="OFS_JKT1"/>
      <sheetName val="OFS_TMV1"/>
      <sheetName val="OFS_ING1"/>
      <sheetName val="OFS_ASA-HQ1"/>
      <sheetName val="OFS_Caltex1"/>
      <sheetName val="CA_Sum1"/>
      <sheetName val="Profit_Comp1"/>
      <sheetName val="F1_2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Amortisation_and_Sqf_Sold1"/>
      <sheetName val="CF-INFLOWS_Billing1"/>
      <sheetName val="_Turnover,COS,GP1"/>
      <sheetName val="Master_Sch1"/>
      <sheetName val="JUNE_EOH-MASTER_(2)1"/>
      <sheetName val="stock1020v1_3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cres_consol_adjt1"/>
      <sheetName val="O1_1__CA_Sheet1"/>
      <sheetName val="S_DEBTOR071"/>
      <sheetName val="K4__F&amp;F1"/>
      <sheetName val="Gain_Loss_Calculation1"/>
      <sheetName val="AR_JAN'021"/>
      <sheetName val="TB_Worksheet1"/>
      <sheetName val="WP-3__Inventories1"/>
      <sheetName val="R-4_QE&amp;NQE1"/>
      <sheetName val="FA_Summary1"/>
      <sheetName val="RM_Prices_-_Overheads1"/>
      <sheetName val="Cost_Allocation1"/>
      <sheetName val="6A_CA1"/>
      <sheetName val="plant___mac1"/>
      <sheetName val="Deferred_Tax_-_20031"/>
      <sheetName val="U61_HR1"/>
      <sheetName val="U65_FINANCE1"/>
      <sheetName val="Mach_&amp;_equip1"/>
      <sheetName val="Depn_Summary"/>
      <sheetName val="Tennancy"/>
      <sheetName val="J"/>
      <sheetName val="Part II(a)"/>
      <sheetName val="job wip"/>
      <sheetName val="F-1 F-2"/>
      <sheetName val="Page5&amp;6"/>
      <sheetName val="EA"/>
      <sheetName val="NewUnit"/>
      <sheetName val="Library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BPCOR_DETAILS2"/>
      <sheetName val="BPMKT_DETAILS2"/>
      <sheetName val="Amortisation_and_Sqf_Sold2"/>
      <sheetName val="CF-INFLOWS_Billing2"/>
      <sheetName val="_Turnover,COS,GP2"/>
      <sheetName val="Master_Sch2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Format_(2)6"/>
      <sheetName val="Sch_A_to___6"/>
      <sheetName val="Electrical_5"/>
      <sheetName val="3_P&amp;L_5"/>
      <sheetName val="U2_-_Sales5"/>
      <sheetName val="Entity_Data5"/>
      <sheetName val="Interim_--&gt;_Top5"/>
      <sheetName val="D1_20055"/>
      <sheetName val="SCH_B5"/>
      <sheetName val="C101_Lead5"/>
      <sheetName val="U2_25"/>
      <sheetName val="Sales_for_20015"/>
      <sheetName val="WGPnL_5m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Currency deposit-MYR"/>
      <sheetName val="Detail"/>
      <sheetName val="___GO"/>
      <sheetName val="Act_ohead"/>
      <sheetName val="SWITCH"/>
      <sheetName val="APAC"/>
      <sheetName val="ASMO"/>
      <sheetName val="LKUP"/>
      <sheetName val="EMEA"/>
      <sheetName val="Hist Actuals"/>
      <sheetName val="IJKK"/>
      <sheetName val="WW"/>
      <sheetName val="FX rates"/>
      <sheetName val="Trans Assump"/>
      <sheetName val="Set-up"/>
      <sheetName val="RebateTable"/>
      <sheetName val="Pivot_by_CC1"/>
      <sheetName val="O2_Tax_comp1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mmm_P&amp;L_(2)1"/>
      <sheetName val="1_BS_(Oct)1"/>
      <sheetName val="Expense_Summary2"/>
      <sheetName val="Understand_the_client1"/>
      <sheetName val="Pack_St_Val_95_(Local)1"/>
      <sheetName val="BS_control1"/>
      <sheetName val="U10_-_adm1"/>
      <sheetName val="MTD_PL1"/>
      <sheetName val="Prices_&amp;_Rate1"/>
      <sheetName val="US_Bal_Sheet1"/>
      <sheetName val="(O3)_CA_Sheet1"/>
      <sheetName val="-PLEASE_NOTE-1"/>
      <sheetName val="IBACOMP_XLS1"/>
      <sheetName val="ADD_NA1"/>
      <sheetName val="C_A_Disp_Sum_(Bus_1)1"/>
      <sheetName val="Sch_14s-K0351"/>
      <sheetName val="mmm_P&amp;L_(2)"/>
      <sheetName val="1_BS_(Oct)"/>
      <sheetName val="Understand_the_client"/>
      <sheetName val="U10_-_adm"/>
      <sheetName val="MTD_PL"/>
      <sheetName val="Prices_&amp;_Rate"/>
      <sheetName val="(O3)_CA_Sheet"/>
      <sheetName val="-PLEASE_NOTE-"/>
      <sheetName val="IBACOMP_XLS"/>
      <sheetName val="ADD_NA"/>
      <sheetName val="C_A_Disp_Sum_(Bus_1)"/>
      <sheetName val="Sch_14s-K035"/>
      <sheetName val="O1_1__CA_Sheet2"/>
      <sheetName val="JUNE_EOH-MASTER_(2)2"/>
      <sheetName val="stock1020v1_32"/>
      <sheetName val="Sprint_FR2"/>
      <sheetName val="MCIW_FR2"/>
      <sheetName val="Cust_Equip2"/>
      <sheetName val="Term_Equip2"/>
      <sheetName val="Sprint_Int'l_FR2"/>
      <sheetName val="_IA_Details2"/>
      <sheetName val="_IA_Details_(Rev)2"/>
      <sheetName val="Business_Unit2"/>
      <sheetName val="O1_-_Lead2"/>
      <sheetName val="U1_62"/>
      <sheetName val="U1_22"/>
      <sheetName val="U1_52"/>
      <sheetName val="U1_12"/>
      <sheetName val="U1_32"/>
      <sheetName val="Profit_&amp;_Loss2"/>
      <sheetName val="Balance_Sheet2"/>
      <sheetName val="Lease_(E-1)2"/>
      <sheetName val="Other_debtors-C2"/>
      <sheetName val="Revenue_-_VI2"/>
      <sheetName val="KS_CONSO2"/>
      <sheetName val="Cash&amp;Bank_-_A2"/>
      <sheetName val="Equity_Analysis2"/>
      <sheetName val="lead_2"/>
      <sheetName val="U1income_statm2"/>
      <sheetName val="Sam's_Online_01-05-072"/>
      <sheetName val="SC8365Aging010507_EDI2"/>
      <sheetName val="Travel_Overseas2"/>
      <sheetName val="PRICE_@_31_Jan_20002"/>
      <sheetName val="S_33(2)2"/>
      <sheetName val="SCH_D2"/>
      <sheetName val="SCH_222"/>
      <sheetName val="S_DEBTOR072"/>
      <sheetName val="O4_CA3"/>
      <sheetName val="O2_TC2"/>
      <sheetName val="General_Ledger2"/>
      <sheetName val="YE16_12"/>
      <sheetName val="Input_Director_Info_&amp;_Part_Q2"/>
      <sheetName val="Price_list2"/>
      <sheetName val="Kod_Negara_2"/>
      <sheetName val="Muka_12"/>
      <sheetName val="One_Time_Charge_Type2"/>
      <sheetName val="Raw_Materials2"/>
      <sheetName val="Tax_Comp2"/>
      <sheetName val="K4__F&amp;F2"/>
      <sheetName val="K3_-_Depr_reasonableness2"/>
      <sheetName val="Sales_Price4"/>
      <sheetName val="Assumption_sheet3"/>
      <sheetName val="All_Data3"/>
      <sheetName val="Living_List3"/>
      <sheetName val="Assumptions_13"/>
      <sheetName val="Gain_Loss_Calculation2"/>
      <sheetName val="AR_JAN'022"/>
      <sheetName val="TB_Worksheet2"/>
      <sheetName val="WP-3__Inventories2"/>
      <sheetName val="R-4_QE&amp;NQE2"/>
      <sheetName val="FA_Summary2"/>
      <sheetName val="RM_Prices_-_Overheads2"/>
      <sheetName val="Cost_Allocation2"/>
      <sheetName val="6A_CA2"/>
      <sheetName val="Main_orig2"/>
      <sheetName val="plant___mac2"/>
      <sheetName val="Deferred_Tax_-_20032"/>
      <sheetName val="SCH_4D(i)2"/>
      <sheetName val="SCH_7C2"/>
      <sheetName val="Sheet_12"/>
      <sheetName val="U61_HR2"/>
      <sheetName val="U65_FINANCE2"/>
      <sheetName val="Assumptions_22"/>
      <sheetName val="Traffic_Tables2"/>
      <sheetName val="Detail_Capex2"/>
      <sheetName val="Office_Expenses2"/>
      <sheetName val="Key_Tables_(2)2"/>
      <sheetName val="WAU_Payment_Summary2"/>
      <sheetName val="EMAS_Overview2"/>
      <sheetName val="Mach_&amp;_equip2"/>
      <sheetName val="Approfit_Zinc_AWP_032"/>
      <sheetName val="Elimination_of_Balances2"/>
      <sheetName val="Mov__of_fixed_Assets2"/>
      <sheetName val="Supplementary_Notes2"/>
      <sheetName val="P&amp;L_Account2"/>
      <sheetName val="MP2K12_XLS2"/>
      <sheetName val="Bal_Sheet2"/>
      <sheetName val="Income_Statement2"/>
      <sheetName val="OH__Summary2"/>
      <sheetName val="_IB-PL-00-01_SUMMARY2"/>
      <sheetName val="F1-Stock_Listing2"/>
      <sheetName val="U101_P&amp;L2"/>
      <sheetName val="U2-1_Payroll_recon2"/>
      <sheetName val="Co_info2"/>
      <sheetName val="Pivot_by_CC2"/>
      <sheetName val="O2_Tax_comp2"/>
      <sheetName val="IS_by_Co_(Individual)2"/>
      <sheetName val="U1A_1_22"/>
      <sheetName val="Sch_92"/>
      <sheetName val="Margin_Rate2"/>
      <sheetName val="Drop_List_References2"/>
      <sheetName val="BIS_LIST-NTH_182"/>
      <sheetName val="pl_by_project_06_for_Auditor3"/>
      <sheetName val="F2-write_off2"/>
      <sheetName val="DAILY_BANK2"/>
      <sheetName val="Data_Sheet_2"/>
      <sheetName val="O1-1CA_Sheet2"/>
      <sheetName val="cres_consol_adjt2"/>
      <sheetName val="mmm_P&amp;L_(2)2"/>
      <sheetName val="1_BS_(Oct)2"/>
      <sheetName val="Expense_Summary3"/>
      <sheetName val="OFS_Reda_ASA-Conso2"/>
      <sheetName val="OFS_APG_2"/>
      <sheetName val="OFS_CHG2"/>
      <sheetName val="OFS_BMP2"/>
      <sheetName val="OFS_JKT2"/>
      <sheetName val="OFS_TMV2"/>
      <sheetName val="OFS_ING2"/>
      <sheetName val="OFS_ASA-HQ2"/>
      <sheetName val="OFS_Caltex2"/>
      <sheetName val="Understand_the_client2"/>
      <sheetName val="Pack_St_Val_95_(Local)2"/>
      <sheetName val="BS_control2"/>
      <sheetName val="U10_-_adm2"/>
      <sheetName val="MTD_PL2"/>
      <sheetName val="Prices_&amp;_Rate2"/>
      <sheetName val="US_Bal_Sheet2"/>
      <sheetName val="(O3)_CA_Sheet2"/>
      <sheetName val="-PLEASE_NOTE-2"/>
      <sheetName val="IBACOMP_XLS2"/>
      <sheetName val="ADD_NA2"/>
      <sheetName val="C_A_Disp_Sum_(Bus_1)2"/>
      <sheetName val="Sch_14s-K0352"/>
      <sheetName val="Model_ID"/>
      <sheetName val="Deferred_tax-1_(2)"/>
      <sheetName val="FE-1771$_P1"/>
      <sheetName val="cover_sheet"/>
      <sheetName val="2_G_L_Trade_Creditors"/>
      <sheetName val="2_Q_L_Revenue"/>
      <sheetName val="Name_Lookup"/>
      <sheetName val="D_02"/>
      <sheetName val="Summary_of_Opex"/>
      <sheetName val="2_B_L_Investments"/>
      <sheetName val="Non-Statistical_Sampling_Master"/>
      <sheetName val="Bil_BE"/>
      <sheetName val="items left"/>
      <sheetName val="MBBDU"/>
      <sheetName val="U301_-_payroll_flux"/>
      <sheetName val="_Prévision_2004"/>
      <sheetName val="Detail_MIS_P1-04"/>
      <sheetName val="FA_schedule"/>
      <sheetName val="明细账jan "/>
      <sheetName val="Use"/>
      <sheetName val="Tables"/>
      <sheetName val="MTL$-INTER"/>
      <sheetName val="NW"/>
      <sheetName val="ITEM FRM PO"/>
      <sheetName val="Orders"/>
      <sheetName val="YA97"/>
      <sheetName val="TAX SCHEDULE"/>
      <sheetName val="DBSIN_Inc_and_Exp"/>
      <sheetName val="DBSIN_Inc_and_Exp_w_o_total"/>
      <sheetName val="MSAPL YA 04"/>
      <sheetName val="AWP Schedules"/>
      <sheetName val="PANDER"/>
      <sheetName val="BT MERAH"/>
      <sheetName val="KC TEO"/>
      <sheetName val="JDE"/>
      <sheetName val="RAJAH"/>
      <sheetName val="UTAMA"/>
      <sheetName val="WOPROXY"/>
      <sheetName val="A5|1-BS"/>
      <sheetName val="ZF调整分录汇总表"/>
      <sheetName val="ZG追朔调整"/>
      <sheetName val="ZI上年审计调整执行情况汇总"/>
      <sheetName val="LR23-986460-02"/>
      <sheetName val="Air Conditional"/>
      <sheetName val="Computer"/>
      <sheetName val="Equipment"/>
      <sheetName val="Motor Vehicle"/>
      <sheetName val="Renovation"/>
      <sheetName val="fixed assets-amended"/>
      <sheetName val="JobDetails"/>
      <sheetName val="Opening_Balance"/>
      <sheetName val="Financial"/>
      <sheetName val="A3.1"/>
      <sheetName val="2.5 Waterfall"/>
      <sheetName val="Jan 01"/>
      <sheetName val="Act @ Act PL"/>
      <sheetName val="SPI"/>
      <sheetName val="BSINDEX"/>
      <sheetName val="FIN GOOD"/>
      <sheetName val="ADJ-MAT"/>
      <sheetName val="Option 2"/>
      <sheetName val="BS NOTES"/>
      <sheetName val="PL NOTES"/>
      <sheetName val="Salaries"/>
      <sheetName val="Vessel"/>
      <sheetName val="CPX D(Q)1"/>
      <sheetName val="RefH"/>
      <sheetName val="PTCERT95"/>
      <sheetName val="MarkUp&amp;Esc"/>
      <sheetName val="Cover page"/>
      <sheetName val="Q"/>
      <sheetName val="Names"/>
      <sheetName val="Assum"/>
      <sheetName val="MF"/>
      <sheetName val="4 Analysis"/>
      <sheetName val="AP (INTERNAL &amp; RP)"/>
      <sheetName val="AR (INTERNAL &amp; RP)"/>
      <sheetName val="AP SAP EXPORT"/>
      <sheetName val="Concatenate OC71"/>
      <sheetName val="KOI B-Survey"/>
      <sheetName val="GEUK Index"/>
      <sheetName val="Basic_information"/>
      <sheetName val="Dept"/>
      <sheetName val="DEFTAX"/>
      <sheetName val="plaza YA1994"/>
      <sheetName val="Bill 4"/>
      <sheetName val="Bill 3"/>
      <sheetName val="Bill 2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Links"/>
      <sheetName val="Lead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CY2001 Salary Calculation"/>
      <sheetName val="n7-e"/>
      <sheetName val="ACCLIST"/>
      <sheetName val="INV"/>
      <sheetName val="A2.1 AJE"/>
      <sheetName val="dirlist"/>
      <sheetName val="Questions"/>
      <sheetName val="Bilanz"/>
      <sheetName val="Betas"/>
      <sheetName val="Capital Expenditures"/>
      <sheetName val="Industry"/>
      <sheetName val="Guideline Comparables"/>
      <sheetName val="beta releveraging"/>
      <sheetName val="Market Approach Adjustments"/>
      <sheetName val="SPSB2005"/>
      <sheetName val="A2-2-1"/>
      <sheetName val="75EY"/>
      <sheetName val="72HX"/>
      <sheetName val="75EX"/>
      <sheetName val="72HY"/>
      <sheetName val="SUM"/>
      <sheetName val="XUSISheet"/>
      <sheetName val="coef"/>
      <sheetName val="NOMENCLATURE"/>
      <sheetName val="P&amp;L Input"/>
      <sheetName val="BSheet Plan"/>
      <sheetName val="CF Plan"/>
      <sheetName val="P&amp;L Plan"/>
      <sheetName val="PYPL"/>
      <sheetName val="OSM"/>
      <sheetName val="MIS_Sin"/>
      <sheetName val="MIS_uni"/>
      <sheetName val="MIS_Aus"/>
      <sheetName val="MIS_HK"/>
      <sheetName val="Path_Viet"/>
      <sheetName val="Path_Uni"/>
      <sheetName val="PL-F&amp;B"/>
      <sheetName val="surwaterdr"/>
      <sheetName val="SR Identified"/>
      <sheetName val="Nominal Accounts"/>
      <sheetName val="Mexico"/>
      <sheetName val="F4"/>
      <sheetName val="K301 - 三里河 (SS)"/>
      <sheetName val="資料"/>
      <sheetName val="CASE_WEIGHT"/>
      <sheetName val="STANDARD_COST"/>
      <sheetName val="Summary BS by Year"/>
      <sheetName val="Sch1A"/>
      <sheetName val="Sch5B"/>
      <sheetName val="Sch5"/>
      <sheetName val="Sch5D"/>
      <sheetName val="Sch5E"/>
      <sheetName val="8340B-TH"/>
      <sheetName val="8340C-TH"/>
      <sheetName val="8340A- salaries"/>
      <sheetName val="上报资产负债表"/>
      <sheetName val="上报损益表"/>
      <sheetName val="现金流量表（月报）"/>
      <sheetName val="补充表"/>
      <sheetName val="A7 Summary of agreements"/>
      <sheetName val="A2.201"/>
      <sheetName val="A2.301"/>
      <sheetName val="A4.201_BS"/>
      <sheetName val="A4.202_PL"/>
      <sheetName val="A4.301-CF"/>
      <sheetName val="A4.301"/>
      <sheetName val="A6.401"/>
      <sheetName val="A4.102 TB"/>
      <sheetName val="C102"/>
      <sheetName val="E101"/>
      <sheetName val="G101"/>
      <sheetName val="I101"/>
      <sheetName val="I102"/>
      <sheetName val="O201"/>
      <sheetName val="O202"/>
      <sheetName val="S101"/>
      <sheetName val="S201"/>
      <sheetName val="T101"/>
      <sheetName val="T300"/>
      <sheetName val="UB101"/>
      <sheetName val="VD101"/>
      <sheetName val="App I - KPI"/>
      <sheetName val="App 11 Income &amp; Expenses R"/>
      <sheetName val="App II - Details of Inc &amp; Exp"/>
      <sheetName val="App III - CAPEX"/>
      <sheetName val="App III - CAPEX details"/>
      <sheetName val="App IV - AEI"/>
      <sheetName val="App V - Staff Confirmation"/>
      <sheetName val="App V - Staff Requirement"/>
      <sheetName val="Office OH"/>
      <sheetName val="Item Class"/>
      <sheetName val="Introduction"/>
      <sheetName val="OTHER(ACTUAL)"/>
      <sheetName val="OTHER(BUDGET)"/>
      <sheetName val="OTHER(LYR_ACTUAL)"/>
      <sheetName val="exesummary"/>
      <sheetName val="Processed data"/>
      <sheetName val="隐藏列表"/>
      <sheetName val="Details Rate"/>
      <sheetName val="2011 (End June)revsd NEW "/>
      <sheetName val="Dropdown lists"/>
      <sheetName val="Fixed Asset Record"/>
      <sheetName val="Depreciation Methods"/>
      <sheetName val="FA Reg."/>
      <sheetName val="C図面拾い"/>
      <sheetName val="热力系统"/>
      <sheetName val="Revenue  (KL)"/>
      <sheetName val="Progress record(int)"/>
      <sheetName val="2017"/>
      <sheetName val="Disclosure"/>
      <sheetName val="MH_$_SUMMARY"/>
      <sheetName val="GENERAL"/>
      <sheetName val="CTR-FINAL"/>
      <sheetName val="BUDGET"/>
      <sheetName val="SALES07"/>
      <sheetName val="CA_Sheet8"/>
      <sheetName val="P12_48"/>
      <sheetName val="1_LeadSchedule8"/>
      <sheetName val="Cost_centre_expenditure8"/>
      <sheetName val="U2_Sales8"/>
      <sheetName val="Company_Info8"/>
      <sheetName val="Format_(2)8"/>
      <sheetName val="CA_Comp8"/>
      <sheetName val="Sch_A_to___8"/>
      <sheetName val="Electrical_7"/>
      <sheetName val="3_P&amp;L_7"/>
      <sheetName val="FF-2_(1)8"/>
      <sheetName val="Asset_List7"/>
      <sheetName val="U2_-_Sales7"/>
      <sheetName val="Entity_Data7"/>
      <sheetName val="Interim_--&gt;_Top7"/>
      <sheetName val="D1_20057"/>
      <sheetName val="SCH_B7"/>
      <sheetName val="C101_Lead7"/>
      <sheetName val="U2_27"/>
      <sheetName val="Sales_for_20017"/>
      <sheetName val="WGPnL_5m7"/>
      <sheetName val="CA_working7"/>
      <sheetName val="addl_cost7"/>
      <sheetName val="CR_AJE7"/>
      <sheetName val="61_HR7"/>
      <sheetName val="65_FINANCE7"/>
      <sheetName val="K10-1_6"/>
      <sheetName val="Financial_Summary6"/>
      <sheetName val="Comp_equip6"/>
      <sheetName val="F2-3-6_OH_absorbtion_rate_7"/>
      <sheetName val="Sort_Of_SAP-GL6"/>
      <sheetName val="ALW_INC_EXP6"/>
      <sheetName val="Input_Co_Main_Info6"/>
      <sheetName val="Input_NBI-Sec_60F6"/>
      <sheetName val="Tax_Rates6"/>
      <sheetName val="A_R_016"/>
      <sheetName val="Forward_Purchase6"/>
      <sheetName val="Year_Creation6"/>
      <sheetName val="Post_996"/>
      <sheetName val="cc_196_(SYS)_(2)6"/>
      <sheetName val="Hyperion_6"/>
      <sheetName val="N2_Detailed_Listing_(Pre-final6"/>
      <sheetName val="Cum_91-936"/>
      <sheetName val="Dec_946"/>
      <sheetName val="Input_Template6"/>
      <sheetName val="Financials_(Summary)6"/>
      <sheetName val="Fin_Futures_U116&amp;76"/>
      <sheetName val="To_Generate6"/>
      <sheetName val="U2___Sales6"/>
      <sheetName val="Leasehold_Land6"/>
      <sheetName val="adm&amp;selling_exp6"/>
      <sheetName val="depn-Sep_036"/>
      <sheetName val="COM-_CP2046"/>
      <sheetName val="Financ__Overview6"/>
      <sheetName val="Data_Client6"/>
      <sheetName val="T1_data6"/>
      <sheetName val="5_Analysis7"/>
      <sheetName val="Significant_Processes7"/>
      <sheetName val="M_MM6"/>
      <sheetName val="U2_16"/>
      <sheetName val="Int_Inc6"/>
      <sheetName val="Customize_Your_Loan_Manager6"/>
      <sheetName val="Loan_Amortization_Table6"/>
      <sheetName val="M-1_Nov6"/>
      <sheetName val="6_16"/>
      <sheetName val="2_16"/>
      <sheetName val="13_26"/>
      <sheetName val="5_26"/>
      <sheetName val="4_26"/>
      <sheetName val="13_16"/>
      <sheetName val="19_16"/>
      <sheetName val="2_26"/>
      <sheetName val="13_36"/>
      <sheetName val="18_16"/>
      <sheetName val="BPCOR_DETAILS6"/>
      <sheetName val="BPMKT_DETAILS6"/>
      <sheetName val="Amortisation_and_Sqf_Sold6"/>
      <sheetName val="CF-INFLOWS_Billing6"/>
      <sheetName val="_Turnover,COS,GP6"/>
      <sheetName val="Master_Sch6"/>
      <sheetName val="#REF!"/>
      <sheetName val="B-4"/>
      <sheetName val="Details_Rate"/>
      <sheetName val="2011_(End_June)revsd_NEW_"/>
      <sheetName val="Dropdown_lists"/>
      <sheetName val="Fixed_Asset_Record"/>
      <sheetName val="Depreciation_Methods"/>
      <sheetName val="TAX COM"/>
      <sheetName val="wtb"/>
      <sheetName val="10 - 1.2 (2)"/>
      <sheetName val="Config"/>
      <sheetName val="Historical LIBOR"/>
      <sheetName val="hour"/>
      <sheetName val="CF-detail"/>
      <sheetName val="Offshore Installations"/>
      <sheetName val="SOCF"/>
      <sheetName val="TB2"/>
      <sheetName val="Input Table"/>
      <sheetName val="Dev Profitability (2)"/>
      <sheetName val="eprofit"/>
      <sheetName val=" Input OP"/>
      <sheetName val="Audit"/>
      <sheetName val="JV Control"/>
      <sheetName val="JV1 Repay"/>
      <sheetName val="JV1 U&amp;S"/>
      <sheetName val="Mass Balances"/>
      <sheetName val="Constants"/>
      <sheetName val="Labels"/>
      <sheetName val="Common Inputs"/>
      <sheetName val="INN"/>
      <sheetName val="B05"/>
      <sheetName val="B07"/>
      <sheetName val="A02"/>
      <sheetName val="Master_Data"/>
      <sheetName val="A13"/>
      <sheetName val="B08"/>
      <sheetName val="A04"/>
      <sheetName val="B10"/>
      <sheetName val="기계내역서"/>
      <sheetName val="revised"/>
      <sheetName val="대차대조표-공시형"/>
      <sheetName val="101-9"/>
      <sheetName val="101-10"/>
      <sheetName val="101-5"/>
      <sheetName val="101-8"/>
      <sheetName val="WIP - Test"/>
      <sheetName val="1_LeadSchedule9"/>
      <sheetName val="Company_Info9"/>
      <sheetName val="CA_Comp9"/>
      <sheetName val="P12_49"/>
      <sheetName val="Cost_centre_expenditure9"/>
      <sheetName val="U2_Sales9"/>
      <sheetName val="FF-2_(1)9"/>
      <sheetName val="Sch_A_to___9"/>
      <sheetName val="CA_Sheet9"/>
      <sheetName val="Format_(2)9"/>
      <sheetName val="Asset_List8"/>
      <sheetName val="3_P&amp;L_8"/>
      <sheetName val="Electrical_8"/>
      <sheetName val="Interim_--&gt;_Top8"/>
      <sheetName val="U2_-_Sales8"/>
      <sheetName val="Entity_Data8"/>
      <sheetName val="D1_20058"/>
      <sheetName val="SCH_B8"/>
      <sheetName val="C101_Lead8"/>
      <sheetName val="U2_28"/>
      <sheetName val="Sales_for_20018"/>
      <sheetName val="WGPnL_5m8"/>
      <sheetName val="F2-3-6_OH_absorbtion_rate_8"/>
      <sheetName val="addl_cost8"/>
      <sheetName val="CR_AJE8"/>
      <sheetName val="CA_working8"/>
      <sheetName val="61_HR8"/>
      <sheetName val="65_FINANCE8"/>
      <sheetName val="K10-1_7"/>
      <sheetName val="Financial_Summary7"/>
      <sheetName val="Comp_equip7"/>
      <sheetName val="Forward_Purchase7"/>
      <sheetName val="Year_Creation7"/>
      <sheetName val="Int_Inc7"/>
      <sheetName val="cc_196_(SYS)_(2)7"/>
      <sheetName val="Sort_Of_SAP-GL7"/>
      <sheetName val="Tax_Rates7"/>
      <sheetName val="Post_997"/>
      <sheetName val="ALW_INC_EXP7"/>
      <sheetName val="Input_Co_Main_Info7"/>
      <sheetName val="Input_NBI-Sec_60F7"/>
      <sheetName val="A_R_017"/>
      <sheetName val="Hyperion_7"/>
      <sheetName val="N2_Detailed_Listing_(Pre-final7"/>
      <sheetName val="Cum_91-937"/>
      <sheetName val="Dec_947"/>
      <sheetName val="Input_Template7"/>
      <sheetName val="Financials_(Summary)7"/>
      <sheetName val="To_Generate7"/>
      <sheetName val="U2___Sales7"/>
      <sheetName val="COM-_CP2047"/>
      <sheetName val="Leasehold_Land7"/>
      <sheetName val="adm&amp;selling_exp7"/>
      <sheetName val="depn-Sep_037"/>
      <sheetName val="Fin_Futures_U116&amp;77"/>
      <sheetName val="Financ__Overview7"/>
      <sheetName val="Data_Client7"/>
      <sheetName val="T1_data7"/>
      <sheetName val="5_Analysis8"/>
      <sheetName val="Significant_Processes8"/>
      <sheetName val="M_MM7"/>
      <sheetName val="U2_17"/>
      <sheetName val="Customize_Your_Loan_Manager7"/>
      <sheetName val="Loan_Amortization_Table7"/>
      <sheetName val="M-1_Nov7"/>
      <sheetName val="KS_CONSO3"/>
      <sheetName val="MP2K12_XLS3"/>
      <sheetName val="Bal_Sheet3"/>
      <sheetName val="Income_Statement3"/>
      <sheetName val="Detail_Capex3"/>
      <sheetName val="Office_Expenses3"/>
      <sheetName val="Key_Tables_(2)3"/>
      <sheetName val="WAU_Payment_Summary3"/>
      <sheetName val="OH__Summary3"/>
      <sheetName val="Lease_(E-1)3"/>
      <sheetName val="Other_debtors-C3"/>
      <sheetName val="Revenue_-_VI3"/>
      <sheetName val="lead_3"/>
      <sheetName val="Cash&amp;Bank_-_A3"/>
      <sheetName val="_IB-PL-00-01_SUMMARY3"/>
      <sheetName val="F1-Stock_Listing3"/>
      <sheetName val="U101_P&amp;L3"/>
      <sheetName val="Main_orig3"/>
      <sheetName val="Approfit_Zinc_AWP_033"/>
      <sheetName val="U2-1_Payroll_recon3"/>
      <sheetName val="BPCOR_DETAILS7"/>
      <sheetName val="BPMKT_DETAILS7"/>
      <sheetName val="6_17"/>
      <sheetName val="2_17"/>
      <sheetName val="13_27"/>
      <sheetName val="5_27"/>
      <sheetName val="4_27"/>
      <sheetName val="13_17"/>
      <sheetName val="19_17"/>
      <sheetName val="2_27"/>
      <sheetName val="13_37"/>
      <sheetName val="18_17"/>
      <sheetName val="Amortisation_and_Sqf_Sold7"/>
      <sheetName val="CF-INFLOWS_Billing7"/>
      <sheetName val="_Turnover,COS,GP7"/>
      <sheetName val="Master_Sch7"/>
      <sheetName val="JUNE_EOH-MASTER_(2)3"/>
      <sheetName val="stock1020v1_33"/>
      <sheetName val="Sprint_FR3"/>
      <sheetName val="MCIW_FR3"/>
      <sheetName val="Cust_Equip3"/>
      <sheetName val="Term_Equip3"/>
      <sheetName val="Sprint_Int'l_FR3"/>
      <sheetName val="_IA_Details3"/>
      <sheetName val="_IA_Details_(Rev)3"/>
      <sheetName val="Business_Unit3"/>
      <sheetName val="O1_-_Lead3"/>
      <sheetName val="U1_63"/>
      <sheetName val="U1_23"/>
      <sheetName val="U1_53"/>
      <sheetName val="U1_13"/>
      <sheetName val="U1_33"/>
      <sheetName val="Equity_Analysis3"/>
      <sheetName val="U1income_statm3"/>
      <sheetName val="Sam's_Online_01-05-073"/>
      <sheetName val="SC8365Aging010507_EDI3"/>
      <sheetName val="Travel_Overseas3"/>
      <sheetName val="PRICE_@_31_Jan_20003"/>
      <sheetName val="S_33(2)3"/>
      <sheetName val="SCH_D3"/>
      <sheetName val="SCH_223"/>
      <sheetName val="K3_-_Depr_reasonableness3"/>
      <sheetName val="O2_TC3"/>
      <sheetName val="O4_CA4"/>
      <sheetName val="Sales_Price5"/>
      <sheetName val="Elimination_of_Balances3"/>
      <sheetName val="Mov__of_fixed_Assets3"/>
      <sheetName val="Supplementary_Notes3"/>
      <sheetName val="P&amp;L_Account3"/>
      <sheetName val="Kod_Negara_3"/>
      <sheetName val="Muka_13"/>
      <sheetName val="Price_list3"/>
      <sheetName val="Input_Director_Info_&amp;_Part_Q3"/>
      <sheetName val="S_DEBTOR073"/>
      <sheetName val="General_Ledger3"/>
      <sheetName val="YE16_13"/>
      <sheetName val="One_Time_Charge_Type3"/>
      <sheetName val="Raw_Materials3"/>
      <sheetName val="Tax_Comp3"/>
      <sheetName val="K4__F&amp;F3"/>
      <sheetName val="Assumption_sheet4"/>
      <sheetName val="All_Data4"/>
      <sheetName val="Living_List4"/>
      <sheetName val="Assumptions_14"/>
      <sheetName val="Gain_Loss_Calculation3"/>
      <sheetName val="AR_JAN'023"/>
      <sheetName val="TB_Worksheet3"/>
      <sheetName val="WP-3__Inventories3"/>
      <sheetName val="R-4_QE&amp;NQE3"/>
      <sheetName val="FA_Summary3"/>
      <sheetName val="RM_Prices_-_Overheads3"/>
      <sheetName val="Cost_Allocation3"/>
      <sheetName val="6A_CA3"/>
      <sheetName val="plant___mac3"/>
      <sheetName val="Deferred_Tax_-_20033"/>
      <sheetName val="SCH_4D(i)3"/>
      <sheetName val="SCH_7C3"/>
      <sheetName val="Sheet_13"/>
      <sheetName val="U61_HR3"/>
      <sheetName val="U65_FINANCE3"/>
      <sheetName val="Assumptions_23"/>
      <sheetName val="Traffic_Tables3"/>
      <sheetName val="EMAS_Overview3"/>
      <sheetName val="Mach_&amp;_equip3"/>
      <sheetName val="O1_1__CA_Sheet3"/>
      <sheetName val="Data_Sheet_3"/>
      <sheetName val="Drop_List_References3"/>
      <sheetName val="cres_consol_adjt3"/>
      <sheetName val="Expense_Summary4"/>
      <sheetName val="Sch_93"/>
      <sheetName val="OFS_Reda_ASA-Conso3"/>
      <sheetName val="OFS_APG_3"/>
      <sheetName val="OFS_CHG3"/>
      <sheetName val="OFS_BMP3"/>
      <sheetName val="OFS_JKT3"/>
      <sheetName val="OFS_TMV3"/>
      <sheetName val="OFS_ING3"/>
      <sheetName val="OFS_ASA-HQ3"/>
      <sheetName val="OFS_Caltex3"/>
      <sheetName val="Co_info3"/>
      <sheetName val="mmm_P&amp;L_(2)3"/>
      <sheetName val="1_BS_(Oct)3"/>
      <sheetName val="Pivot_by_CC3"/>
      <sheetName val="O2_Tax_comp3"/>
      <sheetName val="IS_by_Co_(Individual)3"/>
      <sheetName val="U1A_1_23"/>
      <sheetName val="Margin_Rate3"/>
      <sheetName val="BIS_LIST-NTH_183"/>
      <sheetName val="pl_by_project_06_for_Auditor4"/>
      <sheetName val="F2-write_off3"/>
      <sheetName val="DAILY_BANK3"/>
      <sheetName val="O1-1CA_Sheet3"/>
      <sheetName val="Pack_St_Val_95_(Local)3"/>
      <sheetName val="BS_control3"/>
      <sheetName val="U10_-_adm3"/>
      <sheetName val="MTD_PL3"/>
      <sheetName val="Prices_&amp;_Rate3"/>
      <sheetName val="US_Bal_Sheet3"/>
      <sheetName val="(O3)_CA_Sheet3"/>
      <sheetName val="-PLEASE_NOTE-3"/>
      <sheetName val="Understand_the_client3"/>
      <sheetName val="Sch_14s-K0353"/>
      <sheetName val="IBACOMP_XLS3"/>
      <sheetName val="ADD_NA3"/>
      <sheetName val="C_A_Disp_Sum_(Bus_1)3"/>
      <sheetName val="Model_ID1"/>
      <sheetName val="Deferred_tax-1_(2)1"/>
      <sheetName val="FE-1771$_P11"/>
      <sheetName val="U301_-_payroll_flux1"/>
      <sheetName val="Profit_Comp2"/>
      <sheetName val="_Prévision_20041"/>
      <sheetName val="Detail_MIS_P1-041"/>
      <sheetName val="FA_schedule1"/>
      <sheetName val="Name_Lookup1"/>
      <sheetName val="F1_22"/>
      <sheetName val="2_B_L_Investments1"/>
      <sheetName val="2_Q_L_Revenue1"/>
      <sheetName val="D_021"/>
      <sheetName val="Summary_of_Opex1"/>
      <sheetName val="CA_Sum2"/>
      <sheetName val="cover_sheet1"/>
      <sheetName val="HR_Strength"/>
      <sheetName val="Depn_Summary1"/>
      <sheetName val="GD104_Sampling_Parameters"/>
      <sheetName val="PL_PT"/>
      <sheetName val="BPR_balance_sheet"/>
      <sheetName val="BPR_profit_&amp;_loss"/>
      <sheetName val="BPR_BS_analysis"/>
      <sheetName val="BPR_PL_analysis"/>
      <sheetName val="GW201_AR"/>
      <sheetName val="24100_Accr_Liab"/>
      <sheetName val="U1_9"/>
      <sheetName val="U1_7"/>
      <sheetName val="BS_Parent_and_Child_(CoA)"/>
      <sheetName val="Appx_B"/>
      <sheetName val="Budget_comparison"/>
      <sheetName val="2_G_L_Trade_Creditors1"/>
      <sheetName val="Non-Statistical_Sampling_Maste1"/>
      <sheetName val="Bil_BE1"/>
      <sheetName val="F-1_F-2"/>
      <sheetName val="Part_II(a)"/>
      <sheetName val="job_wip"/>
      <sheetName val="ITEM_FRM_PO"/>
      <sheetName val="TAX_SCHEDULE"/>
      <sheetName val="MSAPL_YA_04"/>
      <sheetName val="ECCS_1_DataSheet"/>
      <sheetName val="KPI_Datasheet"/>
      <sheetName val="Currency_deposit-MYR"/>
      <sheetName val="items_left"/>
      <sheetName val="Chart_of_Products"/>
      <sheetName val="ABR_P&amp;L"/>
      <sheetName val="PLmth_"/>
      <sheetName val="Net_Trans_Sum"/>
      <sheetName val="Park_Street_Sales_Centre"/>
      <sheetName val="plaza_YA1994"/>
      <sheetName val="Bill_4"/>
      <sheetName val="Bill_3"/>
      <sheetName val="Bill_2"/>
      <sheetName val="Trade_FAc_BA"/>
      <sheetName val="MIS_Sin1"/>
      <sheetName val="MIS_uni1"/>
      <sheetName val="MIS_Aus1"/>
      <sheetName val="MIS_HK1"/>
      <sheetName val="Path_Viet1"/>
      <sheetName val="Path_Uni1"/>
      <sheetName val="Treasury_-_GSL_0%"/>
      <sheetName val="CY2001_Salary_Calculation"/>
      <sheetName val="明细账jan_"/>
      <sheetName val="GEUK_Index"/>
      <sheetName val="KOI_B-Survey"/>
      <sheetName val="CPX_D(Q)1"/>
      <sheetName val="Cover_page"/>
      <sheetName val="4_Analysis"/>
      <sheetName val="AP_(INTERNAL_&amp;_RP)"/>
      <sheetName val="AR_(INTERNAL_&amp;_RP)"/>
      <sheetName val="AP_SAP_EXPORT"/>
      <sheetName val="Concatenate_OC71"/>
      <sheetName val="Air_Conditional"/>
      <sheetName val="Motor_Vehicle"/>
      <sheetName val="fixed_assets-amended"/>
      <sheetName val="A2_1_AJE"/>
      <sheetName val="Capital_Expenditures"/>
      <sheetName val="Guideline_Comparables"/>
      <sheetName val="beta_releveraging"/>
      <sheetName val="Market_Approach_Adjustments"/>
      <sheetName val="Act_@_Act_PL"/>
      <sheetName val="Jan_01"/>
      <sheetName val="P&amp;L_Input"/>
      <sheetName val="BSheet_Plan"/>
      <sheetName val="CF_Plan"/>
      <sheetName val="P&amp;L_Plan"/>
      <sheetName val="SR_Identified"/>
      <sheetName val="Nominal_Accounts"/>
      <sheetName val="K301_-_三里河_(SS)"/>
      <sheetName val="8340A-_salaries"/>
      <sheetName val=""/>
      <sheetName val="may-C"/>
      <sheetName val="원시데이타"/>
      <sheetName val="Factor"/>
      <sheetName val="Scrap"/>
      <sheetName val="Lists etc"/>
      <sheetName val="Format"/>
      <sheetName val="BB2a.7.1 Sampling Parameters"/>
      <sheetName val="M3"/>
      <sheetName val="RangeNames"/>
      <sheetName val="MRef"/>
      <sheetName val="EQUIP"/>
      <sheetName val="TB5"/>
      <sheetName val="BQextra"/>
      <sheetName val="Calendar"/>
      <sheetName val="FLOOR FINISH-B"/>
      <sheetName val="Cert  "/>
      <sheetName val="Option_2"/>
      <sheetName val="cash budget"/>
      <sheetName val="Initial Information"/>
      <sheetName val="BOQ-1"/>
      <sheetName val="Macro5"/>
      <sheetName val="Stat Notes"/>
      <sheetName val="CA_Sum3"/>
      <sheetName val="Profit_Comp3"/>
      <sheetName val="F1_23"/>
      <sheetName val="1_LeadSchedule10"/>
      <sheetName val="P12_410"/>
      <sheetName val="Company_Info10"/>
      <sheetName val="CA_Comp10"/>
      <sheetName val="CA_Sheet10"/>
      <sheetName val="Cost_centre_expenditure10"/>
      <sheetName val="U2_Sales10"/>
      <sheetName val="Format_(2)10"/>
      <sheetName val="FF-2_(1)10"/>
      <sheetName val="U2_-_Sales9"/>
      <sheetName val="Entity_Data9"/>
      <sheetName val="Sch_A_to___10"/>
      <sheetName val="Asset_List9"/>
      <sheetName val="3_P&amp;L_9"/>
      <sheetName val="Electrical_9"/>
      <sheetName val="Interim_--&gt;_Top9"/>
      <sheetName val="U2_29"/>
      <sheetName val="Sales_for_20019"/>
      <sheetName val="C101_Lead9"/>
      <sheetName val="SCH_B9"/>
      <sheetName val="D1_20059"/>
      <sheetName val="CA_working9"/>
      <sheetName val="addl_cost9"/>
      <sheetName val="CR_AJE9"/>
      <sheetName val="61_HR9"/>
      <sheetName val="65_FINANCE9"/>
      <sheetName val="WGPnL_5m9"/>
      <sheetName val="K10-1_8"/>
      <sheetName val="Financial_Summary8"/>
      <sheetName val="Comp_equip8"/>
      <sheetName val="F2-3-6_OH_absorbtion_rate_9"/>
      <sheetName val="Sort_Of_SAP-GL8"/>
      <sheetName val="ALW_INC_EXP8"/>
      <sheetName val="Input_Co_Main_Info8"/>
      <sheetName val="Input_NBI-Sec_60F8"/>
      <sheetName val="Tax_Rates8"/>
      <sheetName val="A_R_018"/>
      <sheetName val="Forward_Purchase8"/>
      <sheetName val="Year_Creation8"/>
      <sheetName val="cc_196_(SYS)_(2)8"/>
      <sheetName val="To_Generate8"/>
      <sheetName val="U2___Sales8"/>
      <sheetName val="Leasehold_Land8"/>
      <sheetName val="adm&amp;selling_exp8"/>
      <sheetName val="depn-Sep_038"/>
      <sheetName val="Post_998"/>
      <sheetName val="Fin_Futures_U116&amp;78"/>
      <sheetName val="Data_Client8"/>
      <sheetName val="COM-_CP2048"/>
      <sheetName val="Financ__Overview8"/>
      <sheetName val="T1_data8"/>
      <sheetName val="5_Analysis9"/>
      <sheetName val="Significant_Processes9"/>
      <sheetName val="M_MM8"/>
      <sheetName val="U2_18"/>
      <sheetName val="Int_Inc8"/>
      <sheetName val="Customize_Your_Loan_Manager8"/>
      <sheetName val="Loan_Amortization_Table8"/>
      <sheetName val="M-1_Nov8"/>
      <sheetName val="BPCOR_DETAILS8"/>
      <sheetName val="BPMKT_DETAILS8"/>
      <sheetName val="Hyperion_8"/>
      <sheetName val="N2_Detailed_Listing_(Pre-final8"/>
      <sheetName val="Cum_91-938"/>
      <sheetName val="Dec_948"/>
      <sheetName val="Input_Template8"/>
      <sheetName val="Financials_(Summary)8"/>
      <sheetName val="Co_info4"/>
      <sheetName val="Price_list4"/>
      <sheetName val="Kod_Negara_4"/>
      <sheetName val="Muka_14"/>
      <sheetName val="Amortisation_and_Sqf_Sold8"/>
      <sheetName val="CF-INFLOWS_Billing8"/>
      <sheetName val="_Turnover,COS,GP8"/>
      <sheetName val="Master_Sch8"/>
      <sheetName val="JUNE_EOH-MASTER_(2)4"/>
      <sheetName val="stock1020v1_34"/>
      <sheetName val="Sprint_FR4"/>
      <sheetName val="MCIW_FR4"/>
      <sheetName val="Cust_Equip4"/>
      <sheetName val="Term_Equip4"/>
      <sheetName val="Sprint_Int'l_FR4"/>
      <sheetName val="_IA_Details4"/>
      <sheetName val="_IA_Details_(Rev)4"/>
      <sheetName val="Business_Unit4"/>
      <sheetName val="O1_-_Lead4"/>
      <sheetName val="U1_64"/>
      <sheetName val="U1_24"/>
      <sheetName val="U1_54"/>
      <sheetName val="U1_14"/>
      <sheetName val="U1_34"/>
      <sheetName val="Lease_(E-1)4"/>
      <sheetName val="Other_debtors-C4"/>
      <sheetName val="Revenue_-_VI4"/>
      <sheetName val="KS_CONSO4"/>
      <sheetName val="Cash&amp;Bank_-_A4"/>
      <sheetName val="Equity_Analysis4"/>
      <sheetName val="lead_4"/>
      <sheetName val="U1income_statm4"/>
      <sheetName val="Sam's_Online_01-05-074"/>
      <sheetName val="SC8365Aging010507_EDI4"/>
      <sheetName val="Travel_Overseas4"/>
      <sheetName val="PRICE_@_31_Jan_20004"/>
      <sheetName val="S_33(2)4"/>
      <sheetName val="SCH_D4"/>
      <sheetName val="SCH_224"/>
      <sheetName val="6_18"/>
      <sheetName val="2_18"/>
      <sheetName val="13_28"/>
      <sheetName val="5_28"/>
      <sheetName val="4_28"/>
      <sheetName val="13_18"/>
      <sheetName val="19_18"/>
      <sheetName val="2_28"/>
      <sheetName val="13_38"/>
      <sheetName val="18_18"/>
      <sheetName val="S_DEBTOR074"/>
      <sheetName val="O4_CA5"/>
      <sheetName val="O2_TC4"/>
      <sheetName val="General_Ledger4"/>
      <sheetName val="YE16_14"/>
      <sheetName val="Input_Director_Info_&amp;_Part_Q4"/>
      <sheetName val="One_Time_Charge_Type4"/>
      <sheetName val="Raw_Materials4"/>
      <sheetName val="Tax_Comp4"/>
      <sheetName val="K4__F&amp;F4"/>
      <sheetName val="K3_-_Depr_reasonableness4"/>
      <sheetName val="Sales_Price6"/>
      <sheetName val="Assumption_sheet5"/>
      <sheetName val="All_Data5"/>
      <sheetName val="Living_List5"/>
      <sheetName val="Assumptions_15"/>
      <sheetName val="Gain_Loss_Calculation4"/>
      <sheetName val="AR_JAN'024"/>
      <sheetName val="TB_Worksheet4"/>
      <sheetName val="WP-3__Inventories4"/>
      <sheetName val="R-4_QE&amp;NQE4"/>
      <sheetName val="FA_Summary4"/>
      <sheetName val="RM_Prices_-_Overheads4"/>
      <sheetName val="Cost_Allocation4"/>
      <sheetName val="6A_CA4"/>
      <sheetName val="Main_orig4"/>
      <sheetName val="plant___mac4"/>
      <sheetName val="Deferred_Tax_-_20034"/>
      <sheetName val="SCH_4D(i)4"/>
      <sheetName val="SCH_7C4"/>
      <sheetName val="Sheet_14"/>
      <sheetName val="U61_HR4"/>
      <sheetName val="U65_FINANCE4"/>
      <sheetName val="Assumptions_24"/>
      <sheetName val="Traffic_Tables4"/>
      <sheetName val="Detail_Capex4"/>
      <sheetName val="Office_Expenses4"/>
      <sheetName val="Key_Tables_(2)4"/>
      <sheetName val="WAU_Payment_Summary4"/>
      <sheetName val="EMAS_Overview4"/>
      <sheetName val="Mach_&amp;_equip4"/>
      <sheetName val="Elimination_of_Balances4"/>
      <sheetName val="Mov__of_fixed_Assets4"/>
      <sheetName val="Supplementary_Notes4"/>
      <sheetName val="P&amp;L_Account4"/>
      <sheetName val="O1_1__CA_Sheet4"/>
      <sheetName val="Approfit_Zinc_AWP_034"/>
      <sheetName val="MP2K12_XLS4"/>
      <sheetName val="Bal_Sheet4"/>
      <sheetName val="Income_Statement4"/>
      <sheetName val="OH__Summary4"/>
      <sheetName val="_IB-PL-00-01_SUMMARY4"/>
      <sheetName val="F1-Stock_Listing4"/>
      <sheetName val="U101_P&amp;L4"/>
      <sheetName val="U2-1_Payroll_recon4"/>
      <sheetName val="Sch_94"/>
      <sheetName val="OFS_Reda_ASA-Conso4"/>
      <sheetName val="OFS_APG_4"/>
      <sheetName val="OFS_CHG4"/>
      <sheetName val="OFS_BMP4"/>
      <sheetName val="OFS_JKT4"/>
      <sheetName val="OFS_TMV4"/>
      <sheetName val="OFS_ING4"/>
      <sheetName val="OFS_ASA-HQ4"/>
      <sheetName val="OFS_Caltex4"/>
      <sheetName val="IS_by_Co_(Individual)4"/>
      <sheetName val="U1A_1_24"/>
      <sheetName val="cres_consol_adjt4"/>
      <sheetName val="1_LeadSchedule11"/>
      <sheetName val="P12_411"/>
      <sheetName val="Company_Info11"/>
      <sheetName val="CA_Comp11"/>
      <sheetName val="CA_Sheet11"/>
      <sheetName val="Cost_centre_expenditure11"/>
      <sheetName val="U2_Sales11"/>
      <sheetName val="Format_(2)11"/>
      <sheetName val="FF-2_(1)11"/>
      <sheetName val="U2_-_Sales10"/>
      <sheetName val="Entity_Data10"/>
      <sheetName val="Sch_A_to___11"/>
      <sheetName val="Asset_List10"/>
      <sheetName val="3_P&amp;L_10"/>
      <sheetName val="Electrical_10"/>
      <sheetName val="Interim_--&gt;_Top10"/>
      <sheetName val="U2_210"/>
      <sheetName val="Sales_for_200110"/>
      <sheetName val="C101_Lead10"/>
      <sheetName val="SCH_B10"/>
      <sheetName val="D1_200510"/>
      <sheetName val="CA_working10"/>
      <sheetName val="addl_cost10"/>
      <sheetName val="CR_AJE10"/>
      <sheetName val="61_HR10"/>
      <sheetName val="65_FINANCE10"/>
      <sheetName val="WGPnL_5m10"/>
      <sheetName val="K10-1_9"/>
      <sheetName val="Financial_Summary9"/>
      <sheetName val="Comp_equip9"/>
      <sheetName val="F2-3-6_OH_absorbtion_rate_10"/>
      <sheetName val="Sort_Of_SAP-GL9"/>
      <sheetName val="ALW_INC_EXP9"/>
      <sheetName val="Input_Co_Main_Info9"/>
      <sheetName val="Input_NBI-Sec_60F9"/>
      <sheetName val="Tax_Rates9"/>
      <sheetName val="A_R_019"/>
      <sheetName val="Forward_Purchase9"/>
      <sheetName val="Year_Creation9"/>
      <sheetName val="cc_196_(SYS)_(2)9"/>
      <sheetName val="To_Generate9"/>
      <sheetName val="U2___Sales9"/>
      <sheetName val="Leasehold_Land9"/>
      <sheetName val="adm&amp;selling_exp9"/>
      <sheetName val="depn-Sep_039"/>
      <sheetName val="Post_999"/>
      <sheetName val="Fin_Futures_U116&amp;79"/>
      <sheetName val="Data_Client9"/>
      <sheetName val="COM-_CP2049"/>
      <sheetName val="Financ__Overview9"/>
      <sheetName val="T1_data9"/>
      <sheetName val="5_Analysis10"/>
      <sheetName val="Significant_Processes10"/>
      <sheetName val="M_MM9"/>
      <sheetName val="U2_19"/>
      <sheetName val="Int_Inc9"/>
      <sheetName val="Customize_Your_Loan_Manager9"/>
      <sheetName val="Loan_Amortization_Table9"/>
      <sheetName val="M-1_Nov9"/>
      <sheetName val="BPCOR_DETAILS9"/>
      <sheetName val="BPMKT_DETAILS9"/>
      <sheetName val="Hyperion_9"/>
      <sheetName val="N2_Detailed_Listing_(Pre-final9"/>
      <sheetName val="Cum_91-939"/>
      <sheetName val="Dec_949"/>
      <sheetName val="Input_Template9"/>
      <sheetName val="Financials_(Summary)9"/>
      <sheetName val="Co_info5"/>
      <sheetName val="Price_list5"/>
      <sheetName val="Kod_Negara_5"/>
      <sheetName val="Muka_15"/>
      <sheetName val="Amortisation_and_Sqf_Sold9"/>
      <sheetName val="CF-INFLOWS_Billing9"/>
      <sheetName val="_Turnover,COS,GP9"/>
      <sheetName val="Master_Sch9"/>
      <sheetName val="JUNE_EOH-MASTER_(2)5"/>
      <sheetName val="stock1020v1_35"/>
      <sheetName val="Sprint_FR5"/>
      <sheetName val="MCIW_FR5"/>
      <sheetName val="Cust_Equip5"/>
      <sheetName val="Term_Equip5"/>
      <sheetName val="Sprint_Int'l_FR5"/>
      <sheetName val="_IA_Details5"/>
      <sheetName val="_IA_Details_(Rev)5"/>
      <sheetName val="Business_Unit5"/>
      <sheetName val="O1_-_Lead5"/>
      <sheetName val="U1_65"/>
      <sheetName val="U1_25"/>
      <sheetName val="U1_55"/>
      <sheetName val="U1_15"/>
      <sheetName val="U1_35"/>
      <sheetName val="Lease_(E-1)5"/>
      <sheetName val="Other_debtors-C5"/>
      <sheetName val="Revenue_-_VI5"/>
      <sheetName val="KS_CONSO5"/>
      <sheetName val="Cash&amp;Bank_-_A5"/>
      <sheetName val="Equity_Analysis5"/>
      <sheetName val="lead_5"/>
      <sheetName val="U1income_statm5"/>
      <sheetName val="Sam's_Online_01-05-075"/>
      <sheetName val="SC8365Aging010507_EDI5"/>
      <sheetName val="Travel_Overseas5"/>
      <sheetName val="PRICE_@_31_Jan_20005"/>
      <sheetName val="S_33(2)5"/>
      <sheetName val="SCH_D5"/>
      <sheetName val="SCH_225"/>
      <sheetName val="6_19"/>
      <sheetName val="2_19"/>
      <sheetName val="13_29"/>
      <sheetName val="5_29"/>
      <sheetName val="4_29"/>
      <sheetName val="13_19"/>
      <sheetName val="19_19"/>
      <sheetName val="2_29"/>
      <sheetName val="13_39"/>
      <sheetName val="18_19"/>
      <sheetName val="S_DEBTOR075"/>
      <sheetName val="O4_CA6"/>
      <sheetName val="O2_TC5"/>
      <sheetName val="General_Ledger5"/>
      <sheetName val="YE16_15"/>
      <sheetName val="Input_Director_Info_&amp;_Part_Q5"/>
      <sheetName val="One_Time_Charge_Type5"/>
      <sheetName val="Raw_Materials5"/>
      <sheetName val="Tax_Comp5"/>
      <sheetName val="K4__F&amp;F5"/>
      <sheetName val="K3_-_Depr_reasonableness5"/>
      <sheetName val="Sales_Price7"/>
      <sheetName val="Assumption_sheet6"/>
      <sheetName val="All_Data6"/>
      <sheetName val="Living_List6"/>
      <sheetName val="Assumptions_16"/>
      <sheetName val="Gain_Loss_Calculation5"/>
      <sheetName val="AR_JAN'025"/>
      <sheetName val="TB_Worksheet5"/>
      <sheetName val="WP-3__Inventories5"/>
      <sheetName val="R-4_QE&amp;NQE5"/>
      <sheetName val="FA_Summary5"/>
      <sheetName val="RM_Prices_-_Overheads5"/>
      <sheetName val="Cost_Allocation5"/>
      <sheetName val="6A_CA5"/>
      <sheetName val="Main_orig5"/>
      <sheetName val="plant___mac5"/>
      <sheetName val="Deferred_Tax_-_20035"/>
      <sheetName val="SCH_4D(i)5"/>
      <sheetName val="SCH_7C5"/>
      <sheetName val="Sheet_15"/>
      <sheetName val="U61_HR5"/>
      <sheetName val="U65_FINANCE5"/>
      <sheetName val="Assumptions_25"/>
      <sheetName val="Traffic_Tables5"/>
      <sheetName val="Detail_Capex5"/>
      <sheetName val="Office_Expenses5"/>
      <sheetName val="Key_Tables_(2)5"/>
      <sheetName val="WAU_Payment_Summary5"/>
      <sheetName val="EMAS_Overview5"/>
      <sheetName val="Mach_&amp;_equip5"/>
      <sheetName val="Elimination_of_Balances5"/>
      <sheetName val="Mov__of_fixed_Assets5"/>
      <sheetName val="Supplementary_Notes5"/>
      <sheetName val="P&amp;L_Account5"/>
      <sheetName val="O1_1__CA_Sheet5"/>
      <sheetName val="Approfit_Zinc_AWP_035"/>
      <sheetName val="MP2K12_XLS5"/>
      <sheetName val="Bal_Sheet5"/>
      <sheetName val="Income_Statement5"/>
      <sheetName val="OH__Summary5"/>
      <sheetName val="_IB-PL-00-01_SUMMARY5"/>
      <sheetName val="F1-Stock_Listing5"/>
      <sheetName val="U101_P&amp;L5"/>
      <sheetName val="U2-1_Payroll_recon5"/>
      <sheetName val="Expense_Summary5"/>
      <sheetName val="Sch_95"/>
      <sheetName val="OFS_Reda_ASA-Conso5"/>
      <sheetName val="OFS_APG_5"/>
      <sheetName val="OFS_CHG5"/>
      <sheetName val="OFS_BMP5"/>
      <sheetName val="OFS_JKT5"/>
      <sheetName val="OFS_TMV5"/>
      <sheetName val="OFS_ING5"/>
      <sheetName val="OFS_ASA-HQ5"/>
      <sheetName val="OFS_Caltex5"/>
      <sheetName val="Pivot_by_CC4"/>
      <sheetName val="O2_Tax_comp4"/>
      <sheetName val="IS_by_Co_(Individual)5"/>
      <sheetName val="U1A_1_25"/>
      <sheetName val="Margin_Rate4"/>
      <sheetName val="Drop_List_References4"/>
      <sheetName val="BIS_LIST-NTH_184"/>
      <sheetName val="pl_by_project_06_for_Auditor5"/>
      <sheetName val="F2-write_off4"/>
      <sheetName val="DAILY_BANK4"/>
      <sheetName val="Data_Sheet_4"/>
      <sheetName val="O1-1CA_Sheet4"/>
      <sheetName val="Pack_St_Val_95_(Local)4"/>
      <sheetName val="BS_control4"/>
      <sheetName val="US_Bal_Sheet4"/>
      <sheetName val="cres_consol_adjt5"/>
      <sheetName val="CA_Sum4"/>
      <sheetName val="Profit_Comp4"/>
      <sheetName val="F1_24"/>
      <sheetName val="Depn_Summary2"/>
      <sheetName val="GD104_Sampling_Parameters1"/>
      <sheetName val="PL_PT1"/>
      <sheetName val="BPR_balance_sheet1"/>
      <sheetName val="BPR_profit_&amp;_loss1"/>
      <sheetName val="BPR_BS_analysis1"/>
      <sheetName val="BPR_PL_analysis1"/>
      <sheetName val="GW201_AR1"/>
      <sheetName val="U1_91"/>
      <sheetName val="U1_71"/>
      <sheetName val="Currency_deposit-MYR1"/>
      <sheetName val="BS_Parent_and_Child_(CoA)1"/>
      <sheetName val="ECCS_1_DataSheet1"/>
      <sheetName val="KPI_Datasheet1"/>
      <sheetName val="HR_Strength1"/>
      <sheetName val="Appx_B1"/>
      <sheetName val="Budget_comparison1"/>
      <sheetName val="Net_Trans_Sum1"/>
      <sheetName val="Park_Street_Sales_Centre1"/>
      <sheetName val="Part_II(a)1"/>
      <sheetName val="Master_Data1"/>
      <sheetName val="Chart_of_Products1"/>
      <sheetName val="ABR_P&amp;L1"/>
      <sheetName val="PLmth_1"/>
      <sheetName val="items_left1"/>
      <sheetName val="job_wip1"/>
      <sheetName val="F-1_F-21"/>
      <sheetName val="TAX COM MAL'SIA"/>
      <sheetName val="ADJ"/>
      <sheetName val="B01TXC"/>
      <sheetName val="Detail Summary"/>
      <sheetName val="PUK"/>
      <sheetName val="6544"/>
      <sheetName val="IndonSalesAmort"/>
      <sheetName val="KTI92-96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 refreshError="1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 refreshError="1"/>
      <sheetData sheetId="1014" refreshError="1"/>
      <sheetData sheetId="1015"/>
      <sheetData sheetId="1016"/>
      <sheetData sheetId="1017" refreshError="1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/>
      <sheetData sheetId="1889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 refreshError="1"/>
      <sheetData sheetId="2187" refreshError="1"/>
      <sheetData sheetId="2188"/>
      <sheetData sheetId="2189"/>
      <sheetData sheetId="2190"/>
      <sheetData sheetId="2191"/>
      <sheetData sheetId="2192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LOG ERRORES"/>
      <sheetName val="DATOS MACRO"/>
      <sheetName val="INFORMACION GYP"/>
      <sheetName val="INF  GYP ORGANIZADA x CADENA"/>
      <sheetName val="INFORMACION GYP (2)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Standing Data"/>
      <sheetName val="ตั๋วเงินรับ"/>
      <sheetName val="Asset &amp; Liability"/>
      <sheetName val="Net asset value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PortSTDSave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ale 0401"/>
      <sheetName val="PS-1995"/>
      <sheetName val="SPARES"/>
      <sheetName val="name"/>
      <sheetName val="FORMC94"/>
      <sheetName val="ปัจจุบัน "/>
      <sheetName val="K2"/>
      <sheetName val="Loan Calculator"/>
      <sheetName val="11922"/>
      <sheetName val="DPLA"/>
      <sheetName val="QR_4.1"/>
      <sheetName val="สำนักงาน"/>
      <sheetName val="200-110"/>
      <sheetName val="Tornado 5.6 Component List"/>
      <sheetName val="งบทดลองปภพ 4-47"/>
      <sheetName val="Vat7% ภายในเดือน_Junต้นฉบับ"/>
      <sheetName val="วงเครดิต 3"/>
      <sheetName val="10-1 Media"/>
      <sheetName val="10-cut"/>
      <sheetName val="Header"/>
      <sheetName val="อัตราค่าบรรทุก"/>
      <sheetName val="Links"/>
      <sheetName val="Lead"/>
      <sheetName val="อัตรามรณะ"/>
      <sheetName val="Sale0403"/>
      <sheetName val="Sale0402"/>
      <sheetName val="5) Parameters"/>
      <sheetName val="ผ้าสำเร็จ"/>
      <sheetName val="非固内訳"/>
      <sheetName val="bblยังไม่จ่าย"/>
      <sheetName val="SAP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</sheetNames>
    <sheetDataSet>
      <sheetData sheetId="0">
        <row r="1">
          <cell r="A1" t="str">
            <v>IDSM ELECTRONICS SDN BHD</v>
          </cell>
        </row>
      </sheetData>
      <sheetData sheetId="1">
        <row r="1">
          <cell r="A1" t="str">
            <v>IDSM ELECTRONICS SDN BHD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Menu"/>
      <sheetName val="Sheet1"/>
      <sheetName val="cost4-47"/>
      <sheetName val="FF_2"/>
      <sheetName val="addl cost"/>
      <sheetName val="accumdeprn"/>
      <sheetName val="Standing Data"/>
      <sheetName val="BUDGET10702"/>
      <sheetName val="ADJ - RATE"/>
      <sheetName val="BUDGET"/>
      <sheetName val="COSUB"/>
      <sheetName val="K2"/>
      <sheetName val="Asset &amp; Liability"/>
      <sheetName val="Net asset value"/>
      <sheetName val="J1"/>
      <sheetName val="jun94"/>
      <sheetName val="FF_6"/>
      <sheetName val="Mfa00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ata"/>
      <sheetName val="dpl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um AJE&amp;RJE"/>
      <sheetName val="K-3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K-5"/>
      <sheetName val="K-7"/>
      <sheetName val="K-8 Sum Insure"/>
      <sheetName val="K-9"/>
      <sheetName val="Sheet1 (2)"/>
      <sheetName val="Sheet1 (3)"/>
      <sheetName val="Sheet1 (4)"/>
      <sheetName val="Sheet1 (5)"/>
      <sheetName val="Sheet1 (6)"/>
      <sheetName val=" eng job"/>
      <sheetName val="FF-3"/>
      <sheetName val="U"/>
      <sheetName val="List"/>
      <sheetName val="Energy(update)"/>
      <sheetName val="ตั๋วเงินรับ"/>
      <sheetName val="เงินกู้ MGC"/>
      <sheetName val="เงินกู้ธนชาติ"/>
      <sheetName val="Expense Summary"/>
      <sheetName val="tax-ss"/>
      <sheetName val="PortSTDSave"/>
      <sheetName val="description"/>
      <sheetName val="Detail รายบุคคลปี 58"/>
      <sheetName val="DEP12"/>
      <sheetName val="currency"/>
      <sheetName val="#Lookup"/>
      <sheetName val="GIVTR00P"/>
      <sheetName val="AA-1"/>
      <sheetName val="HP"/>
      <sheetName val="B_Sheet"/>
      <sheetName val="Notes"/>
      <sheetName val="P&amp;L"/>
      <sheetName val="TBal"/>
      <sheetName val="FF_4"/>
      <sheetName val="Sampling"/>
      <sheetName val="CST1198"/>
      <sheetName val="Conso"/>
      <sheetName val="Write off"/>
      <sheetName val="Newspaper"/>
      <sheetName val="TMS2000"/>
      <sheetName val="คชจ.ดำเนินงาน6-43"/>
      <sheetName val="1) Asset Valuation"/>
      <sheetName val="5) Parameters"/>
      <sheetName val="Cum.91-93"/>
      <sheetName val="F-3"/>
      <sheetName val="Dec 94"/>
      <sheetName val="K4. F&amp;F"/>
      <sheetName val="Deferred Charge"/>
      <sheetName val="APCODE"/>
      <sheetName val="Invoice"/>
      <sheetName val="CA Sheet"/>
      <sheetName val="5 Analysis"/>
      <sheetName val="N"/>
      <sheetName val="Co info"/>
      <sheetName val="ผ้าสำเร็จ"/>
      <sheetName val="FORMC94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อัตราค่าบรรทุก"/>
      <sheetName val="J2"/>
      <sheetName val="FF-2"/>
      <sheetName val="B131 "/>
      <sheetName val="HP Leasing"/>
      <sheetName val="CODE,NAME"/>
      <sheetName val="BS"/>
      <sheetName val="F-5"/>
      <sheetName val="boq"/>
      <sheetName val="QR_4.1"/>
      <sheetName val="สำนักงาน"/>
      <sheetName val="CA"/>
      <sheetName val="Customize Your Loan Manager"/>
      <sheetName val="IBA &lt;O3&gt;"/>
      <sheetName val="Loan Amortization Table"/>
      <sheetName val="RATE"/>
      <sheetName val="Location"/>
      <sheetName val="11922"/>
      <sheetName val="ชื่อหุ้น"/>
      <sheetName val="B&amp;S 1999"/>
      <sheetName val="Aging"/>
      <sheetName val="ecc_res"/>
      <sheetName val="StandingData"/>
      <sheetName val="TB"/>
      <sheetName val="TrialBalance Q3-2002"/>
      <sheetName val="Raw Material"/>
      <sheetName val="FF-1"/>
      <sheetName val="E"/>
      <sheetName val="B- 1"/>
      <sheetName val="Rates"/>
      <sheetName val="name"/>
      <sheetName val="SPARES"/>
      <sheetName val="FF_21_a_"/>
      <sheetName val="bblยังไม่จ่าย"/>
      <sheetName val="InventTableModule_1-1"/>
      <sheetName val="_Lookup"/>
      <sheetName val="Code1"/>
      <sheetName val="cal (2)"/>
      <sheetName val="Gain Loss Calculation"/>
      <sheetName val="CPF_Eqty"/>
      <sheetName val="FF_2 _1_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FF-4"/>
      <sheetName val="SAP"/>
      <sheetName val="Adj&amp;Rje(Z820) "/>
      <sheetName val="Sale0311"/>
      <sheetName val="Interim --&gt; Top"/>
      <sheetName val="ABR P&amp;L"/>
      <sheetName val="PLmth "/>
      <sheetName val="Appx B"/>
      <sheetName val="อัตรามรณะ"/>
      <sheetName val="ปัจจุบัน "/>
      <sheetName val="GL CB"/>
      <sheetName val="3월가격"/>
      <sheetName val="CBO0497"/>
      <sheetName val="10-1 Media"/>
      <sheetName val="10-cut"/>
      <sheetName val="FS"/>
      <sheetName val="Data 2"/>
      <sheetName val="U-2.1"/>
      <sheetName val="0100"/>
      <sheetName val="Header"/>
      <sheetName val="CRA-Detail"/>
      <sheetName val="Compงบต้นทุนผลิตAct&amp;Bud(จริง)"/>
      <sheetName val="Machine2,3'04"/>
      <sheetName val="Weights"/>
      <sheetName val="Cost centre expenditur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4">
          <cell r="B14" t="str">
            <v>Center</v>
          </cell>
        </row>
      </sheetData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M_Maincomp"/>
      <sheetName val="Data(Before API)"/>
      <sheetName val="Main_Menu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J2"/>
      <sheetName val="PDT-015"/>
      <sheetName val="ADJ - RATE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sale CB"/>
      <sheetName val="Sheet7"/>
      <sheetName val="รายการสินค้าระหว่างทาง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SAM Q1'20"/>
      <sheetName val="Summary ADJ_REC"/>
      <sheetName val="TB310320"/>
      <sheetName val="9 SAM YE19"/>
      <sheetName val="Consol Group YE19"/>
      <sheetName val="Lead"/>
      <sheetName val="TB YE19"/>
      <sheetName val="SAM Q1'19"/>
      <sheetName val="Consolidate Q1'19"/>
      <sheetName val="TBQ1'19"/>
      <sheetName val="Cal MAT Conso"/>
      <sheetName val="BGT97STAFF"/>
      <sheetName val="description"/>
      <sheetName val="gl"/>
      <sheetName val="Newspaper"/>
      <sheetName val="B131 "/>
      <sheetName val="TO - SP"/>
      <sheetName val="ตั๋วเงินรับ"/>
      <sheetName val="Expense Summary"/>
      <sheetName val="เงินกู้ MGC"/>
      <sheetName val="เงินกู้ธนชาติ"/>
      <sheetName val="Sale 0502"/>
      <sheetName val="Weights"/>
      <sheetName val="FF_21_a_"/>
      <sheetName val="bblยังไม่จ่าย"/>
      <sheetName val="F-3"/>
      <sheetName val="IFS"/>
      <sheetName val="UF"/>
      <sheetName val="note_defect"/>
      <sheetName val="K4. F&amp;F"/>
      <sheetName val="Deferred Charge"/>
      <sheetName val="_Lookup"/>
      <sheetName val="FF-1"/>
      <sheetName val="TMS2000"/>
      <sheetName val="Age311299TAS"/>
      <sheetName val="TASintDec00"/>
      <sheetName val="P4DDBFTAS"/>
      <sheetName val="BAL42"/>
      <sheetName val="FF_4"/>
      <sheetName val="FORMC94"/>
      <sheetName val="Conso"/>
      <sheetName val="Write off"/>
      <sheetName val="PL"/>
      <sheetName val="Menu"/>
      <sheetName val="Trial Balance"/>
      <sheetName val="PL_A05 APA Input"/>
      <sheetName val="CST1198"/>
      <sheetName val="Home"/>
      <sheetName val="Energy(update)"/>
      <sheetName val="BPR-Bloom"/>
      <sheetName val="APCODE"/>
      <sheetName val="mcot_upc"/>
      <sheetName val="currency"/>
      <sheetName val="Sale0403"/>
      <sheetName val="อุปกรณ์ a2"/>
      <sheetName val="อุปกรณ์ a1"/>
      <sheetName val="Raw Material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tax-ss"/>
      <sheetName val="Cost centre expenditure"/>
      <sheetName val="AFA"/>
      <sheetName val="10-1 Media"/>
      <sheetName val="10-cut"/>
      <sheetName val="Standing data"/>
      <sheetName val="Info"/>
      <sheetName val="สำนักงาน"/>
      <sheetName val="HH"/>
      <sheetName val="Machine2,3'04"/>
      <sheetName val="1120"/>
      <sheetName val="Stock Aging"/>
      <sheetName val="Cum.91-93"/>
      <sheetName val="Dec 94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#Lookup"/>
      <sheetName val="Sale0307"/>
      <sheetName val="F-5"/>
      <sheetName val="InventTableModule_1-1"/>
      <sheetName val="StandingData"/>
      <sheetName val="0100"/>
      <sheetName val="K2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CA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(O3) CA Shee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GIVTR00P"/>
      <sheetName val="feature"/>
      <sheetName val="AA-1"/>
      <sheetName val="PS-1995"/>
      <sheetName val="_2__xls__2__xls_COV"/>
      <sheetName val="ABR P&amp;L"/>
      <sheetName val="PLmth "/>
      <sheetName val="61 HR"/>
      <sheetName val="65 FINANCE"/>
      <sheetName val="B_Sheet"/>
      <sheetName val="Notes"/>
      <sheetName val="TBal"/>
      <sheetName val="cashflowcomp"/>
      <sheetName val="Seagate _share_in_units"/>
      <sheetName val="11922"/>
      <sheetName val="Appx B"/>
      <sheetName val="Linkage Quote"/>
      <sheetName val="งบกำไรฯ_48(1)"/>
      <sheetName val="2006_1_"/>
      <sheetName val="July2007"/>
      <sheetName val="2006_2_"/>
      <sheetName val="Sale 0501"/>
      <sheetName val="Vat7% ภายในเดือน_Junต้นฉบับ"/>
      <sheetName val="Detail"/>
      <sheetName val="REPORT"/>
      <sheetName val="K-5"/>
      <sheetName val="QR_4.1"/>
      <sheetName val="SAP"/>
      <sheetName val="DPLA"/>
      <sheetName val="คชจ.ดำเนินงาน6-43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4">
          <cell r="BC14">
            <v>0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3">
          <cell r="A3" t="str">
            <v>COST</v>
          </cell>
        </row>
      </sheetData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  <sheetName val="FF_3"/>
      <sheetName val="คชจ.ฝ่ายขาย"/>
      <sheetName val="อัตรามรณะ"/>
      <sheetName val="cost4-47"/>
      <sheetName val="FF_21_a_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#Lookup"/>
      <sheetName val="STATEMENT"/>
      <sheetName val="U2 - Sales"/>
      <sheetName val="description"/>
      <sheetName val="fg cost -4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cov-estimate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O4 CA"/>
      <sheetName val="O2 TC"/>
      <sheetName val="FS"/>
      <sheetName val="DEP12"/>
      <sheetName val="F1 Log On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CA Sheet"/>
      <sheetName val="FF-13"/>
      <sheetName val="5 Analysis"/>
      <sheetName val="FF-21(a)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1997"/>
      <sheetName val="6A CA"/>
      <sheetName val="Comp equip"/>
      <sheetName val="FFE"/>
      <sheetName val="CAPEX"/>
      <sheetName val="OPEX"/>
      <sheetName val="Hp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SGT New Equipment Sta Al_inputs"/>
      <sheetName val="Dept"/>
      <sheetName val="MOBDCF"/>
      <sheetName val="OLDPOTS"/>
      <sheetName val="Details  (Link)"/>
      <sheetName val="part-import"/>
      <sheetName val="part-local"/>
      <sheetName val="IFS"/>
      <sheetName val="UF"/>
      <sheetName val="List"/>
      <sheetName val="FF_2 _1_"/>
      <sheetName val="Sparepart_Package_Jan'08"/>
      <sheetName val="11-20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ADD"/>
      <sheetName val="Balance Sheet"/>
      <sheetName val="COVER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Asset &amp; Liability"/>
      <sheetName val="Net asset value"/>
      <sheetName val="feature"/>
      <sheetName val="Adj&amp;Rje(Z820) "/>
      <sheetName val="currency"/>
      <sheetName val="PHSB-GL-TB"/>
      <sheetName val="Apx6"/>
      <sheetName val="Apx5"/>
      <sheetName val="Bil.BE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H-F"/>
      <sheetName val="STATEMENT"/>
      <sheetName val="TO - SP"/>
      <sheetName val="ค่าขนส่ง"/>
      <sheetName val="CST1198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K2"/>
      <sheetName val="YA97"/>
      <sheetName val="GIT"/>
      <sheetName val="I1_2002"/>
      <sheetName val="Options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bankrecon"/>
      <sheetName val="TAX_SCHEDULE"/>
      <sheetName val="Cash&amp;Bank - A"/>
      <sheetName val="K10"/>
      <sheetName val="台账统计表"/>
      <sheetName val="fiscal depr(E)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GL CB"/>
      <sheetName val="GL M"/>
      <sheetName val="note_defect"/>
      <sheetName val="description"/>
      <sheetName val="Financial_Summary"/>
      <sheetName val="งบทดลองปภพ_4-47"/>
      <sheetName val="Co_info"/>
      <sheetName val="Cash_Flow"/>
      <sheetName val="Data(Before_API)"/>
      <sheetName val="StandingData"/>
      <sheetName val="11922"/>
      <sheetName val="boq"/>
      <sheetName val="เงินกู้ MGC"/>
      <sheetName val="เงินกู้ธนชาติ"/>
      <sheetName val="Deferred Charge"/>
      <sheetName val="FF_4"/>
      <sheetName val="Trial Balance"/>
      <sheetName val="PL_A05 APA Input"/>
      <sheetName val="IBA &lt;O3&gt;"/>
      <sheetName val="Sale 0407"/>
      <sheetName val="BGT97STAFF"/>
      <sheetName val="งบทดลอง - ต.ค.2547"/>
      <sheetName val="วงเครดิต 3"/>
      <sheetName val="สำนักงาน"/>
      <sheetName val="InventTableModule_1-1"/>
      <sheetName val="BAL42"/>
      <sheetName val="J1"/>
      <sheetName val="AssetStatus"/>
      <sheetName val="AssetType"/>
      <sheetName val="License BOI"/>
      <sheetName val="Asset Class"/>
      <sheetName val="Depre. Key"/>
      <sheetName val="Location"/>
      <sheetName val="SAP"/>
      <sheetName val="mcot_upc"/>
      <sheetName val="Sale0311"/>
      <sheetName val="Sale 0404"/>
      <sheetName val="Scoping"/>
      <sheetName val="Expense Summary"/>
      <sheetName val="cc 196 (SYS) (2)"/>
      <sheetName val="0100"/>
      <sheetName val="ALL_ภาคโฆษณาNBT"/>
      <sheetName val="BSI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Aging"/>
      <sheetName val="PortSTDSave"/>
      <sheetName val="Actual-ＹＴＤ"/>
      <sheetName val="Budget-Monthly"/>
      <sheetName val="Budget-YTD"/>
      <sheetName val="Age311299TAS"/>
      <sheetName val="TASintDec00"/>
      <sheetName val="P4DDBFTAS"/>
      <sheetName val="Tornado 5.6 Component List"/>
      <sheetName val="Data 2"/>
      <sheetName val="K-5"/>
      <sheetName val="2006_1_"/>
      <sheetName val="2006(1)"/>
      <sheetName val="2006_2_"/>
      <sheetName val="2006(2)"/>
      <sheetName val="Sale0403"/>
      <sheetName val="Sale0309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/>
      <sheetData sheetId="482" refreshError="1"/>
      <sheetData sheetId="483" refreshError="1"/>
      <sheetData sheetId="484"/>
      <sheetData sheetId="485" refreshError="1"/>
      <sheetData sheetId="486" refreshError="1"/>
      <sheetData sheetId="487" refreshError="1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 refreshError="1"/>
      <sheetData sheetId="749" refreshError="1"/>
      <sheetData sheetId="750" refreshError="1"/>
      <sheetData sheetId="751" refreshError="1"/>
      <sheetData sheetId="752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 CB"/>
      <sheetName val="GL M"/>
      <sheetName val="M_CT_OUT"/>
      <sheetName val="Sheet2"/>
      <sheetName val="Sheet3"/>
      <sheetName val="FF_2 _1_"/>
      <sheetName val="FF_3"/>
      <sheetName val="group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EBC"/>
      <sheetName val="O2 TC"/>
      <sheetName val="O4 CA"/>
      <sheetName val="Menu"/>
      <sheetName val="FF-2"/>
      <sheetName val="F-5"/>
      <sheetName val="Addition"/>
      <sheetName val="SCH B"/>
      <sheetName val="FF-2 (1)"/>
      <sheetName val="Cost centre expenditure"/>
      <sheetName val="TITLE"/>
      <sheetName val="U110"/>
      <sheetName val="Data"/>
      <sheetName val="Annx1"/>
      <sheetName val="10"/>
      <sheetName val="Working"/>
      <sheetName val="Entity Data"/>
      <sheetName val="Data_STD"/>
      <sheetName val="0000"/>
      <sheetName val="F&amp;F-Nov"/>
      <sheetName val="Index"/>
      <sheetName val="Summary Page"/>
      <sheetName val="TB"/>
      <sheetName val="SS"/>
      <sheetName val="CC"/>
      <sheetName val="FF-3"/>
      <sheetName val="N2 Detailed Listing (Pre-final)"/>
      <sheetName val="EE97"/>
      <sheetName val="CRA-Detail"/>
      <sheetName val="P12.4"/>
      <sheetName val="Disposal"/>
      <sheetName val="CA"/>
      <sheetName val="HP"/>
      <sheetName val="FA_Rec"/>
      <sheetName val="P &amp; L EP"/>
      <sheetName val="P&amp;L JB"/>
      <sheetName val="Header Data"/>
      <sheetName val="P&amp;L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5 Analysi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APCODE"/>
      <sheetName val="TRI_WACC"/>
      <sheetName val="Parameter"/>
      <sheetName val="MTD PL"/>
      <sheetName val="FF-1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BS"/>
      <sheetName val="FAS 123 Exp"/>
      <sheetName val="full pot"/>
      <sheetName val="Rates"/>
      <sheetName val="gl"/>
      <sheetName val="FF-50"/>
      <sheetName val="FF_2"/>
      <sheetName val="E101 - Lead"/>
      <sheetName val="F101 - inventory "/>
      <sheetName val="O101 - Lead"/>
      <sheetName val="revenue-mth"/>
      <sheetName val="FF-6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K4. F&amp;F"/>
      <sheetName val="Sensitivity"/>
      <sheetName val="CA Sheet"/>
      <sheetName val="UAD"/>
      <sheetName val="SCH 20"/>
      <sheetName val="ye"/>
      <sheetName val="CONTROL PANEL"/>
      <sheetName val="Company_Info1"/>
      <sheetName val="Summary_of_Fixed_Assets1"/>
      <sheetName val="Hire_Purchase1"/>
      <sheetName val="Controlled_Transfer1"/>
      <sheetName val="CA_Comp1"/>
      <sheetName val="IBA_Comp_1"/>
      <sheetName val="FF-2_(1)1"/>
      <sheetName val="Entity_Data1"/>
      <sheetName val="Cost_centre_expenditure1"/>
      <sheetName val="SCH_B1"/>
      <sheetName val="addl_cost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U2_-_Sales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FAS_123_Exp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K2"/>
      <sheetName val="0100"/>
      <sheetName val="C2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FORMC94"/>
      <sheetName val="U1 P&amp;L"/>
      <sheetName val="FF-4"/>
      <sheetName val="AFA"/>
      <sheetName val="K5-1"/>
      <sheetName val="4 Analysis"/>
      <sheetName val="U-50"/>
      <sheetName val="1"/>
      <sheetName val="Assumptions"/>
      <sheetName val="U"/>
      <sheetName val="P_L"/>
      <sheetName val="Electrical "/>
      <sheetName val="U101 - Lead"/>
      <sheetName val="CBO0497"/>
      <sheetName val="PRODPIB"/>
      <sheetName val="Tax Computation"/>
      <sheetName val="ADJ - RATE"/>
      <sheetName val="ตั๋วเงินรับ"/>
      <sheetName val="SILICATE"/>
      <sheetName val="สำนักงาน"/>
      <sheetName val="bblยังไม่จ่าย"/>
      <sheetName val="description"/>
      <sheetName val="LE1(act3mth)"/>
      <sheetName val="Code1"/>
      <sheetName val="Standing data"/>
      <sheetName val="BAL42"/>
      <sheetName val="(O3) CA Sheet"/>
      <sheetName val="#Lookup"/>
      <sheetName val="Age311299TESP"/>
      <sheetName val="P4DDBFTESP"/>
      <sheetName val="IntDec00TespM&amp;B"/>
      <sheetName val="FF_21_a_"/>
      <sheetName val="TMS2000"/>
      <sheetName val="Sampling"/>
      <sheetName val="RATE"/>
      <sheetName val="Customize Your Loan Manager"/>
      <sheetName val="IBA &lt;O3&gt;"/>
      <sheetName val="Loan Amortization Table"/>
      <sheetName val="boq"/>
      <sheetName val="StandingData"/>
      <sheetName val="MCMD95"/>
      <sheetName val="AA-1"/>
      <sheetName val="New Item"/>
      <sheetName val="mcot_upc"/>
      <sheetName val="Weights"/>
      <sheetName val="Trial Balance"/>
      <sheetName val="PL_A05 APA Input"/>
      <sheetName val="note_defect"/>
      <sheetName val="อัตราค่าบรรทุก"/>
      <sheetName val="Links"/>
      <sheetName val="計画値"/>
      <sheetName val="B_Sheet"/>
      <sheetName val="Notes"/>
      <sheetName val="TBal"/>
      <sheetName val="เงินกู้ธนชาติ"/>
      <sheetName val="เงินกู้ MGC"/>
      <sheetName val="CST1198"/>
      <sheetName val="HH"/>
      <sheetName val="F-3"/>
      <sheetName val="GIVTR00P"/>
      <sheetName val="K-5"/>
      <sheetName val="SAP"/>
      <sheetName val="รายงานสถานะใบสั่งซื้อใบจัดจ้าง"/>
      <sheetName val="10-1 Media"/>
      <sheetName val="10-cut"/>
      <sheetName val="Gain Loss Calculation"/>
      <sheetName val="3월가격"/>
      <sheetName val="Sale 0411"/>
      <sheetName val="FF_4"/>
      <sheetName val="ผ้าสำเร็จ"/>
      <sheetName val="Energy(update)"/>
      <sheetName val="TB_55(6M)"/>
      <sheetName val="LTX"/>
      <sheetName val="Info"/>
      <sheetName val="TBA"/>
      <sheetName val="Cum.91-93"/>
      <sheetName val="Dec 94"/>
      <sheetName val="U-2.1"/>
      <sheetName val="Expense Summary"/>
      <sheetName val="Staff List"/>
      <sheetName val="BGT97STAFF"/>
      <sheetName val="Age311299TAS"/>
      <sheetName val="TASintDec00"/>
      <sheetName val="P4DDBFTAS"/>
      <sheetName val="BPR-Bloom"/>
      <sheetName val="all"/>
      <sheetName val="feature"/>
      <sheetName val="個品ﾘｽﾄ"/>
      <sheetName val="Sale0403"/>
      <sheetName val="Loan Calculator"/>
      <sheetName val="Courtyard Marriott"/>
      <sheetName val="Detail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Tornado 4.7 Component List"/>
      <sheetName val="Tornado 2.2 Component List"/>
      <sheetName val="LOOSECHKLIST"/>
      <sheetName val="HP Leasing"/>
      <sheetName val="Invoice"/>
      <sheetName val="11922"/>
      <sheetName val="Job List1"/>
      <sheetName val="Sale0402"/>
      <sheetName val="เกณฑ์การประเมินความเสี่ยง"/>
      <sheetName val="ภาคการขายวิศวกรรม"/>
      <sheetName val="CUSTOMER"/>
      <sheetName val="currency"/>
      <sheetName val="name"/>
      <sheetName val="ABR P&amp;L"/>
      <sheetName val="PLmth "/>
      <sheetName val="tax-ss"/>
      <sheetName val="200-110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Awp"/>
      <sheetName val="BAL42"/>
      <sheetName val="TO - SP"/>
      <sheetName val="GL CB"/>
      <sheetName val="GL M"/>
      <sheetName val="Setup"/>
      <sheetName val="List"/>
      <sheetName val="M_Maincomp"/>
      <sheetName val="Sheet7"/>
      <sheetName val="New Item"/>
      <sheetName val="FF_2"/>
      <sheetName val="IFS"/>
      <sheetName val="UF"/>
      <sheetName val="ADJ - RATE"/>
      <sheetName val="STATEMENT"/>
      <sheetName val="FF_3"/>
      <sheetName val="CUSTOMER"/>
      <sheetName val="Newspaper"/>
      <sheetName val="K-5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Val_Ind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HH"/>
      <sheetName val="ELIM"/>
      <sheetName val="10-1 Media"/>
      <sheetName val="10-cut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พค45 "/>
      <sheetName val="BGT97STAFF"/>
      <sheetName val="PS-1995"/>
      <sheetName val="งบการเงิน"/>
      <sheetName val="COST"/>
      <sheetName val="เงินกู้ธนชาติ"/>
      <sheetName val="เงินกู้ MGC"/>
      <sheetName val="สำนักงาน"/>
      <sheetName val="GIVTR00P"/>
      <sheetName val="FORMC94"/>
      <sheetName val="Co info"/>
      <sheetName val="TBA"/>
      <sheetName val="Customize Your Loan Manager"/>
      <sheetName val="IBA &lt;O3&gt;"/>
      <sheetName val="Loan Amortization Table"/>
      <sheetName val="Gain Loss Calculation"/>
      <sheetName val="Weights"/>
      <sheetName val="Cost centre expenditure"/>
      <sheetName val="boq"/>
      <sheetName val="FF_4"/>
      <sheetName val="AFA"/>
      <sheetName val="Conso"/>
      <sheetName val="Write off"/>
      <sheetName val="FF_6"/>
      <sheetName val="G-35-3"/>
      <sheetName val="สรุป"/>
      <sheetName val="Sampling"/>
      <sheetName val="description"/>
      <sheetName val="Energy(update)"/>
      <sheetName val="Invoice"/>
      <sheetName val="Deferred Charge"/>
      <sheetName val="#Lookup"/>
      <sheetName val="InventTableModule_1-1"/>
      <sheetName val="_Lookup"/>
      <sheetName val="MS Box"/>
      <sheetName val="CA Sheet"/>
      <sheetName val="BS"/>
      <sheetName val="CST1198"/>
      <sheetName val="Trial Balance"/>
      <sheetName val="PL_A05 APA Input"/>
      <sheetName val="APCODE"/>
      <sheetName val="BPR-Bloom"/>
      <sheetName val="tax-ss"/>
      <sheetName val="Menu"/>
      <sheetName val="B_Sheet"/>
      <sheetName val="Notes"/>
      <sheetName val="TBal"/>
      <sheetName val="Financial Summary"/>
      <sheetName val="Type"/>
      <sheetName val="LE1(act3mth)"/>
      <sheetName val="QR_4.1"/>
      <sheetName val="ตั๋วเงินรับ"/>
      <sheetName val="bblยังไม่จ่าย"/>
      <sheetName val="SAP"/>
      <sheetName val="CA"/>
      <sheetName val="Sale0402"/>
      <sheetName val="ลูกหนี้(เก่า)"/>
      <sheetName val="Rates"/>
      <sheetName val="Expense Summary"/>
      <sheetName val="AssetStatus"/>
      <sheetName val="AssetType"/>
      <sheetName val="License BOI"/>
      <sheetName val="Asset Class"/>
      <sheetName val="Depre. Key"/>
      <sheetName val="xSeries255"/>
      <sheetName val="BSI"/>
      <sheetName val="0100"/>
      <sheetName val="ผ้าสำเร็จ"/>
      <sheetName val="Appx B"/>
      <sheetName val="StandingData"/>
      <sheetName val="MCMD95"/>
      <sheetName val="Defer_ร่วม"/>
      <sheetName val="Tornado 4.7 Component List"/>
      <sheetName val="K2"/>
      <sheetName val="5) Parameters"/>
      <sheetName val="Stock Aging"/>
      <sheetName val="currency"/>
      <sheetName val="cc 196 (SYS) (2)"/>
      <sheetName val="Sale0309"/>
      <sheetName val="200-110"/>
      <sheetName val="Cum.91-93"/>
      <sheetName val="Dec 94"/>
      <sheetName val="name"/>
      <sheetName val="Data 2"/>
      <sheetName val="Standing data"/>
      <sheetName val="PortSTDSave"/>
      <sheetName val="11922"/>
      <sheetName val="Sale 0502"/>
      <sheetName val="3rd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Data"/>
      <sheetName val="description"/>
      <sheetName val="part-import"/>
      <sheetName val="part-local"/>
      <sheetName val="TB 1112"/>
      <sheetName val="loss CCIS"/>
      <sheetName val="Investment"/>
      <sheetName val="cash"/>
      <sheetName val="Petty Cash+Cash on hand"/>
      <sheetName val="Government Bond"/>
      <sheetName val="Fixed Account"/>
      <sheetName val="Depreciation"/>
      <sheetName val="Cheque receiveable"/>
      <sheetName val="Prepayment"/>
      <sheetName val="Chart1"/>
      <sheetName val="BANK  "/>
      <sheetName val="AR Other"/>
      <sheetName val="Retention"/>
      <sheetName val="IOU "/>
      <sheetName val="Deposit"/>
      <sheetName val="Vinput2"/>
      <sheetName val="Vout2"/>
      <sheetName val="Vinput1"/>
      <sheetName val="Vout1"/>
      <sheetName val="Hoover"/>
      <sheetName val="Inputtax Undue"/>
      <sheetName val="Accru Income"/>
      <sheetName val="Accrued Interest"/>
      <sheetName val="Defered Expense"/>
      <sheetName val="Defer-detail"/>
      <sheetName val="Outputtax Undue "/>
      <sheetName val="Other AP"/>
      <sheetName val="Accru Exp"/>
      <sheetName val="Emp"/>
      <sheetName val="Premium"/>
      <sheetName val="Dividend Payable"/>
      <sheetName val="ExchangeRate"/>
      <sheetName val="Sheet3"/>
      <sheetName val="เงินกู้ธนชาติ"/>
      <sheetName val="เงินกู้ MGC"/>
      <sheetName val="FORMC94"/>
      <sheetName val="gl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"/>
      <sheetName val="FF_4"/>
      <sheetName val="Cost centre expenditure"/>
      <sheetName val="K-5"/>
      <sheetName val="TB_55(6M)"/>
      <sheetName val="Deferred Charge"/>
      <sheetName val="FF_2"/>
      <sheetName val="Conso"/>
      <sheetName val="Write off"/>
      <sheetName val="CST1198"/>
      <sheetName val="BAL42"/>
      <sheetName val="New Item"/>
      <sheetName val="(O3) CA Sheet"/>
      <sheetName val="boq"/>
      <sheetName val="RATE"/>
      <sheetName val="Rates"/>
      <sheetName val="Age311299TAS"/>
      <sheetName val="TASintDec00"/>
      <sheetName val="P4DDBFTAS"/>
      <sheetName val="DPLA"/>
      <sheetName val="FF-1"/>
      <sheetName val="สำนักงาน"/>
      <sheetName val="F-3"/>
      <sheetName val="Cum.91-93"/>
      <sheetName val="Dec 94"/>
      <sheetName val="LE1(act3mth)"/>
      <sheetName val="B_Sheet"/>
      <sheetName val="Notes"/>
      <sheetName val="P&amp;L"/>
      <sheetName val="TBal"/>
      <sheetName val="CA Sheet"/>
      <sheetName val="tax-ss"/>
      <sheetName val="Stock Aging"/>
      <sheetName val="feature"/>
      <sheetName val="B131 "/>
      <sheetName val="Code1"/>
      <sheetName val="SAP"/>
      <sheetName val="คชจ.ดำเนินงาน6-43"/>
      <sheetName val="Sampling"/>
      <sheetName val="FF_21_a_"/>
      <sheetName val="Sale 0502"/>
      <sheetName val="Sale 0411"/>
      <sheetName val="StandingData"/>
      <sheetName val="_2__xls__2__xls_COV"/>
      <sheetName val="SPARES"/>
      <sheetName val="AFA"/>
      <sheetName val="61 HR"/>
      <sheetName val="65 FINANCE"/>
      <sheetName val="Data 2"/>
      <sheetName val="bblยังไม่จ่าย"/>
      <sheetName val="สรุป"/>
      <sheetName val="currency"/>
      <sheetName val="mcot_upc"/>
      <sheetName val="Tornado 4.7 Component List"/>
      <sheetName val="Tornado 2.2 Component List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Non-Statistical Sampling Master"/>
      <sheetName val="Two Step Revenue Testing Master"/>
      <sheetName val="Global Data"/>
      <sheetName val="Gain Loss Calculation"/>
      <sheetName val="Aging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cc 196 (SYS) (2)"/>
      <sheetName val="Appx B"/>
      <sheetName val="MS Box"/>
      <sheetName val="Sale0403"/>
      <sheetName val="0100"/>
      <sheetName val="F-5"/>
      <sheetName val="Standing Data"/>
      <sheetName val="PortSTDSave"/>
      <sheetName val="Sale 0408"/>
      <sheetName val="Order_Oct_w40"/>
      <sheetName val="Order_Oct_w41"/>
      <sheetName val="TBA"/>
      <sheetName val="Expense Summary"/>
      <sheetName val="รายงานสถานะใบสั่งซื้อใบจัดจ้าง"/>
      <sheetName val="Sale 04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D"/>
      <sheetName val="CA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FF_6"/>
      <sheetName val="K5-1"/>
      <sheetName val="Checking"/>
      <sheetName val="K-5"/>
      <sheetName val="K2"/>
      <sheetName val="Global Assumptions"/>
      <sheetName val="Inputs"/>
      <sheetName val="G301(01)"/>
      <sheetName val="Per Sub"/>
      <sheetName val="Pack St Val 95 (Local)"/>
      <sheetName val="Coversheet"/>
      <sheetName val="M1"/>
      <sheetName val="n10"/>
      <sheetName val="F-1 F-2"/>
      <sheetName val="O4(update on CA)"/>
      <sheetName val="130120 AR-MISC"/>
      <sheetName val="0110"/>
      <sheetName val="R30.500"/>
      <sheetName val="T10.0"/>
      <sheetName val="CRA-Detail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Profitability"/>
      <sheetName val="A-1"/>
      <sheetName val="Customize Your Loan Manager"/>
      <sheetName val="Loan Amortization Table"/>
      <sheetName val="0502F_1"/>
      <sheetName val="0502F_8"/>
      <sheetName val="F2-write off"/>
      <sheetName val="itc"/>
      <sheetName val="O2-1-3"/>
      <sheetName val="PAYROLL"/>
      <sheetName val="Reimbursements"/>
      <sheetName val="Weights"/>
      <sheetName val="BPR-Bloom"/>
      <sheetName val="CA Sheet"/>
      <sheetName val="BIS LIST-NTH 18"/>
      <sheetName val="CIPA"/>
      <sheetName val=" IBPL0001"/>
      <sheetName val="IBASE"/>
      <sheetName val="E1"/>
      <sheetName val="acs"/>
      <sheetName val="detailed"/>
      <sheetName val="PA"/>
      <sheetName val="accounts"/>
      <sheetName val="O2 TC"/>
      <sheetName val="O4 CA"/>
      <sheetName val="MMIP(JU)"/>
      <sheetName val="F-1&amp;F-2"/>
      <sheetName val="A3|1"/>
      <sheetName val="DFA"/>
      <sheetName val="A3"/>
      <sheetName val="4 Analysis"/>
      <sheetName val="F-11"/>
      <sheetName val="MCMD95"/>
      <sheetName val="Income Statement"/>
      <sheetName val="Balance Sheet"/>
      <sheetName val="A3-1"/>
      <sheetName val="6balancesheet2000"/>
      <sheetName val="Kopfdaten"/>
      <sheetName val="Sch.Expenses"/>
      <sheetName val="Acc"/>
      <sheetName val="sch10-rm2"/>
      <sheetName val="sch6-rm"/>
      <sheetName val="other-rm"/>
      <sheetName val="P &amp; L EP"/>
      <sheetName val="P&amp;L JB"/>
      <sheetName val="St Aerospace"/>
      <sheetName val="Sheet3"/>
      <sheetName val="Q000"/>
      <sheetName val="20011010"/>
      <sheetName val=""/>
      <sheetName val="Depn Summary"/>
      <sheetName val="Cont"/>
      <sheetName val="RKPP (2)"/>
      <sheetName val="REVISED RKPP"/>
      <sheetName val="rkdp"/>
      <sheetName val="PSA Ltd. Mthly PL"/>
      <sheetName val="job wip"/>
      <sheetName val="MOVEMENTS"/>
      <sheetName val="Lifeboat"/>
      <sheetName val="COM"/>
      <sheetName val="Phil. Std."/>
      <sheetName val="Menu"/>
      <sheetName val="Leasehold improvement"/>
      <sheetName val="InboundBase"/>
      <sheetName val="CA-PRE(P)"/>
      <sheetName val="IBA"/>
      <sheetName val="ADD"/>
      <sheetName val="P&amp;L"/>
      <sheetName val="TC"/>
      <sheetName val="pg3"/>
      <sheetName val="M201"/>
      <sheetName val="O2-2"/>
      <sheetName val="self_rating 2001"/>
      <sheetName val="1997"/>
      <sheetName val="COMP00"/>
      <sheetName val="65 "/>
      <sheetName val="AFA"/>
      <sheetName val="MFA02"/>
      <sheetName val="Disposal"/>
      <sheetName val="SCH B"/>
      <sheetName val="Prod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cashflowcomp"/>
      <sheetName val="C3.1"/>
      <sheetName val="B2.204"/>
      <sheetName val="&lt;Q&gt; Lead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CBO0497"/>
      <sheetName val="Annex"/>
      <sheetName val="K100f"/>
      <sheetName val="K200f"/>
      <sheetName val="CA-O7"/>
      <sheetName val="LOOSECHKLIST"/>
      <sheetName val="K501-FAEST99(PF)"/>
      <sheetName val="SRM"/>
      <sheetName val="E"/>
      <sheetName val="B- 1"/>
      <sheetName val="DR"/>
      <sheetName val="U-1_1"/>
      <sheetName val="sales_cut_off1"/>
      <sheetName val="purchase_cut_off1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CA_Comp1"/>
      <sheetName val="Company_Info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LC___TR_Listing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Trans"/>
      <sheetName val="Disposal 2006"/>
      <sheetName val="Consheet(EY)"/>
      <sheetName val="germany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InfraCost"/>
      <sheetName val="C1"/>
      <sheetName val="Summary"/>
      <sheetName val="ADM"/>
      <sheetName val="TC-M"/>
      <sheetName val="Asset List"/>
      <sheetName val="References"/>
      <sheetName val="Introduction"/>
      <sheetName val="Interim ___ Top"/>
      <sheetName val="Mth"/>
      <sheetName val="SUAD"/>
      <sheetName val="BS15"/>
      <sheetName val="COV"/>
      <sheetName val="PPE"/>
      <sheetName val="CA_PRE_P_"/>
      <sheetName val="Note2"/>
      <sheetName val="Dir"/>
      <sheetName val="Entity Data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addl_cost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b1"/>
      <sheetName val="MAY"/>
      <sheetName val="Avnet Japan"/>
      <sheetName val="Final"/>
      <sheetName val="G1"/>
      <sheetName val="E203-1"/>
      <sheetName val="E115-4"/>
      <sheetName val="J2"/>
      <sheetName val="A5"/>
      <sheetName val="G2|1-MGS-SS"/>
      <sheetName val="FS"/>
      <sheetName val="S.33(2)"/>
      <sheetName val="MLR pg 10 to 15"/>
      <sheetName val="AJE"/>
      <sheetName val="Results"/>
      <sheetName val="Delivery (Mark)"/>
      <sheetName val="Parameðq="/>
      <sheetName val="BALANCESHEET"/>
      <sheetName val="VOLUME"/>
      <sheetName val="forex"/>
      <sheetName val="Group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Age311299TESP"/>
      <sheetName val="P4DDBFTESP"/>
      <sheetName val="IntDec00TespM&amp;B"/>
      <sheetName val="Rates"/>
      <sheetName val="M101"/>
      <sheetName val="SIG_LANGUE"/>
      <sheetName val="SIG_VOCABLE"/>
      <sheetName val="INTRO"/>
      <sheetName val="CTRL"/>
      <sheetName val="LG11"/>
      <sheetName val="LG12"/>
      <sheetName val="LG13"/>
      <sheetName val="LG14"/>
      <sheetName val="LG141"/>
      <sheetName val="LG15"/>
      <sheetName val="LG15BIS"/>
      <sheetName val="LG16"/>
      <sheetName val="LG21"/>
      <sheetName val="LG22"/>
      <sheetName val="LG23"/>
      <sheetName val="LG24"/>
      <sheetName val="LG25"/>
      <sheetName val="LG26"/>
      <sheetName val="LG31"/>
      <sheetName val="LG31B"/>
      <sheetName val="LG33"/>
      <sheetName val="LGPR"/>
      <sheetName val="LG100"/>
      <sheetName val="LG101"/>
      <sheetName val="LG102"/>
      <sheetName val="LG110"/>
      <sheetName val="LG120"/>
      <sheetName val="LGK"/>
      <sheetName val="LGINFOS"/>
      <sheetName val="LR1"/>
      <sheetName val="LR2"/>
      <sheetName val="LR3"/>
      <sheetName val="LR4"/>
      <sheetName val="LR5"/>
      <sheetName val="LR6"/>
      <sheetName val="LR7"/>
      <sheetName val="LR8"/>
      <sheetName val="LR9"/>
      <sheetName val="LR10"/>
      <sheetName val="LR11"/>
      <sheetName val="LR12"/>
      <sheetName val="LR13"/>
      <sheetName val="LR14"/>
      <sheetName val="LR15"/>
      <sheetName val="LR16"/>
      <sheetName val="LT3B"/>
      <sheetName val="LT4"/>
      <sheetName val="LT4B"/>
      <sheetName val="LT5"/>
      <sheetName val="LT6"/>
      <sheetName val="LT7"/>
      <sheetName val="LT8A"/>
      <sheetName val="LT8B"/>
      <sheetName val="LGR11"/>
      <sheetName val="LGR12"/>
      <sheetName val="LGR13"/>
      <sheetName val="LGR14"/>
      <sheetName val="LGRKP"/>
      <sheetName val="BASE"/>
      <sheetName val="DONNEES"/>
      <sheetName val="LANG"/>
      <sheetName val="ENTITY"/>
      <sheetName val="Table pour les invalides"/>
      <sheetName val="détail PLAN"/>
      <sheetName val="MOIS"/>
      <sheetName val="CST1198"/>
      <sheetName val="参照(1)"/>
      <sheetName val="SPack"/>
      <sheetName val="Trial Balance"/>
      <sheetName val="งบดุล"/>
      <sheetName val="Order_Oct_w40"/>
      <sheetName val="Order_Oct_w41"/>
      <sheetName val="#Lookup"/>
      <sheetName val="InventTableModule_1-1"/>
      <sheetName val="description"/>
      <sheetName val="DPLA"/>
      <sheetName val="สำนักงาน"/>
      <sheetName val="FF_4"/>
      <sheetName val="Deferred Charge"/>
      <sheetName val="CODE,NAME"/>
      <sheetName val="_Lookup"/>
      <sheetName val="Sampling"/>
      <sheetName val="Financial Summary"/>
      <sheetName val="note_defect"/>
      <sheetName val="BGT97STAFF"/>
      <sheetName val="boq"/>
      <sheetName val="IBA &lt;O3&gt;"/>
      <sheetName val="Sale0403"/>
      <sheetName val="Detail รายบุคคลปี 58"/>
      <sheetName val="Sale 0407"/>
      <sheetName val="Sale0309"/>
      <sheetName val="ADJ - RATE"/>
      <sheetName val="Cash Flow"/>
      <sheetName val="Code1"/>
      <sheetName val="11922"/>
      <sheetName val="dBase"/>
      <sheetName val="Co info"/>
      <sheetName val="ตั๋วเงินรับ"/>
      <sheetName val="อัตราค่าบรรทุก"/>
      <sheetName val="Machine2,3'04"/>
      <sheetName val="B131 "/>
      <sheetName val="APCODE"/>
      <sheetName val="Conso"/>
      <sheetName val="Write off"/>
      <sheetName val="Norms SP"/>
      <sheetName val="จันทร์"/>
      <sheetName val="TBA"/>
      <sheetName val="bblยังไม่จ่าย"/>
      <sheetName val="งบทดลองปภพ 4-47"/>
      <sheetName val="Sale 0408"/>
      <sheetName val="AA-1"/>
      <sheetName val="Seagate _share_in_units"/>
      <sheetName val="ผ้าสำเร็จ"/>
      <sheetName val="Data 2"/>
      <sheetName val="StandingData"/>
      <sheetName val="Expense Summary"/>
      <sheetName val="เงินกู้ MGC"/>
      <sheetName val="เงินกู้ธนชาติ"/>
      <sheetName val="0100"/>
      <sheetName val="Tornado 4.7 Component List"/>
      <sheetName val="Tornado 2.2 Component List"/>
      <sheetName val="Adj&amp;Rje(Z820) "/>
      <sheetName val="N"/>
      <sheetName val="Scoping"/>
      <sheetName val="Stock Aging"/>
      <sheetName val="InputPO_Del"/>
      <sheetName val="Sale 0501"/>
      <sheetName val="งบทดลอง - ต.ค.2547"/>
      <sheetName val="HP Leasing"/>
      <sheetName val="New Item"/>
      <sheetName val="GL_CB"/>
      <sheetName val="GL_M"/>
      <sheetName val="DEP12"/>
      <sheetName val="Sale 0401"/>
      <sheetName val="QR_4.1"/>
      <sheetName val="BS_Revise"/>
      <sheetName val="IS_Revise"/>
      <sheetName val="U-2.1"/>
      <sheetName val="Linkage Quote"/>
      <sheetName val="Job List1"/>
      <sheetName val="計画値"/>
      <sheetName val="xSeries255"/>
      <sheetName val="BSI"/>
      <sheetName val="สรุป"/>
      <sheetName val="1131 "/>
      <sheetName val="name"/>
      <sheetName val="PL_A05 APA Input"/>
      <sheetName val="Appx B"/>
      <sheetName val="Aging"/>
      <sheetName val="CUS_DATA"/>
      <sheetName val="Staff 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 refreshError="1"/>
      <sheetData sheetId="569" refreshError="1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 refreshError="1"/>
      <sheetData sheetId="860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T Thang Mo"/>
      <sheetName val="CT  PL"/>
      <sheetName val="SILICAT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CF;E Q"/>
      <sheetName val="FF-3"/>
      <sheetName val="M_Maincomp"/>
      <sheetName val="MOULD"/>
      <sheetName val="lead"/>
      <sheetName val="B-3"/>
      <sheetName val="งบทดลอง - ต.ค.2547"/>
      <sheetName val="Fagor04-A3112e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heet1 (4)"/>
      <sheetName val="PR"/>
      <sheetName val="Dat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Defer_ร่วม"/>
      <sheetName val="FF_6"/>
      <sheetName val="งบทดลองปภพ 4-47"/>
      <sheetName val="_Lookup"/>
      <sheetName val="HP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  <sheetName val="ยานพาหนะ"/>
      <sheetName val="เครื่องมือ"/>
      <sheetName val="SPM"/>
      <sheetName val="K.Thitipong SaleForecast"/>
      <sheetName val="ฐาน"/>
      <sheetName val="MFA"/>
      <sheetName val="PDT-015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  <sheetName val="TAX COMP"/>
      <sheetName val="STATEMENT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List"/>
      <sheetName val="FSA"/>
      <sheetName val="B"/>
      <sheetName val="Menu"/>
      <sheetName val="FF_2 _1_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note_defect"/>
      <sheetName val="AA-1"/>
      <sheetName val="Sheet1"/>
      <sheetName val="งบทดลอง - ต.ค.2547"/>
      <sheetName val="Deferred Charge"/>
      <sheetName val="FORMC94"/>
      <sheetName val="BSI"/>
      <sheetName val="QR_4.1"/>
      <sheetName val="RATE"/>
      <sheetName val="Cost centre expenditure"/>
      <sheetName val="Backup"/>
      <sheetName val="details"/>
      <sheetName val="J1"/>
      <sheetName val="อัตราค่าบรรทุก"/>
      <sheetName val="Order_Oct_w40"/>
      <sheetName val="Order_Oct_w41"/>
      <sheetName val="สรุป"/>
      <sheetName val="Rates"/>
      <sheetName val="CBO0497"/>
      <sheetName val="AFA"/>
      <sheetName val="M-2"/>
      <sheetName val="APCODE"/>
      <sheetName val="Q3-46"/>
      <sheetName val="BGT97STAFF"/>
      <sheetName val="Links"/>
      <sheetName val="Lead"/>
      <sheetName val="Invoice"/>
      <sheetName val="เงินกู้ธนชาติ"/>
      <sheetName val="เงินกู้ MGC"/>
      <sheetName val="dBase"/>
      <sheetName val="K-5"/>
      <sheetName val="Customize Your Loan Manager"/>
      <sheetName val="IBA &lt;O3&gt;"/>
      <sheetName val="Loan Amortization Table"/>
      <sheetName val="(O3) CA Sheet"/>
      <sheetName val="FF_6"/>
      <sheetName val="gl"/>
      <sheetName val="Sale 0501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Cum.91-93"/>
      <sheetName val="Dec 94"/>
      <sheetName val="B_Sheet"/>
      <sheetName val="MFA"/>
      <sheetName val="Notes"/>
      <sheetName val="P&amp;L"/>
      <sheetName val="TBal"/>
      <sheetName val="Sale0403"/>
      <sheetName val="STart"/>
      <sheetName val="61 HR"/>
      <sheetName val="65 FINANCE"/>
      <sheetName val="ดอกเบี้ยรับ"/>
      <sheetName val="SSW"/>
      <sheetName val="HP"/>
      <sheetName val="Age311299TAS"/>
      <sheetName val="TASintDec00"/>
      <sheetName val="P4DDBFTAS"/>
      <sheetName val="Machine2,3'04"/>
      <sheetName val="StandingData"/>
      <sheetName val="Sale 0411"/>
      <sheetName val="0100"/>
      <sheetName val="Header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1 LeadSchedule"/>
      <sheetName val="5 Analysis"/>
      <sheetName val="group"/>
      <sheetName val="Financial Summary"/>
      <sheetName val="Variable"/>
      <sheetName val="Home"/>
      <sheetName val="D"/>
      <sheetName val="K4. F&amp;F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  <sheetName val="BS"/>
      <sheetName val="MCMD95"/>
      <sheetName val="InventTableModule_1-1"/>
      <sheetName val="Entity Data"/>
      <sheetName val="ABR P&amp;L"/>
      <sheetName val="PLmth "/>
      <sheetName val="E"/>
      <sheetName val="B- 1"/>
      <sheetName val="SPARES"/>
      <sheetName val="BPR-Bloom"/>
      <sheetName val="Conso"/>
      <sheetName val="Write off"/>
      <sheetName val="SAME"/>
      <sheetName val="Trial Balance"/>
      <sheetName val="PL_A05 APA Input"/>
      <sheetName val="LE1(act3mth)"/>
      <sheetName val="11922"/>
      <sheetName val="CUS_DATA"/>
      <sheetName val="Tornado 5.6 Component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>
        <row r="1">
          <cell r="A1" t="str">
            <v>NITE BEAUTY INDUSTRIES SDN. BHD.</v>
          </cell>
        </row>
      </sheetData>
      <sheetData sheetId="45" refreshError="1"/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>
        <row r="1">
          <cell r="A1" t="str">
            <v>NITE BEAUTY INDUSTRIES SDN. BHD.</v>
          </cell>
        </row>
      </sheetData>
      <sheetData sheetId="50"/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10-1 Media"/>
      <sheetName val="10-cut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CST1198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3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CA Sheet"/>
      <sheetName val="Ref"/>
      <sheetName val="Sch 22"/>
      <sheetName val="10"/>
      <sheetName val="input data"/>
      <sheetName val="Month"/>
      <sheetName val="REVISED VERSION1"/>
      <sheetName val="COST (ACC.ขาย10-2005)"/>
      <sheetName val="163040 LC-TR"/>
      <sheetName val="Saptco00"/>
      <sheetName val="info"/>
      <sheetName val="MA"/>
      <sheetName val="DistiSwamp"/>
      <sheetName val="DATA"/>
      <sheetName val="Invoice"/>
      <sheetName val="Aug'98"/>
      <sheetName val="VariableII  period"/>
      <sheetName val="DATA EXPEN.BG"/>
      <sheetName val="List"/>
      <sheetName val="Machine2,3'04"/>
      <sheetName val="U"/>
      <sheetName val="B131 "/>
      <sheetName val="Energy(update)"/>
      <sheetName val="part-import"/>
      <sheetName val="part-local"/>
      <sheetName val="addl cost"/>
      <sheetName val="accumdeprn"/>
      <sheetName val="#Lookup"/>
      <sheetName val="_Lookup"/>
      <sheetName val="Company Info"/>
      <sheetName val="CA Comp"/>
      <sheetName val="FF_2 _1_"/>
      <sheetName val="Pareto Daily"/>
      <sheetName val="New Item"/>
      <sheetName val="note_defect"/>
      <sheetName val="Sheet1"/>
      <sheetName val="Sheet2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DFA"/>
      <sheetName val="FF1 COC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BS"/>
      <sheetName val="SCH 2"/>
      <sheetName val="Mth"/>
      <sheetName val="RATE"/>
      <sheetName val="Base"/>
      <sheetName val="Hoja1"/>
      <sheetName val="Macro1"/>
      <sheetName val="Módulo5"/>
      <sheetName val="Módulo1"/>
      <sheetName val="08"/>
      <sheetName val="09"/>
      <sheetName val="Reference"/>
      <sheetName val="QSD12TC"/>
      <sheetName val="ERP 7_06"/>
      <sheetName val="0C N&amp;V_PIT GAP"/>
      <sheetName val="Cost_Reduction_Programs"/>
      <sheetName val="Form"/>
      <sheetName val="LISTA"/>
      <sheetName val="Detail รายบุคคลปี 58"/>
      <sheetName val="อัตราค่าบรรทุก"/>
      <sheetName val="AA-1"/>
      <sheetName val="110"/>
      <sheetName val="FF_6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>
        <row r="1">
          <cell r="B1" t="str">
            <v>Macro3</v>
          </cell>
        </row>
      </sheetData>
      <sheetData sheetId="385"/>
      <sheetData sheetId="386" refreshError="1"/>
      <sheetData sheetId="387" refreshError="1"/>
      <sheetData sheetId="388" refreshError="1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FF-3"/>
      <sheetName val="Newspaper"/>
      <sheetName val="BPR"/>
      <sheetName val="M_Maincomp"/>
      <sheetName val="STATEMENT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MRP3"/>
      <sheetName val="Macro1"/>
      <sheetName val="January"/>
      <sheetName val="data"/>
      <sheetName val="LCQ"/>
      <sheetName val="MRP3.xls"/>
      <sheetName val="CSM with CKD"/>
      <sheetName val="Sheet1"/>
      <sheetName val="MRP3_xls"/>
      <sheetName val="Summary"/>
      <sheetName val="Capital Summary"/>
      <sheetName val="CLOTH"/>
      <sheetName val="Lists"/>
      <sheetName val="Pricelist"/>
      <sheetName val="Sales_Volume"/>
      <sheetName val="SOURCE"/>
      <sheetName val="공수"/>
      <sheetName val="구동"/>
      <sheetName val="HP1AMLIST"/>
      <sheetName val="Fringes"/>
      <sheetName val="HISI Optik"/>
      <sheetName val="K440 can wake-up logic"/>
      <sheetName val="MRP3_xls1"/>
      <sheetName val="CSM_with_CKD"/>
      <sheetName val="Capital_Summary"/>
      <sheetName val="HISI_Optik"/>
      <sheetName val="K440_can_wake-up_logic"/>
      <sheetName val="MRP3_xls2"/>
      <sheetName val="CSM_with_CKD1"/>
      <sheetName val="Capital_Summary1"/>
      <sheetName val="HISI_Optik1"/>
      <sheetName val="K440_can_wake-up_logic1"/>
      <sheetName val="MOTO"/>
      <sheetName val="Exchange Rate"/>
      <sheetName val="CON"/>
      <sheetName val="58531"/>
      <sheetName val="COMPARISON SHEET (1)"/>
      <sheetName val="Reference"/>
      <sheetName val="Vol_Matrrix"/>
      <sheetName val="Variables"/>
      <sheetName val="CSM_with_CKD2"/>
      <sheetName val="MRP3_xls3"/>
      <sheetName val="Capital_Summary2"/>
      <sheetName val="K440_can_wake-up_logic2"/>
      <sheetName val="HISI_Optik2"/>
      <sheetName val="Exchange_Rate"/>
      <sheetName val="COMPARISON_SHEET_(1)"/>
      <sheetName val="MRP3_xls4"/>
      <sheetName val="CSM_with_CKD3"/>
      <sheetName val="Capital_Summary3"/>
      <sheetName val="HISI_Optik3"/>
      <sheetName val="K440_can_wake-up_logic3"/>
      <sheetName val="Exchange_Rate1"/>
      <sheetName val="COMPARISON_SHEET_(1)1"/>
      <sheetName val="9489000 - 332000 veh"/>
      <sheetName val="MRP3_xls5"/>
      <sheetName val="CSM_with_CKD4"/>
      <sheetName val="Capital_Summary4"/>
      <sheetName val="HISI_Optik4"/>
      <sheetName val="K440_can_wake-up_logic4"/>
      <sheetName val="Exchange_Rate2"/>
      <sheetName val="COMPARISON_SHEET_(1)2"/>
      <sheetName val="Program Info"/>
      <sheetName val="9489000_-_332000_veh"/>
      <sheetName val="Deferred Charge"/>
      <sheetName val="K-5"/>
      <sheetName val="Cost centre expenditure"/>
      <sheetName val="TO_-_SP"/>
      <sheetName val="TAX_COMP"/>
      <sheetName val="Purchase_Order"/>
      <sheetName val="Customize_Your_Purchase_Order"/>
      <sheetName val="boq"/>
      <sheetName val="description"/>
      <sheetName val="BAL42"/>
      <sheetName val="MFA"/>
      <sheetName val="FF_4"/>
      <sheetName val="BSI"/>
      <sheetName val="FORMC94"/>
      <sheetName val="Trial Balance"/>
      <sheetName val="งบดุล"/>
      <sheetName val="invoice"/>
      <sheetName val="CA Sheet"/>
      <sheetName val="note_defect"/>
      <sheetName val="Backup"/>
      <sheetName val="J1"/>
      <sheetName val="Stock Aging"/>
      <sheetName val="_Lookup"/>
      <sheetName val="สำนักงาน"/>
      <sheetName val="BS"/>
      <sheetName val="Interim --&gt; Top"/>
      <sheetName val="Details"/>
      <sheetName val="Links"/>
      <sheetName val="Customize Your Loan Manager"/>
      <sheetName val="IBA &lt;O3&gt;"/>
      <sheetName val="Loan Amortization Table"/>
      <sheetName val="_2__xls__2__xls_COV"/>
      <sheetName val="CODE,NAME"/>
      <sheetName val="FF_6"/>
      <sheetName val="AFA"/>
      <sheetName val="BPR-Bloom"/>
      <sheetName val="Sale 0502"/>
      <sheetName val="อุปกรณ์ a2.1704.5"/>
      <sheetName val="1704.1-อุปกรณ์ a1"/>
      <sheetName val="11922"/>
      <sheetName val="Co info"/>
      <sheetName val="Weights"/>
      <sheetName val="Detail รายบุคคลปี 58"/>
      <sheetName val="0100"/>
      <sheetName val="K2"/>
      <sheetName val="Expense Summary"/>
      <sheetName val="ผ้าสำเร็จ"/>
      <sheetName val="APCODE"/>
      <sheetName val="Aging"/>
      <sheetName val="Home"/>
      <sheetName val="(O3) CA Sheet"/>
      <sheetName val="Financial Summary"/>
      <sheetName val="Sale 0501"/>
      <sheetName val="Lead"/>
      <sheetName val="HP"/>
      <sheetName val="StandingData"/>
      <sheetName val="name"/>
      <sheetName val="61 HR"/>
      <sheetName val="65 FINANCE"/>
      <sheetName val="Tornado 5.6 Component List"/>
      <sheetName val="ข้อมูลดิบ"/>
      <sheetName val="AssetStatus"/>
      <sheetName val="AssetType"/>
      <sheetName val="License BOI"/>
      <sheetName val="Asset Class"/>
      <sheetName val="Depre. Key"/>
      <sheetName val="dBase"/>
      <sheetName val="RATE"/>
      <sheetName val="M"/>
      <sheetName val="LOOSECHKLIST"/>
      <sheetName val="เงินกู้ธนชาติ"/>
      <sheetName val="Sale0311"/>
      <sheetName val="LC _ TR Listing"/>
      <sheetName val="Info"/>
      <sheetName val="PL_A05 APA Input"/>
      <sheetName val="Sale040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tax-ss"/>
      <sheetName val="Sale 0411"/>
      <sheetName val="200-110"/>
      <sheetName val="Conso"/>
      <sheetName val="Gain Loss Calculation"/>
      <sheetName val="Write off"/>
      <sheetName val="SAME"/>
      <sheetName val="QR_4.1"/>
      <sheetName val="Sale 0401"/>
      <sheetName val="Financial Highlights"/>
      <sheetName val="Menu"/>
      <sheetName val="O3"/>
      <sheetName val="O4"/>
      <sheetName val="1120"/>
      <sheetName val="C2"/>
      <sheetName val="SPARES"/>
      <sheetName val="Staff List"/>
      <sheetName val="非固内訳"/>
      <sheetName val="Sale0403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PM-TE"/>
      <sheetName val="O-11"/>
      <sheetName val="C"/>
      <sheetName val="D"/>
      <sheetName val="PL"/>
      <sheetName val="SWDV"/>
      <sheetName val="DFA"/>
      <sheetName val="P&amp;L"/>
      <sheetName val="SCH"/>
      <sheetName val="BPR"/>
      <sheetName val="ADD"/>
      <sheetName val="FF-6"/>
      <sheetName val="FF-3"/>
      <sheetName val="mbb-bl-5"/>
      <sheetName val="DON GIA CAN THO"/>
      <sheetName val="TC"/>
      <sheetName val="CA"/>
      <sheetName val="gl"/>
      <sheetName val="Sch18-34"/>
      <sheetName val="U2 Sales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A Sheet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Company Info"/>
      <sheetName val="CA Comp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Menu"/>
      <sheetName val="10-1 Media"/>
      <sheetName val="10-cut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ORI (3)"/>
      <sheetName val="ӳc"/>
      <sheetName val="LC _ TR Listing"/>
      <sheetName val="ӳc_㌪,"/>
      <sheetName val="K2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FF-5"/>
      <sheetName val="MMIP(JU)"/>
      <sheetName val="F-1&amp;F-2"/>
      <sheetName val="counters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FF_2 _1_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asia oil palm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FF_2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LIST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EPSYS47"/>
      <sheetName val="DEP12"/>
      <sheetName val="table"/>
      <sheetName val="Newspaper"/>
      <sheetName val="TO - SP"/>
      <sheetName val="Machine2,3'04"/>
      <sheetName val="STATEMENT"/>
      <sheetName val="feature"/>
      <sheetName val="B131 "/>
      <sheetName val="Header"/>
      <sheetName val="CST1198"/>
      <sheetName val="Discontinue_Item"/>
      <sheetName val="CJEs"/>
      <sheetName val="CRJE"/>
      <sheetName val="Month"/>
      <sheetName val="ADJ - RATE"/>
      <sheetName val="163040 LC-TR"/>
      <sheetName val="REVISED VERSION1"/>
      <sheetName val="Invoice"/>
      <sheetName val="DIRECT_SELLING"/>
      <sheetName val="GROSS_SALES"/>
      <sheetName val="cost4-47"/>
      <sheetName val="New Item"/>
      <sheetName val="IFS"/>
      <sheetName val="UF"/>
      <sheetName val="#Lookup"/>
      <sheetName val="InventTableModule_1-1"/>
      <sheetName val="Retire 2015-2017"/>
      <sheetName val="VariableII  period"/>
      <sheetName val="Saptco00"/>
      <sheetName val="Aug'98"/>
      <sheetName val="input data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5">
          <cell r="A5" t="str">
            <v>2GS003</v>
          </cell>
        </row>
      </sheetData>
      <sheetData sheetId="585"/>
      <sheetData sheetId="586">
        <row r="5">
          <cell r="A5" t="str">
            <v>2GS003</v>
          </cell>
        </row>
      </sheetData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B"/>
      <sheetName val="FF_2"/>
      <sheetName val="currency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B131 "/>
      <sheetName val="List"/>
      <sheetName val=""/>
      <sheetName val="2553"/>
      <sheetName val="BPR"/>
      <sheetName val="cost4-47"/>
      <sheetName val="ADJ - RATE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  <sheetName val="M_Maincomp"/>
      <sheetName val="currency"/>
      <sheetName val="IFS"/>
      <sheetName val="UF"/>
      <sheetName val="New Item"/>
      <sheetName val="#Lookup"/>
      <sheetName val="cost4-47"/>
      <sheetName val="InventTableModule_1-1"/>
      <sheetName val="ยานพาหนะ"/>
      <sheetName val="เครื่องมือ"/>
      <sheetName val="TO _ SP"/>
      <sheetName val="Employee"/>
      <sheetName val="JobOrder"/>
      <sheetName val="TO - SP"/>
      <sheetName val="FF_3"/>
      <sheetName val="Register Cal Mar_04_July_05 "/>
      <sheetName val="ADJ - RATE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  <sheetName val="เงินกู้ธนชาติ"/>
      <sheetName val="Sheet1"/>
      <sheetName val="Q3-46"/>
      <sheetName val="BG-RM SUM BY TYPE"/>
      <sheetName val="PJ List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#Lookup"/>
      <sheetName val="New Item"/>
      <sheetName val="M_Maincomp"/>
      <sheetName val="Newspaper"/>
      <sheetName val="currency"/>
      <sheetName val="IFS"/>
      <sheetName val="UF"/>
      <sheetName val="Register Cal Mar_04_July_05 "/>
      <sheetName val="Adj&amp;Rje(Z820) "/>
      <sheetName val="Employee"/>
      <sheetName val="JobOrder"/>
      <sheetName val="_Lookup"/>
      <sheetName val="InventTableModule_1-1"/>
      <sheetName val="pondAWP00-final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  <sheetName val="TO _ SP"/>
      <sheetName val="Machine2,3'04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MM2"/>
      <sheetName val="LC _ TR Listing"/>
      <sheetName val="OSM"/>
      <sheetName val="C.A.Add1 (App III)"/>
      <sheetName val="R&amp;M confirmation (App A)"/>
      <sheetName val="Marine insurance (App B)"/>
      <sheetName val="Reinvestment Allowance"/>
      <sheetName val="K2"/>
      <sheetName val="FF-21(a)"/>
      <sheetName val="Office"/>
      <sheetName val="Electrical "/>
      <sheetName val="BPR"/>
      <sheetName val="61 HR"/>
      <sheetName val="65 FINANCE"/>
      <sheetName val="gl"/>
      <sheetName val="Comp equip"/>
      <sheetName val="MM3-1"/>
      <sheetName val="Report"/>
      <sheetName val="HP Int rea"/>
      <sheetName val="Premises"/>
      <sheetName val="intro"/>
      <sheetName val="CBO0497"/>
      <sheetName val="A6"/>
      <sheetName val="Company Info"/>
      <sheetName val="CA Comp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mpany_Info"/>
      <sheetName val="CA_Comp"/>
      <sheetName val="Cost_centre_expenditure"/>
      <sheetName val="0100"/>
      <sheetName val="FF-6"/>
      <sheetName val="FF-4"/>
      <sheetName val="Date"/>
      <sheetName val="61_HR"/>
      <sheetName val="65_FINANCE"/>
      <sheetName val="Electrical_"/>
      <sheetName val="Comp_equip"/>
      <sheetName val="Param"/>
      <sheetName val="A3"/>
      <sheetName val="FORMC94"/>
      <sheetName val="S33"/>
      <sheetName val="Menu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MFA"/>
      <sheetName val="COM"/>
      <sheetName val="CONT"/>
      <sheetName val="CA Sheet"/>
      <sheetName val="Cover Sheet"/>
      <sheetName val="Pivot_freie_Tools_RP"/>
      <sheetName val="FF-2"/>
      <sheetName val="HP99"/>
      <sheetName val="A-1"/>
      <sheetName val="TC"/>
      <sheetName val="P&amp;L"/>
      <sheetName val="ADD"/>
      <sheetName val="List of Group Companies"/>
      <sheetName val="Debtor &amp; Creditors"/>
      <sheetName val="CO INFO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FF-3"/>
      <sheetName val="Apx6"/>
      <sheetName val="Apx5"/>
      <sheetName val="U2 - Sales"/>
      <sheetName val="KSIexps"/>
      <sheetName val="PPE"/>
      <sheetName val="Cover"/>
      <sheetName val="Statement of Cash Flows"/>
      <sheetName val="COMP00"/>
      <sheetName val="tnmf300"/>
      <sheetName val="asia oil palm"/>
      <sheetName val="B2"/>
      <sheetName val="20.0"/>
      <sheetName val="03.0"/>
      <sheetName val="Pricelist"/>
      <sheetName val="Master"/>
      <sheetName val="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HP_Repayment1"/>
      <sheetName val="CA_Sheet"/>
      <sheetName val="Cover_Sheet"/>
      <sheetName val="List_of_Group_Companies"/>
      <sheetName val="Debtor_&amp;_Creditors"/>
      <sheetName val="CO_INFO"/>
      <sheetName val="U2_-_Sales"/>
      <sheetName val="Statement_of_Cash_Flows"/>
      <sheetName val="asia_oil_palm"/>
      <sheetName val="20_0"/>
      <sheetName val="03_0"/>
      <sheetName val="Full"/>
      <sheetName val="FF_2"/>
      <sheetName val="References"/>
      <sheetName val="4月结算明细表"/>
      <sheetName val="COV "/>
      <sheetName val="DATA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A_Sheet1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asia_oil_palm1"/>
      <sheetName val="20_01"/>
      <sheetName val="03_01"/>
      <sheetName val="COV_"/>
      <sheetName val="Customize Your Loan Manager"/>
      <sheetName val="Loan Amortization Table"/>
      <sheetName val="Ref"/>
      <sheetName val="INPUT TAB"/>
      <sheetName val="X86"/>
      <sheetName val="x92"/>
      <sheetName val="俗"/>
      <sheetName val="acs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Rates"/>
      <sheetName val="DFA"/>
      <sheetName val="InvP"/>
      <sheetName val="Investment Detail"/>
      <sheetName val="Energy(update)"/>
      <sheetName val="C-1"/>
      <sheetName val="Newspaper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Cash Flow"/>
      <sheetName val="Financial Summary"/>
      <sheetName val="PL _ ผลงานใหม่รวม"/>
      <sheetName val="Norms SP"/>
      <sheetName val="จันทร์"/>
      <sheetName val="COSUB"/>
      <sheetName val="ADJ - RATE"/>
      <sheetName val="IFS"/>
      <sheetName val="UF"/>
      <sheetName val="22414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  <sheetName val="Rate"/>
      <sheetName val="Group"/>
      <sheetName val="feature"/>
      <sheetName val="Nst334_Awp1_without adj"/>
      <sheetName val="PJ List"/>
      <sheetName val="เงินกู้ธนชาติ"/>
      <sheetName val="เงินกู้ MGC"/>
      <sheetName val="B131 "/>
      <sheetName val="FF_2"/>
      <sheetName val="Newspaper"/>
      <sheetName val="gl"/>
      <sheetName val="STart"/>
      <sheetName val="Master"/>
      <sheetName val="J2"/>
      <sheetName val="J1"/>
      <sheetName val="TermLoans"/>
      <sheetName val="part-import"/>
      <sheetName val="part-local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PS2"/>
      <sheetName val="FF_21_a_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Energy(update)"/>
      <sheetName val="Adj&amp;Rje(Z820) "/>
      <sheetName val="คชจ.ฝ่ายขาย"/>
      <sheetName val="10-1 Media"/>
      <sheetName val="10-cut"/>
      <sheetName val="ตั๋วเงินรับ"/>
      <sheetName val="FA-LISTING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Register Cal Mar_04_July_05 "/>
      <sheetName val="MCMD95"/>
      <sheetName val="1131 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SGT New Equipment Sta Al_inputs"/>
      <sheetName val="MOBDCF"/>
      <sheetName val="OLDPOTS"/>
      <sheetName val="Details  (Link)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K2"/>
      <sheetName val="YA97"/>
      <sheetName val="GIT"/>
      <sheetName val="I1_2002"/>
      <sheetName val="Options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bankrecon"/>
      <sheetName val="TAX_SCHEDULE"/>
      <sheetName val="Cash&amp;Bank - A"/>
      <sheetName val="K10"/>
      <sheetName val="台账统计表"/>
      <sheetName val="fiscal depr(E)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FA addition"/>
      <sheetName val="Depn Summary"/>
      <sheetName val="银行存款余额验证表"/>
      <sheetName val="GW201 AR"/>
      <sheetName val="B2-3"/>
      <sheetName val="11_x0000__x0000__x0000__x0000__x0013_[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DSR"/>
      <sheetName val="TB1"/>
      <sheetName val="30Apr"/>
      <sheetName val="aged listing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PDPC0908"/>
      <sheetName val="Q-HP-11"/>
      <sheetName val="SCH D"/>
      <sheetName val="SCH 20"/>
      <sheetName val="CA working"/>
      <sheetName val="SAPTRAIAL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P4DDBFTESP"/>
      <sheetName val="IntDec00TespM&amp;B"/>
      <sheetName val="TAX COM"/>
      <sheetName val="K024-Sch14t&amp;&amp;"/>
      <sheetName val="G_Adv to OE"/>
      <sheetName val="ARP-G101"/>
      <sheetName val="ARP-U101"/>
      <sheetName val="ARP-U301"/>
      <sheetName val="E221"/>
      <sheetName val="MCA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M_CT_OUT"/>
      <sheetName val="TH_CPNVL"/>
      <sheetName val="11????_x0013_[N"/>
      <sheetName val="SHF (CE)"/>
      <sheetName val="SHF (FF)"/>
      <sheetName val="SHF (OE)"/>
      <sheetName val="WDF Ex Hermes"/>
      <sheetName val="GRAPH"/>
      <sheetName val="DateLookup"/>
      <sheetName val="sumdepn01"/>
      <sheetName val="GRP-PL98B"/>
      <sheetName val="G1 - Lead"/>
      <sheetName val="GIT as at 30 Nov03"/>
      <sheetName val="USD"/>
      <sheetName val="P &amp; L EP"/>
      <sheetName val="P&amp;L JB"/>
      <sheetName val="Defaulter"/>
      <sheetName val="BGT_Ref"/>
      <sheetName val="F1"/>
      <sheetName val="Acc"/>
      <sheetName val="Forecasts_VDF"/>
      <sheetName val="Reporting"/>
      <sheetName val="10. Charter Rate (All)"/>
      <sheetName val="_x0012_0"/>
      <sheetName val="2±"/>
      <sheetName val="O101-Prov for tax lead schedule"/>
      <sheetName val="Assumptions"/>
      <sheetName val="1999 LE"/>
      <sheetName val="16610"/>
      <sheetName val="1030002 A"/>
      <sheetName val="1030006 A"/>
      <sheetName val="PNL Statement"/>
      <sheetName val="工时统计"/>
      <sheetName val="Detail_Loan_Move__&amp;_Listing"/>
      <sheetName val="U2_2"/>
      <sheetName val="DECO_INCOME"/>
      <sheetName val="C_A_Sum_"/>
      <sheetName val="E101_Lead"/>
      <sheetName val="Sales_Price"/>
      <sheetName val="Drop_Down_Lists"/>
      <sheetName val="N2_Detailed_Listing_(Pre-final)"/>
      <sheetName val="Mach_&amp;_equip"/>
      <sheetName val="K101_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may_06"/>
      <sheetName val="U2_Sales"/>
      <sheetName val="2_A_1_Fixed_Assets"/>
      <sheetName val="Balance_Sheet_Accoung"/>
      <sheetName val="U1_2"/>
      <sheetName val="U1_5"/>
      <sheetName val="U1_1"/>
      <sheetName val="U1_3"/>
      <sheetName val="Detail_Loan_Move__&amp;_Listing1"/>
      <sheetName val="U2_21"/>
      <sheetName val="DECO_INCOME1"/>
      <sheetName val="C_A_Sum_1"/>
      <sheetName val="E101_Lead1"/>
      <sheetName val="Sales_Price1"/>
      <sheetName val="Drop_Down_Lists1"/>
      <sheetName val="N2_Detailed_Listing_(Pre-final1"/>
      <sheetName val="Mach_&amp;_equip1"/>
      <sheetName val="K101_1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1"/>
      <sheetName val="Precomm_Work1"/>
      <sheetName val="SCH_4D(i)1"/>
      <sheetName val="SCH_7C1"/>
      <sheetName val="U101_P&amp;L1"/>
      <sheetName val="A4_4_(FY06)1"/>
      <sheetName val="CR_AJE1"/>
      <sheetName val="CFS_US-Canada_CAD1"/>
      <sheetName val="CFS_AP-NZD_(Trade_Bills)1"/>
      <sheetName val="Green_details1"/>
      <sheetName val="Gain_Loss_Calculation1"/>
      <sheetName val="may_061"/>
      <sheetName val="U2_Sales1"/>
      <sheetName val="2_A_1_Fixed_Assets1"/>
      <sheetName val="Balance_Sheet_Accoung1"/>
      <sheetName val="U1_21"/>
      <sheetName val="U1_51"/>
      <sheetName val="U1_11"/>
      <sheetName val="U1_31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BIS_LIST-NTH_182"/>
      <sheetName val="U2_-_Sales2"/>
      <sheetName val="G2__Prepayments2"/>
      <sheetName val="Total_CA_IA2"/>
      <sheetName val="U1_62"/>
      <sheetName val="JAN_072"/>
      <sheetName val="JUL_062"/>
      <sheetName val="OCT_062"/>
      <sheetName val="15100_Prepayment2"/>
      <sheetName val="Drop_List_References2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F2-3-6_OH_absorbtion_rate_2"/>
      <sheetName val="_IB-PL-00-01_SUMMARY2"/>
      <sheetName val="DETAIL_PNL2"/>
      <sheetName val="Precomm_Work2"/>
      <sheetName val="SCH_4D(i)2"/>
      <sheetName val="SCH_7C2"/>
      <sheetName val="U101_P&amp;L2"/>
      <sheetName val="A4_4_(FY06)2"/>
      <sheetName val="CR_AJE2"/>
      <sheetName val="CFS_US-Canada_CAD2"/>
      <sheetName val="CFS_AP-NZD_(Trade_Bills)2"/>
      <sheetName val="Green_details2"/>
      <sheetName val="Gain_Loss_Calculation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MTD_PL1"/>
      <sheetName val="1A_TaxComp_(pi)1"/>
      <sheetName val="Input_Table1"/>
      <sheetName val="Pack_St_Val_95_(Local)"/>
      <sheetName val="Co_info"/>
      <sheetName val="Pareto_Daily"/>
      <sheetName val="TaxComp"/>
      <sheetName val="US Bal_Sheet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Assumption_sheet4"/>
      <sheetName val="M_MM4"/>
      <sheetName val="self_rating_20014"/>
      <sheetName val="Leasehold_improvement4"/>
      <sheetName val="TAX_SCHEDULE3"/>
      <sheetName val="Pareto_Daily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flash"/>
      <sheetName val="instruction"/>
      <sheetName val="Profit Comp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4_Analysis_x001d_"/>
      <sheetName val="4_Analysis°"/>
      <sheetName val="EmphasisList"/>
      <sheetName val="Upload"/>
      <sheetName val="SBUList"/>
      <sheetName val="KR-ImpCtry"/>
      <sheetName val="Bang chiet tinh TBA"/>
      <sheetName val="Budget"/>
      <sheetName val="I2 Dep"/>
      <sheetName val="WarrantA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Parameters"/>
      <sheetName val="Freezers"/>
      <sheetName val="DATABASE"/>
      <sheetName val="O-5"/>
      <sheetName val="CA-PRE(P)"/>
      <sheetName val="I101"/>
      <sheetName val="Drop down list"/>
      <sheetName val="E201"/>
      <sheetName val="INPUT-FRS"/>
      <sheetName val="E304"/>
      <sheetName val="U201"/>
      <sheetName val="MP"/>
      <sheetName val="G1_-_Lead"/>
      <sheetName val="GIT_as_at_30_Nov03"/>
      <sheetName val="OE"/>
      <sheetName val="Sales - Machinery &amp; Equipment"/>
      <sheetName val="BOX SUM"/>
      <sheetName val="FIN GOOD"/>
      <sheetName val="ProductCode"/>
      <sheetName val="K4-13"/>
      <sheetName val="Ex_Rate"/>
      <sheetName val="Net Trans Sum"/>
      <sheetName val="SAD"/>
      <sheetName val="RMB"/>
      <sheetName val="目录"/>
      <sheetName val="India Mapping"/>
      <sheetName val="11_N"/>
      <sheetName val="meeting"/>
      <sheetName val="U_9"/>
      <sheetName val="U_10"/>
      <sheetName val="U_11"/>
      <sheetName val="U_12"/>
      <sheetName val="M-2"/>
      <sheetName val="A5"/>
      <sheetName val="BP-BREAK"/>
      <sheetName val="Renovation"/>
      <sheetName val="4_Analysis-"/>
      <sheetName val="Sum"/>
      <sheetName val="Ongoing"/>
      <sheetName val="AR JAN'02"/>
      <sheetName val="供应商资料"/>
      <sheetName val="LDE revised"/>
      <sheetName val="KP-2-1-1(old)"/>
      <sheetName val="PF revised"/>
      <sheetName val="SCH 4B"/>
      <sheetName val="DropDown"/>
      <sheetName val="Open"/>
      <sheetName val="Function"/>
      <sheetName val="Noisuy-LLL"/>
      <sheetName val="LET"/>
      <sheetName val="11_x005f_x0000__x005f_x0000__x005f_x0000__x005f_x0000__"/>
      <sheetName val="DATA QC"/>
      <sheetName val="DATA QC YTD"/>
      <sheetName val="DATA TRANS"/>
      <sheetName val="DATA TRANS YTD"/>
      <sheetName val="调整后帐龄及明细表"/>
      <sheetName val="Jan 01"/>
      <sheetName val="8401.10"/>
      <sheetName val="2. Trial Balance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FX"/>
      <sheetName val="Sch 4"/>
      <sheetName val="U1 P&amp;L"/>
      <sheetName val="x1"/>
      <sheetName val="Ì¯Ïú±í"/>
      <sheetName val="ÙYÁÏ"/>
      <sheetName val="GCF"/>
      <sheetName val="Tax Schedules"/>
      <sheetName val="disposal of PPE"/>
      <sheetName val="SCHE-F"/>
      <sheetName val="LETTER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Expense_Summary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BB.02"/>
      <sheetName val="T3-MNB"/>
      <sheetName val="F1.2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Leasehold_Land2"/>
      <sheetName val="NTFS_20032"/>
      <sheetName val="Nav_(r)2"/>
      <sheetName val="24100_Accr_Liab4"/>
      <sheetName val="Customize_Your_Loan_Manager4"/>
      <sheetName val="IS_by_Co_(Individual)3"/>
      <sheetName val="Green_details3"/>
      <sheetName val="Mach_&amp;_equip3"/>
      <sheetName val="K101_3"/>
      <sheetName val="03_Detailed3"/>
      <sheetName val="01_Bid_Price_summary3"/>
      <sheetName val="July_Posting3"/>
      <sheetName val="all_dept_master3"/>
      <sheetName val="Gain_Loss_Calculation3"/>
      <sheetName val="_IB-PL-00-01_SUMMARY3"/>
      <sheetName val="Precomm_Work3"/>
      <sheetName val="Leasehold_Land3"/>
      <sheetName val="NTFS_20033"/>
      <sheetName val="Nav_(r)3"/>
      <sheetName val="O2"/>
      <sheetName val="ws9"/>
      <sheetName val="U52"/>
      <sheetName val="wsData"/>
      <sheetName val="O2_Tax comp"/>
      <sheetName val="10401"/>
      <sheetName val="C400-Cash_Cut_off2"/>
      <sheetName val="Currency_deposit-MYR2"/>
      <sheetName val="Format_(2)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K001-11 Leasehold Land"/>
      <sheetName val="materiallist"/>
      <sheetName val="Q(HP)"/>
      <sheetName val="DD"/>
      <sheetName val="BSI"/>
      <sheetName val="acs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FF-2_(1)9"/>
      <sheetName val="CA_Sheet9"/>
      <sheetName val="5_Analysis9"/>
      <sheetName val="O1_-_Lead9"/>
      <sheetName val="Cost_centre_expenditure9"/>
      <sheetName val="1_LeadSchedule9"/>
      <sheetName val="M-1_Nov9"/>
      <sheetName val="Company_Info9"/>
      <sheetName val="6A_CA9"/>
      <sheetName val="Comp_equip8"/>
      <sheetName val="addl_cost8"/>
      <sheetName val="Breakdown_(1)9"/>
      <sheetName val="Assumptions_18"/>
      <sheetName val="Assumptions_28"/>
      <sheetName val="Traffic_Tables8"/>
      <sheetName val="Interim_--&gt;_Top8"/>
      <sheetName val="Exchange_Rate8"/>
      <sheetName val="Entity_Data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Obsol_20048"/>
      <sheetName val="SCH_B8"/>
      <sheetName val="ABR_P&amp;L8"/>
      <sheetName val="PLmth_8"/>
      <sheetName val="Loan_Amortization_Table8"/>
      <sheetName val="Curr_Prov___O78"/>
      <sheetName val="CBS_-_App18"/>
      <sheetName val="12月到货_8"/>
      <sheetName val="3_P&amp;L_8"/>
      <sheetName val="Palm_Oil_Prices8"/>
      <sheetName val="619030_oth_admin8"/>
      <sheetName val="Feb_048"/>
      <sheetName val="Balance_Sheet8"/>
      <sheetName val="CA_Comp8"/>
      <sheetName val="Appx_B8"/>
      <sheetName val="61_HR8"/>
      <sheetName val="65_FINANCE8"/>
      <sheetName val="lead_8"/>
      <sheetName val="5E_CA_Comp8"/>
      <sheetName val="AUDIT_SCHEDULE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Assumption_sheet8"/>
      <sheetName val="M_MM8"/>
      <sheetName val="self_rating_20018"/>
      <sheetName val="BIS_LIST-NTH_184"/>
      <sheetName val="U2_-_Sales4"/>
      <sheetName val="Total_CA_IA4"/>
      <sheetName val="G2__Prepayments4"/>
      <sheetName val="Leasehold_improvement8"/>
      <sheetName val="TAX_SCHEDULE5"/>
      <sheetName val="U1_64"/>
      <sheetName val="JAN_074"/>
      <sheetName val="JUL_064"/>
      <sheetName val="OCT_064"/>
      <sheetName val="15100_Prepayment4"/>
      <sheetName val="Drop_List_References4"/>
      <sheetName val="E101_Lead3"/>
      <sheetName val="Sales_Price3"/>
      <sheetName val="Drop_Down_Lists3"/>
      <sheetName val="Detail_Loan_Move__&amp;_Listing3"/>
      <sheetName val="N2_Detailed_Listing_(Pre-final3"/>
      <sheetName val="03_Detailed4"/>
      <sheetName val="01_Bid_Price_summary4"/>
      <sheetName val="IS_by_Co_(Individual)4"/>
      <sheetName val="Customize_Your_Loan_Manager5"/>
      <sheetName val="24100_Accr_Liab5"/>
      <sheetName val="July_Posting4"/>
      <sheetName val="all_dept_master4"/>
      <sheetName val="C_A_Sum_3"/>
      <sheetName val="F2-3-6_OH_absorbtion_rate_4"/>
      <sheetName val="_IB-PL-00-01_SUMMARY4"/>
      <sheetName val="DETAIL_PNL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Green_details4"/>
      <sheetName val="Gain_Loss_Calculation4"/>
      <sheetName val="2_A_1_Fixed_Assets3"/>
      <sheetName val="U2_23"/>
      <sheetName val="DECO_INCOME3"/>
      <sheetName val="Pareto_Daily3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FF_2__1_3"/>
      <sheetName val="NOTE_23"/>
      <sheetName val="Format_(2)3"/>
      <sheetName val="Sch_223"/>
      <sheetName val="K1-1_Addn3"/>
      <sheetName val="adm&amp;selling_exp3"/>
      <sheetName val="MTD_PL4"/>
      <sheetName val="1A_TaxComp_(pi)4"/>
      <sheetName val="Input_Table4"/>
      <sheetName val="Pack_St_Val_95_(Local)3"/>
      <sheetName val="Co_info3"/>
      <sheetName val="Permanent_info3"/>
      <sheetName val="Cash&amp;Bank_-_A3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Consol_BS2"/>
      <sheetName val="IC_BAL2"/>
      <sheetName val="Expense_Summary2"/>
      <sheetName val="TAX_COM2"/>
      <sheetName val="WDF_Ex_Hermes2"/>
      <sheetName val="SHF_(CE)2"/>
      <sheetName val="SHF_(FF)2"/>
      <sheetName val="SHF_(OE)2"/>
      <sheetName val="US_Bal_Sheet1"/>
      <sheetName val="PNL_Statement"/>
      <sheetName val="P_&amp;_L_EP"/>
      <sheetName val="P&amp;L_JB"/>
      <sheetName val="(O3)_CA_Sheet"/>
      <sheetName val="E3_1"/>
      <sheetName val="E1_1"/>
      <sheetName val="E2_1"/>
      <sheetName val="China_FC_Summary"/>
      <sheetName val="F2-3-6_OH_absorbtion_rate_3"/>
      <sheetName val="SCH_4D(i)3"/>
      <sheetName val="SCH_7C3"/>
      <sheetName val="Pareto_Daily2"/>
      <sheetName val="PRICE_@_31_Jan_20002"/>
      <sheetName val="Travel_Overseas2"/>
      <sheetName val="Seagate__share_in_units2"/>
      <sheetName val="FF_2__1_2"/>
      <sheetName val="NOTE_2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Permanent_info2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Bil_BE2"/>
      <sheetName val="2_A2_L_Fixed_Assets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Treasury_-_GSL_0%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Ratios"/>
      <sheetName val="Age311299TAS"/>
      <sheetName val="bldg-cost"/>
      <sheetName val="11_____x0013__N"/>
      <sheetName val="PL-F&amp;B"/>
      <sheetName val="Option"/>
      <sheetName val="XUSISheet"/>
      <sheetName val="0100"/>
      <sheetName val="vo"/>
      <sheetName val="DG "/>
      <sheetName val="BBKK-a.Chinh"/>
      <sheetName val="Ngay24-T04"/>
      <sheetName val="BBKK-a.Huong"/>
      <sheetName val="CHECK_RLSED1"/>
      <sheetName val="F-4l5"/>
      <sheetName val="11_x0000__x0000__x0000__x0000__"/>
      <sheetName val="_2__xls__2__xls_COV"/>
      <sheetName val="??表"/>
      <sheetName val="Ref"/>
      <sheetName val="Total"/>
      <sheetName val="TASintDec00"/>
      <sheetName val="[Nit344_AWPs.xl塅䕃⹌塅"/>
      <sheetName val="82A009X"/>
      <sheetName val="88E130X"/>
      <sheetName val="D01FAS"/>
      <sheetName val="W1"/>
      <sheetName val="Bldg"/>
      <sheetName val="profit"/>
      <sheetName val="SCH_4B"/>
      <sheetName val="ADJ_-_RATE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dropdowns"/>
      <sheetName val="ORloansPROVsep99"/>
      <sheetName val="KSIexps"/>
      <sheetName val="I600(F)"/>
      <sheetName val="Detail"/>
      <sheetName val="SGUN"/>
      <sheetName val="SLUN"/>
      <sheetName val="CY sales report"/>
      <sheetName val="2Yr"/>
      <sheetName val="gltrlr1.RPT"/>
      <sheetName val="(8310)"/>
      <sheetName val="8-Liabilities"/>
      <sheetName val="Income Statement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6"/>
      <sheetName val="U1_65"/>
      <sheetName val="JAN_075"/>
      <sheetName val="JUL_065"/>
      <sheetName val="OCT_065"/>
      <sheetName val="15100_Prepayment5"/>
      <sheetName val="Drop_List_References5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03_Detailed5"/>
      <sheetName val="01_Bid_Price_summary5"/>
      <sheetName val="IS_by_Co_(Individual)5"/>
      <sheetName val="Customize_Your_Loan_Manager6"/>
      <sheetName val="24100_Accr_Liab6"/>
      <sheetName val="July_Posting5"/>
      <sheetName val="all_dept_master5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reen_details5"/>
      <sheetName val="Gain_Loss_Calculation5"/>
      <sheetName val="2_A_1_Fixed_Assets4"/>
      <sheetName val="Pareto_Daily4"/>
      <sheetName val="U2_24"/>
      <sheetName val="DECO_INCOME4"/>
      <sheetName val="U2_Sales4"/>
      <sheetName val="may_064"/>
      <sheetName val="Balance_Sheet_Accoung4"/>
      <sheetName val="U1_24"/>
      <sheetName val="U1_54"/>
      <sheetName val="U1_14"/>
      <sheetName val="U1_34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MTD_PL5"/>
      <sheetName val="1A_TaxComp_(pi)5"/>
      <sheetName val="Input_Table5"/>
      <sheetName val="Pack_St_Val_95_(Local)4"/>
      <sheetName val="Co_info4"/>
      <sheetName val="Cash&amp;Bank_-_A4"/>
      <sheetName val="Permanent_info4"/>
      <sheetName val="Bil_BE4"/>
      <sheetName val="2_A2_L_Fixed_Assets4"/>
      <sheetName val="F101_-_inventory_4"/>
      <sheetName val="O101_-_Lead4"/>
      <sheetName val="fiscal_depr(E)4"/>
      <sheetName val="Treasury_-_GSL_0%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Consol_BS3"/>
      <sheetName val="IC_BAL3"/>
      <sheetName val="SCH_D3"/>
      <sheetName val="SCH_203"/>
      <sheetName val="CA_working3"/>
      <sheetName val="20_03"/>
      <sheetName val="03_03"/>
      <sheetName val="100_13"/>
      <sheetName val="G_Adv_to_OE3"/>
      <sheetName val="Expense_Summary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Input Mar08"/>
      <sheetName val="FASS"/>
      <sheetName val="CF"/>
      <sheetName val="Basic_information"/>
      <sheetName val="Working Sheet"/>
      <sheetName val="Trans"/>
      <sheetName val="FACTORY_INPUT_SHEET"/>
      <sheetName val="income"/>
      <sheetName val="เงินกู้ธนชาติ"/>
      <sheetName val="เงินกู้ MGC"/>
      <sheetName val="GL CB"/>
      <sheetName val="GL M"/>
      <sheetName val="TB Worksheet"/>
      <sheetName val="Sale 0502"/>
      <sheetName val="Sale 0501"/>
      <sheetName val="3월가격"/>
      <sheetName val="Sale 0401"/>
      <sheetName val="11922"/>
      <sheetName val="J1"/>
      <sheetName val="Order_Oct_w40"/>
      <sheetName val="Order_Oct_w41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AA-1"/>
      <sheetName val="QR_4.1"/>
      <sheetName val="description"/>
      <sheetName val="FF_4"/>
      <sheetName val="Cash Flow"/>
      <sheetName val="Financial Summary"/>
      <sheetName val="LE1(act3mth)"/>
      <sheetName val="HH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Order_Nov_w45"/>
      <sheetName val="db"/>
      <sheetName val="REPORT"/>
      <sheetName val="Revised-ProformaSoi11"/>
      <sheetName val="Revised_ProformaSoi16"/>
      <sheetName val="Revised-ProformaSoi24"/>
      <sheetName val="Revised_ProformaSoi8"/>
      <sheetName val="Revised-ProformaSoi18"/>
      <sheetName val="CORPORATE TAX01"/>
      <sheetName val="計画値"/>
      <sheetName val="STart"/>
      <sheetName val="E"/>
      <sheetName val="B- 1"/>
      <sheetName val="TBA"/>
      <sheetName val="Conso"/>
      <sheetName val="Write off"/>
      <sheetName val="Linkage Quote"/>
      <sheetName val="Sale 0407"/>
      <sheetName val="Deferred Charge"/>
      <sheetName val="P4DDBFTAS"/>
      <sheetName val="Detail รายบุคคลปี 58"/>
      <sheetName val="Courtyard Marriott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1">
          <cell r="A1" t="str">
            <v>NITE BEAUTY INDUSTRIES SDN. BHD.</v>
          </cell>
        </row>
      </sheetData>
      <sheetData sheetId="155">
        <row r="1">
          <cell r="A1" t="str">
            <v>NITE BEAUTY INDUSTRIES SDN. BHD.</v>
          </cell>
        </row>
      </sheetData>
      <sheetData sheetId="156">
        <row r="1">
          <cell r="A1" t="str">
            <v>NITE BEAUTY INDUSTRIES SDN. BHD.</v>
          </cell>
        </row>
      </sheetData>
      <sheetData sheetId="157">
        <row r="1">
          <cell r="A1" t="str">
            <v>NITE BEAUTY INDUSTRIES SDN. BHD.</v>
          </cell>
        </row>
      </sheetData>
      <sheetData sheetId="158">
        <row r="1">
          <cell r="A1" t="str">
            <v>NITE BEAUTY INDUSTRIES SDN. BHD.</v>
          </cell>
        </row>
      </sheetData>
      <sheetData sheetId="159">
        <row r="1">
          <cell r="A1" t="str">
            <v>NITE BEAUTY INDUSTRIES SDN. BHD.</v>
          </cell>
        </row>
      </sheetData>
      <sheetData sheetId="160">
        <row r="1">
          <cell r="A1" t="str">
            <v>NITE BEAUTY INDUSTRIES SDN. BHD.</v>
          </cell>
        </row>
      </sheetData>
      <sheetData sheetId="161">
        <row r="1">
          <cell r="A1" t="str">
            <v>NITE BEAUTY INDUSTRIES SDN. BHD.</v>
          </cell>
        </row>
      </sheetData>
      <sheetData sheetId="162">
        <row r="1">
          <cell r="A1" t="str">
            <v>NITE BEAUTY INDUSTRIES SDN. BHD.</v>
          </cell>
        </row>
      </sheetData>
      <sheetData sheetId="163" refreshError="1"/>
      <sheetData sheetId="164">
        <row r="1">
          <cell r="A1" t="str">
            <v>NITE BEAUTY INDUSTRIES SDN. BHD.</v>
          </cell>
        </row>
      </sheetData>
      <sheetData sheetId="165">
        <row r="1">
          <cell r="A1" t="str">
            <v>NITE BEAUTY INDUSTRIES SDN. BHD.</v>
          </cell>
        </row>
      </sheetData>
      <sheetData sheetId="166">
        <row r="1">
          <cell r="A1" t="str">
            <v>NITE BEAUTY INDUSTRIES SDN. BHD.</v>
          </cell>
        </row>
      </sheetData>
      <sheetData sheetId="167">
        <row r="1">
          <cell r="A1" t="str">
            <v>NITE BEAUTY INDUSTRIES SDN. BHD.</v>
          </cell>
        </row>
      </sheetData>
      <sheetData sheetId="168">
        <row r="1">
          <cell r="A1" t="str">
            <v>NITE BEAUTY INDUSTRIES SDN. BHD.</v>
          </cell>
        </row>
      </sheetData>
      <sheetData sheetId="169">
        <row r="1">
          <cell r="A1" t="str">
            <v>NITE BEAUTY INDUSTRIES SDN. BHD.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/>
      <sheetData sheetId="506" refreshError="1"/>
      <sheetData sheetId="507" refreshError="1"/>
      <sheetData sheetId="508"/>
      <sheetData sheetId="509" refreshError="1"/>
      <sheetData sheetId="510" refreshError="1"/>
      <sheetData sheetId="511" refreshError="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 refreshError="1"/>
      <sheetData sheetId="1125" refreshError="1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 refreshError="1"/>
      <sheetData sheetId="1413" refreshError="1"/>
      <sheetData sheetId="1414" refreshError="1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/>
      <sheetData sheetId="154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/>
      <sheetData sheetId="1557"/>
      <sheetData sheetId="1558"/>
      <sheetData sheetId="1559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/>
      <sheetData sheetId="1588"/>
      <sheetData sheetId="1589"/>
      <sheetData sheetId="1590"/>
      <sheetData sheetId="1591"/>
      <sheetData sheetId="1592"/>
      <sheetData sheetId="1593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/>
      <sheetData sheetId="1980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อาคาร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คชจ.ฝ่ายขาย"/>
      <sheetName val="Group"/>
      <sheetName val="มี.ค."/>
      <sheetName val="Norms SP"/>
      <sheetName val="จันทร์"/>
      <sheetName val="Sheet2"/>
      <sheetName val="2"/>
      <sheetName val="HP"/>
      <sheetName val="FF_21_a_"/>
      <sheetName val="ADVANCE-STAFF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M_Maincomp"/>
      <sheetName val="Standing Data"/>
      <sheetName val="Net asset value"/>
      <sheetName val="FF_2 _1_"/>
      <sheetName val="FSA"/>
      <sheetName val="B"/>
      <sheetName val="gl"/>
      <sheetName val="feature"/>
      <sheetName val="Co info"/>
      <sheetName val="part-import"/>
      <sheetName val="part-local"/>
      <sheetName val="Header"/>
      <sheetName val="Pelangi- AWP00"/>
      <sheetName val="FF_3"/>
      <sheetName val="FF_2"/>
      <sheetName val="Sheet1"/>
      <sheetName val="เงินกู้ธนชาติ"/>
      <sheetName val="เงินกู้ MGC"/>
      <sheetName val="Stock Aging"/>
      <sheetName val="New Item"/>
      <sheetName val="B131 "/>
      <sheetName val="Asset &amp; Liability"/>
      <sheetName val="Company Info"/>
      <sheetName val="CA Comp"/>
      <sheetName val="อัตราค่าบรรทุก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Sheet6"/>
      <sheetName val="Parameter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7.00 Marketing Costs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TermLoans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gl"/>
      <sheetName val="Master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Cash Flow"/>
      <sheetName val="Financial Summary"/>
      <sheetName val="cost4-47"/>
      <sheetName val="Defer_ร่วม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FF-4"/>
      <sheetName val="TBA"/>
      <sheetName val="hp"/>
      <sheetName val="ff_21_a_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61 HR"/>
      <sheetName val="65 FINANCE"/>
      <sheetName val="15100 Prepayment"/>
      <sheetName val="24100 Accr Liab"/>
      <sheetName val="SCH4B"/>
      <sheetName val="SCH5C"/>
      <sheetName val="SCH6(5-8)"/>
      <sheetName val="SCH 4D(i)"/>
      <sheetName val="SCH 7C"/>
      <sheetName val="U-13-2(disc)"/>
      <sheetName val="O1-1CA Sheet"/>
      <sheetName val="FSL"/>
      <sheetName val="JV"/>
      <sheetName val="DFA"/>
      <sheetName val="P12_4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Data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C-63"/>
      <sheetName val="Renovation"/>
      <sheetName val="TITLE"/>
      <sheetName val="809"/>
      <sheetName val="sch9-jpn"/>
      <sheetName val="sch3-rm"/>
      <sheetName val="N2-1-f"/>
      <sheetName val="工时统计"/>
      <sheetName val="F-5"/>
      <sheetName val="COVER"/>
      <sheetName val="U101 P&amp;L"/>
      <sheetName val="A2-5"/>
      <sheetName val="depn-Sep 03"/>
      <sheetName val="Disposal 2006"/>
      <sheetName val="P&amp;L"/>
      <sheetName val="SCHEDULE"/>
      <sheetName val="Q(HP)"/>
      <sheetName val="Q-HP-14"/>
      <sheetName val="Q-HP-31"/>
      <sheetName val="Q-HP-39"/>
      <sheetName val="PRICE @ 31 Jan 2000"/>
      <sheetName val="SS"/>
      <sheetName val="details"/>
      <sheetName val="VENDORS COSTS"/>
      <sheetName val="C1"/>
      <sheetName val="Main orig"/>
      <sheetName val="FS"/>
      <sheetName val="COMPUTATION"/>
      <sheetName val="Cost centre expenditure"/>
      <sheetName val="Notes"/>
      <sheetName val="ADD"/>
      <sheetName val="E12"/>
      <sheetName val="Cum.91-93"/>
      <sheetName val="Dec 94"/>
      <sheetName val="HP99"/>
      <sheetName val="jul97"/>
      <sheetName val="Sheet3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PROOF"/>
      <sheetName val="SCH2"/>
      <sheetName val="SCH3"/>
      <sheetName val="SCH4"/>
      <sheetName val="SCH8"/>
      <sheetName val="CR.AJE"/>
      <sheetName val="BIS LIST-NTH 18"/>
      <sheetName val="DECO INCOME"/>
      <sheetName val="U10|20"/>
      <sheetName val="sapdata"/>
      <sheetName val="Personnel 1998"/>
      <sheetName val="Income Statement"/>
      <sheetName val="Nst334_Awp1_without adj"/>
      <sheetName val="Sales Price"/>
      <sheetName val="M&amp;E"/>
      <sheetName val="Contr.,Time Delivery,Cus.Return"/>
      <sheetName val="U1"/>
      <sheetName val="EXIT"/>
      <sheetName val="Sch 22"/>
      <sheetName val="SCH 4B"/>
      <sheetName val="I7A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addl_cost"/>
      <sheetName val="Company_Info"/>
      <sheetName val="CA_Comp"/>
      <sheetName val="1_LeadSchedule"/>
      <sheetName val="Leasehold_improvement"/>
      <sheetName val="CA_Sheet"/>
      <sheetName val="_"/>
      <sheetName val="BIS_LIST-NTH_18"/>
      <sheetName val="AnnualReportInfo_2_(P30_2)"/>
      <sheetName val="5_Analysis"/>
      <sheetName val="Main_orig"/>
      <sheetName val="Interim_--&gt;_Top"/>
      <sheetName val="Cost_centre_expenditure"/>
      <sheetName val="6_Analysis"/>
      <sheetName val="Nst334_Awp1_without_adj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addl_cost1"/>
      <sheetName val="Company_Info1"/>
      <sheetName val="CA_Comp1"/>
      <sheetName val="5_Analysis1"/>
      <sheetName val="CA_Sheet1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F2-3-6_OH_absorbtion_rate_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rialBalance Q3-2002"/>
      <sheetName val=" _x005f_x0008__x005f_x0010_"/>
      <sheetName val="__x005f_x0006__x005f_x0003___"/>
      <sheetName val="_x005f_x0006__x005f_x0003__"/>
      <sheetName val="B_Sheet"/>
      <sheetName val="TBal"/>
      <sheetName val="Vat7% ภายในเดือน_Junต้นฉบับ"/>
      <sheetName val="GIVTR00P"/>
      <sheetName val="(O3) CA Sheet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งบทดลองปภพ 4-47"/>
      <sheetName val="GL CB"/>
      <sheetName val="GL M"/>
      <sheetName val="Standing data"/>
      <sheetName val="PortSTDSave"/>
      <sheetName val="BAL42"/>
      <sheetName val="boq"/>
      <sheetName val="K-5"/>
      <sheetName val="ปัจจุบัน "/>
      <sheetName val="AssetStatus"/>
      <sheetName val="AssetType"/>
      <sheetName val="License BOI"/>
      <sheetName val="Asset Class"/>
      <sheetName val="Depre. Key"/>
      <sheetName val="Order_Oct_w40"/>
      <sheetName val="Order_Oct_w41"/>
      <sheetName val="Co info"/>
      <sheetName val="AA-1"/>
      <sheetName val="K2"/>
      <sheetName val="ABR P&amp;L"/>
      <sheetName val="PLmth "/>
      <sheetName val="group"/>
      <sheetName val="อัตราค่าบรรทุก"/>
      <sheetName val="PS-1995"/>
      <sheetName val="cc 196 (SYS) (2)"/>
      <sheetName val="Aging"/>
      <sheetName val="Sampling"/>
      <sheetName val="BSI"/>
      <sheetName val="Norms SP"/>
      <sheetName val="จันทร์"/>
      <sheetName val="ผ้าสำเร็จ"/>
      <sheetName val="Stock Aging"/>
      <sheetName val="Tornado 4.7 Component List"/>
      <sheetName val="Tornado 2.2 Component List"/>
      <sheetName val="Tornado 5.6 Component List"/>
      <sheetName val="STATEMENT"/>
      <sheetName val="DPLA"/>
      <sheetName val="Detail รายบุคคลปี 58"/>
      <sheetName val="note_defect"/>
      <sheetName val="LTX"/>
      <sheetName val="criteria"/>
      <sheetName val="งบทดลอง - ต.ค.2547"/>
      <sheetName val="Actual-Monthly"/>
      <sheetName val="Actual-ＹＴＤ"/>
      <sheetName val="Budget-Monthly"/>
      <sheetName val="Budget-YTD"/>
      <sheetName val="TMS2000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0100"/>
      <sheetName val="CUSTOMER"/>
      <sheetName val="SPARES"/>
      <sheetName val="Sale 0501"/>
      <sheetName val="คชจ.ดำเนินงาน6-43"/>
      <sheetName val="Energy(update)"/>
      <sheetName val="O3"/>
      <sheetName val="O4"/>
      <sheetName val="_Lookup"/>
      <sheetName val="Linkage Quote"/>
      <sheetName val="Sale 0408"/>
      <sheetName val="Trial Balance"/>
      <sheetName val="PL_A05 APA Input"/>
      <sheetName val="BS_Revise"/>
      <sheetName val="IS_Revise"/>
      <sheetName val="Seagate _share_in_units"/>
      <sheetName val="Sale031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method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  <sheetName val="GL CB"/>
      <sheetName val="GL M"/>
      <sheetName val="InventTableModule_1-1"/>
      <sheetName val="B140"/>
      <sheetName val="Sheet1"/>
      <sheetName val="Stock Aging"/>
      <sheetName val="IFS"/>
      <sheetName val="UF"/>
      <sheetName val="ADMIN"/>
      <sheetName val="Asp"/>
      <sheetName val="FF_3"/>
      <sheetName val="Links"/>
      <sheetName val="Lead"/>
      <sheetName val="อัตรามรณะ"/>
      <sheetName val="DPLA"/>
      <sheetName val="detail-T 05"/>
      <sheetName val="FF_6"/>
      <sheetName val="D"/>
      <sheetName val="Energy(update)"/>
      <sheetName val="J2"/>
      <sheetName val="J1"/>
      <sheetName val="O3"/>
      <sheetName val="O4"/>
      <sheetName val="TO _ SP"/>
      <sheetName val="Monthly Returns"/>
      <sheetName val="17-100-35"/>
      <sheetName val="D212"/>
      <sheetName val="ATTN"/>
      <sheetName val="\Users\yuthadet\AppData\Local\T"/>
      <sheetName val="\C\Users\yuthadet\AppData\Local"/>
      <sheetName val="TMS2000"/>
      <sheetName val="Purchase Order"/>
      <sheetName val="Customize Your Purchase Order"/>
      <sheetName val="Age311299TAS"/>
      <sheetName val="TASintDec00"/>
      <sheetName val="P4DDBFTAS"/>
      <sheetName val="JAN"/>
      <sheetName val="HP"/>
      <sheetName val="DPL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  <sheetName val="INFO"/>
      <sheetName val="price"/>
      <sheetName val="sales team"/>
      <sheetName val="Drop Down"/>
      <sheetName val="Ex rate"/>
      <sheetName val="6.Asset Written off"/>
      <sheetName val="ExRate"/>
      <sheetName val="donnee pdt"/>
      <sheetName val="NOTE 29"/>
      <sheetName val="ค่าบริหาร"/>
      <sheetName val="Fagor04-A3112e"/>
      <sheetName val="FS(E)"/>
      <sheetName val="CF"/>
      <sheetName val="cashflowcomp"/>
      <sheetName val="ชื่อหุ้น"/>
      <sheetName val="B&amp;S 1999"/>
      <sheetName val="Sale0402"/>
      <sheetName val="FF_4"/>
      <sheetName val="detail-T_05"/>
      <sheetName val="_Users_yuthadet_AppData_Local_T"/>
      <sheetName val="_C_Users_yuthadet_AppData_Local"/>
      <sheetName val="ListData"/>
      <sheetName val="Input"/>
      <sheetName val="Output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TO___SP2"/>
      <sheetName val="Monthly_Returns2"/>
      <sheetName val="detail-T_052"/>
      <sheetName val="DG_2"/>
      <sheetName val="X_FILES_-Summary2"/>
      <sheetName val="ProC_Summary2"/>
      <sheetName val="CA_Sheet2"/>
      <sheetName val="BALANCE_SHEET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NAV_average3"/>
      <sheetName val="B131_3"/>
      <sheetName val="Adj&amp;Rje(Z820)_3"/>
      <sheetName val="FF_2__1_3"/>
      <sheetName val="DEP_C20013"/>
      <sheetName val="Cost_centre_expenditure3"/>
      <sheetName val="K3_MSCF_XLS3"/>
      <sheetName val="GL_CB3"/>
      <sheetName val="GL_M3"/>
      <sheetName val="PJ_List3"/>
      <sheetName val="Stock_Aging3"/>
      <sheetName val="TO___SP1"/>
      <sheetName val="Monthly_Returns1"/>
      <sheetName val="detail-T_051"/>
      <sheetName val="DG_1"/>
      <sheetName val="X_FILES_-Summary1"/>
      <sheetName val="ProC_Summary1"/>
      <sheetName val="CA_Sheet1"/>
      <sheetName val="BALANCE_SHEET1"/>
      <sheetName val="Detail_เงินมัดจำจ่าย-12_61-ADJ1"/>
      <sheetName val="Detail_เงินมัดจำจ่าย-2-62__1"/>
      <sheetName val="Purchase_Order1"/>
      <sheetName val="Customize_Your_Purchase_Order1"/>
      <sheetName val="คชจ_ดำเนินงาน6-431"/>
      <sheetName val="ADJ_-_RATE1"/>
      <sheetName val="TrialBalance_Q3-20021"/>
      <sheetName val="Financial_Highlights1"/>
      <sheetName val="DATA_EXPEN_BG1"/>
      <sheetName val="Library_Procedures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NAV_average2"/>
      <sheetName val="B131_2"/>
      <sheetName val="Adj&amp;Rje(Z820)_2"/>
      <sheetName val="FF_2__1_2"/>
      <sheetName val="DEP_C20012"/>
      <sheetName val="Cost_centre_expenditure2"/>
      <sheetName val="K3_MSCF_XLS2"/>
      <sheetName val="GL_CB2"/>
      <sheetName val="GL_M2"/>
      <sheetName val="PJ_List2"/>
      <sheetName val="Stock_Aging2"/>
      <sheetName val="TO___SP"/>
      <sheetName val="Monthly_Returns"/>
      <sheetName val="DG_"/>
      <sheetName val="X_FILES_-Summary"/>
      <sheetName val="ProC_Summary"/>
      <sheetName val="CA_Sheet"/>
      <sheetName val="BALANCE_SHEET"/>
      <sheetName val="Detail_เงินมัดจำจ่าย-12_61-ADJ"/>
      <sheetName val="Detail_เงินมัดจำจ่าย-2-62__"/>
      <sheetName val="Purchase_Order"/>
      <sheetName val="Customize_Your_Purchase_Order"/>
      <sheetName val="คชจ_ดำเนินงาน6-43"/>
      <sheetName val="ADJ_-_RATE"/>
      <sheetName val="TrialBalance_Q3-2002"/>
      <sheetName val="Financial_Highlights"/>
      <sheetName val="DATA_EXPEN_BG"/>
      <sheetName val="Library_Procedures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HK"/>
      <sheetName val="HK (แปลงอัตราแลกเปลี่ยน)"/>
      <sheetName val="Conso (2)"/>
      <sheetName val="Conso (3)"/>
      <sheetName val="วางค่า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F_2"/>
      <sheetName val="BS(old format)"/>
      <sheetName val="new product"/>
      <sheetName val="INVEN-SHT"/>
      <sheetName val="BOM"/>
      <sheetName val="R&amp;D変換サブ"/>
      <sheetName val="TB2009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ภาคการขายวิศวกรรม_Weekly"/>
      <sheetName val="ภาคการขายโฆษณาNBT_Weekly"/>
      <sheetName val="[K3_MSCF.XLS]_Users_yuthadet__2"/>
      <sheetName val="[K3_MSCF.XLS]_C_Users_yuthade_2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movementไทยเครดิต"/>
      <sheetName val="WP-490112"/>
      <sheetName val="K2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Order_Nov_w45"/>
      <sheetName val="db"/>
      <sheetName val="REPORT"/>
      <sheetName val="C 1"/>
      <sheetName val="HH"/>
      <sheetName val="อุปกรณ์ a2"/>
      <sheetName val="สรุป"/>
      <sheetName val="Scoping"/>
      <sheetName val="BGT97STAFF"/>
      <sheetName val="CST1198"/>
      <sheetName val="C"/>
      <sheetName val="(O3) CA Sheet"/>
      <sheetName val="แจกแจง _งบดุล_"/>
      <sheetName val="SSW_loan_OD"/>
      <sheetName val="TB_55(6M)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  <sheetName val="Details"/>
      <sheetName val="U"/>
      <sheetName val="A"/>
      <sheetName val="feature"/>
      <sheetName val="DEC"/>
      <sheetName val="FF_2"/>
      <sheetName val="Sheet1"/>
      <sheetName val="Standing Data"/>
      <sheetName val="Asset &amp; Liability"/>
      <sheetName val="Net asset value"/>
      <sheetName val="IFS"/>
      <sheetName val="UF"/>
      <sheetName val="Machine2,3'04"/>
      <sheetName val="OreType"/>
      <sheetName val="FF_3"/>
      <sheetName val="B"/>
      <sheetName val="Stock Aging"/>
      <sheetName val="ลูกค้าถ่านหิน"/>
      <sheetName val="Sheet6"/>
      <sheetName val="Sheet2"/>
      <sheetName val="อัตราค่าบรรทุก"/>
      <sheetName val="INFO"/>
      <sheetName val="_Lookup"/>
      <sheetName val="FF_6"/>
      <sheetName val="Home"/>
      <sheetName val="M_Maincomp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machining"/>
      <sheetName val="FF-3"/>
      <sheetName val="BP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Expense Summary"/>
      <sheetName val="Adj&amp;Rje(Z820) "/>
      <sheetName val="K2"/>
      <sheetName val="D300"/>
      <sheetName val="TBA"/>
      <sheetName val="StandingData"/>
      <sheetName val="Sparepart_Package_Jan'08"/>
      <sheetName val="CF;E Q"/>
      <sheetName val="From WP"/>
      <sheetName val="FOUND43"/>
      <sheetName val="HH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J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D300"/>
      <sheetName val="Sampling"/>
      <sheetName val="FF-3"/>
      <sheetName val="STATEMENT"/>
      <sheetName val="part-import"/>
      <sheetName val="part-local"/>
      <sheetName val="exp"/>
      <sheetName val="IBASE"/>
      <sheetName val="ตารางที่6"/>
      <sheetName val="Q3-46"/>
      <sheetName val="TermLoans"/>
      <sheetName val="ลูกค้าถ่านหิน"/>
      <sheetName val="machining"/>
      <sheetName val="J1"/>
      <sheetName val="Master"/>
      <sheetName val="_2__xls__2__xls_COV"/>
      <sheetName val="FF_6"/>
      <sheetName val="ADVANCE-STAFF"/>
      <sheetName val="เงินกู้ MGC"/>
      <sheetName val="加工リスト"/>
      <sheetName val="Company Info"/>
      <sheetName val="CA Comp"/>
      <sheetName val="สุทธิภาษี"/>
      <sheetName val="D201la"/>
      <sheetName val="InventTableModule_1-1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TB SAP"/>
      <sheetName val="Sale 0502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3"/>
      <sheetName val="Standing_Data2"/>
      <sheetName val="Asset_&amp;_Liability2"/>
      <sheetName val="Net_asset_value2"/>
      <sheetName val="TO_-_SP2"/>
      <sheetName val="Raw_Material2"/>
      <sheetName val="PJ_List2"/>
      <sheetName val="งบทดลองปภพ_4-472"/>
      <sheetName val="B131_2"/>
      <sheetName val="FF_2__1_2"/>
      <sheetName val="gold_แลกทอง2"/>
      <sheetName val="TB_Worksheet2"/>
      <sheetName val="invoiceStatus2005(as_at_Sep30)2"/>
      <sheetName val="Standing_Data1"/>
      <sheetName val="Asset_&amp;_Liability1"/>
      <sheetName val="Net_asset_value1"/>
      <sheetName val="TO_-_SP1"/>
      <sheetName val="Raw_Material1"/>
      <sheetName val="PJ_List1"/>
      <sheetName val="งบทดลองปภพ_4-471"/>
      <sheetName val="B131_1"/>
      <sheetName val="FF_2__1_1"/>
      <sheetName val="gold_แลกทอง1"/>
      <sheetName val="TB_Worksheet1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invoiceStatus2005(as_at_Sep30)5"/>
      <sheetName val="Standing_Data4"/>
      <sheetName val="Asset_&amp;_Liability4"/>
      <sheetName val="Net_asset_value4"/>
      <sheetName val="TO_-_SP4"/>
      <sheetName val="Raw_Material4"/>
      <sheetName val="PJ_List4"/>
      <sheetName val="งบทดลองปภพ_4-474"/>
      <sheetName val="B131_4"/>
      <sheetName val="FF_2__1_4"/>
      <sheetName val="gold_แลกทอง4"/>
      <sheetName val="TB_Worksheet4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4">
          <cell r="B4" t="str">
            <v>: Expenses and Accrued expenses</v>
          </cell>
        </row>
      </sheetData>
      <sheetData sheetId="105"/>
      <sheetData sheetId="106"/>
      <sheetData sheetId="107"/>
      <sheetData sheetId="108"/>
      <sheetData sheetId="109">
        <row r="4">
          <cell r="B4" t="str">
            <v>: Expenses and Accrued expenses</v>
          </cell>
        </row>
      </sheetData>
      <sheetData sheetId="110">
        <row r="5">
          <cell r="C5">
            <v>0</v>
          </cell>
        </row>
      </sheetData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FF-2"/>
      <sheetName val="HH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page1"/>
      <sheetName val="wuerth"/>
      <sheetName val="FSA"/>
      <sheetName val="feature"/>
      <sheetName val="List"/>
      <sheetName val="part-import"/>
      <sheetName val="part-local"/>
      <sheetName val="สุทธิภาษี"/>
      <sheetName val="M_Maincomp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Sheet2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Sale0403"/>
      <sheetName val="Sheet1"/>
      <sheetName val="Standing Data"/>
      <sheetName val="Financial Highlights"/>
      <sheetName val="Sale 0408"/>
      <sheetName val="AFA"/>
      <sheetName val="tax-ss"/>
      <sheetName val="U4-Recruitment"/>
      <sheetName val="CA Sheet"/>
      <sheetName val="Financial Summary"/>
      <sheetName val="TrialBalance Q3-2002"/>
      <sheetName val="2002"/>
      <sheetName val="計画値"/>
      <sheetName val="dBase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PAYROLL"/>
      <sheetName val="CODE,NAME"/>
      <sheetName val="BS"/>
      <sheetName val="Non-Statistical Sampling Master"/>
      <sheetName val="Two Step Revenue Testing Master"/>
      <sheetName val="Global Data"/>
      <sheetName val="ตั๋วเงินรับ"/>
      <sheetName val="gold แลกทอง"/>
      <sheetName val="C2"/>
      <sheetName val="Sale0311"/>
      <sheetName val="Links"/>
      <sheetName val="Lead"/>
      <sheetName val="Job List1"/>
      <sheetName val="SAME"/>
      <sheetName val="Home"/>
      <sheetName val="Sale 0407"/>
      <sheetName val="Thai Summit PKK-HW"/>
      <sheetName val="9110"/>
      <sheetName val="Val_Ind"/>
      <sheetName val="J2"/>
      <sheetName val="BGT97STAFF"/>
      <sheetName val="Stock Aging"/>
      <sheetName val="Conso"/>
      <sheetName val="Write off"/>
      <sheetName val="group"/>
      <sheetName val="Sale 0502"/>
      <sheetName val="3월가격"/>
      <sheetName val="Sale0307"/>
      <sheetName val="CBO0497"/>
      <sheetName val="New Item"/>
      <sheetName val="CA"/>
      <sheetName val="currency"/>
      <sheetName val="10-1 Media"/>
      <sheetName val="10-cut"/>
      <sheetName val="6A CA"/>
      <sheetName val="cashflowcomp"/>
      <sheetName val="FF_4"/>
      <sheetName val="Menu"/>
      <sheetName val="Sale 0404"/>
      <sheetName val="C"/>
      <sheetName val="3 P&amp;L "/>
      <sheetName val="Gain Loss Calculation"/>
      <sheetName val="Sale 0411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Sale0402"/>
      <sheetName val="cc 196 (SYS) (2)"/>
      <sheetName val="ADJ - RATE"/>
      <sheetName val="Adj&amp;Rje(Z820) "/>
      <sheetName val="Norms SP"/>
      <sheetName val="จันทร์"/>
      <sheetName val="61 HR"/>
      <sheetName val="65 FINANCE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Insurance"/>
      <sheetName val="FF-4"/>
      <sheetName val="B_Sheet"/>
      <sheetName val="Notes"/>
      <sheetName val="P&amp;L"/>
      <sheetName val="TBal"/>
      <sheetName val="ดอกเบี้ยรับ"/>
      <sheetName val="SSW"/>
      <sheetName val="แจกแจง _งบดุล_"/>
      <sheetName val="U2.2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gl"/>
      <sheetName val="RATE"/>
      <sheetName val="Home"/>
      <sheetName val="Header"/>
      <sheetName val="TB Worksheet"/>
      <sheetName val="TB"/>
      <sheetName val="PJ List"/>
      <sheetName val="A"/>
      <sheetName val="ADVANCE-STAFF"/>
      <sheetName val="feature"/>
      <sheetName val="D201la"/>
      <sheetName val="abs to fs 2016"/>
      <sheetName val="พ.ย.46-ม.ค.47"/>
      <sheetName val="M_Maincomp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  <sheetName val="D"/>
      <sheetName val="Sale 0408"/>
      <sheetName val="dBase"/>
      <sheetName val="งบทดลองปภพ 4-47"/>
      <sheetName val="FF_6"/>
      <sheetName val="PAYROLL"/>
      <sheetName val="FORMC94"/>
      <sheetName val="cashflowcomp"/>
      <sheetName val="Sale0402"/>
      <sheetName val="Reimbursements"/>
      <sheetName val="J2"/>
      <sheetName val="J1"/>
      <sheetName val="gold แลกทอง"/>
      <sheetName val="Tornado 4.7 Component List"/>
      <sheetName val="Sale 0502"/>
      <sheetName val="คชจ.ดำเนินงาน6-43"/>
      <sheetName val="cc 196 (SYS) (2)"/>
      <sheetName val="Standing Data"/>
      <sheetName val="Entity Data"/>
      <sheetName val="Financial Highlights"/>
      <sheetName val="Sale0309"/>
      <sheetName val="exch"/>
      <sheetName val="New Item"/>
      <sheetName val="FF_4"/>
      <sheetName val="CA Sheet"/>
      <sheetName val="CA"/>
      <sheetName val="acs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TB_55(6M)"/>
      <sheetName val="200-110"/>
      <sheetName val="PC3100"/>
      <sheetName val="FF-2"/>
      <sheetName val="PS-1995"/>
      <sheetName val="Sale 0411"/>
      <sheetName val="Job List1"/>
      <sheetName val="รายงานสถานะใบสั่งซื้อใบจัดจ้าง"/>
      <sheetName val="HH"/>
      <sheetName val="5 Analysis"/>
      <sheetName val="FF_3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งบทดลอง - ต.ค.2547"/>
      <sheetName val="อุปกรณ์ a2"/>
      <sheetName val="อุปกรณ์ a1"/>
      <sheetName val="ปัจจุบัน "/>
      <sheetName val="1120"/>
      <sheetName val="K4. F&amp;F"/>
      <sheetName val="O3"/>
      <sheetName val="O4"/>
      <sheetName val="AFA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TB_Worksheet"/>
      <sheetName val="PJ_List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Sale 0501"/>
      <sheetName val="E"/>
      <sheetName val="B- 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  <sheetName val="Adj&amp;Rje(Z820) "/>
      <sheetName val="K2"/>
      <sheetName val="FF-6"/>
      <sheetName val="ABR P&amp;L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INFO"/>
      <sheetName val="CFP-BK2"/>
      <sheetName val="FF-2"/>
      <sheetName val="D3"/>
      <sheetName val="E3"/>
      <sheetName val="B"/>
      <sheetName val="10"/>
      <sheetName val="conso46"/>
      <sheetName val="Production Database 399"/>
      <sheetName val="Sale 0411"/>
      <sheetName val="exp"/>
      <sheetName val="LTX"/>
      <sheetName val="dBase"/>
      <sheetName val="อัตราค่าบรรทุก"/>
      <sheetName val="Company Info"/>
      <sheetName val="ca comp"/>
      <sheetName val="AFA"/>
      <sheetName val="IFS"/>
      <sheetName val="UF"/>
      <sheetName val="Sale0309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E"/>
      <sheetName val="B- 1"/>
      <sheetName val="Tornado 4.7 Component List"/>
      <sheetName val="CBO0497"/>
      <sheetName val="Sale0406"/>
      <sheetName val="HH"/>
      <sheetName val="m"/>
      <sheetName val="Thai Summit PKK-HW"/>
      <sheetName val="DEP12"/>
      <sheetName val="FF_6"/>
      <sheetName val="Sale 0408"/>
      <sheetName val="tax-ss"/>
      <sheetName val="งบทดลองปภพ 4-47"/>
      <sheetName val="_Lookup"/>
      <sheetName val="6A CA"/>
      <sheetName val="exch"/>
      <sheetName val="J2"/>
      <sheetName val="J1"/>
      <sheetName val="Tax2001-win372(Revised No1"/>
      <sheetName val="10-1 Media"/>
      <sheetName val="10-cut"/>
      <sheetName val="C2"/>
      <sheetName val="Sale0311"/>
      <sheetName val="Linkage Quote"/>
      <sheetName val="FF_3"/>
      <sheetName val="Job List1"/>
      <sheetName val="Details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Rates"/>
      <sheetName val="61 HR"/>
      <sheetName val="65 FINANCE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gold แลกทอง"/>
      <sheetName val="FF-1"/>
      <sheetName val="C"/>
      <sheetName val="1120"/>
      <sheetName val="acs"/>
      <sheetName val="Menu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Non-Statistical Sampling Master"/>
      <sheetName val="Two Step Revenue Testing Master"/>
      <sheetName val="Global Data"/>
      <sheetName val="note_defect"/>
      <sheetName val="สรุป"/>
      <sheetName val="boq"/>
      <sheetName val="Detail รายบุคคลปี 58"/>
      <sheetName val="BAL42"/>
      <sheetName val="รายงานสถานะใบสั่งซื้อใบจัดจ้าง"/>
      <sheetName val="Sheet3"/>
      <sheetName val="Trial Balance"/>
      <sheetName val="Data 2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MFA"/>
      <sheetName val="TrialBalance Q3-2002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PJ List"/>
      <sheetName val="FF_2 _1_"/>
      <sheetName val="FSA"/>
      <sheetName val="B"/>
      <sheetName val="Energy(update)"/>
      <sheetName val="U"/>
      <sheetName val="BPR"/>
      <sheetName val="อัตราค่าบรรทุก"/>
      <sheetName val="Sheet3"/>
      <sheetName val="FF_2"/>
      <sheetName val="Input"/>
      <sheetName val="Zone1"/>
      <sheetName val="Zone2"/>
      <sheetName val="Seagate _share_in_units"/>
      <sheetName val="เครื่องตกแต่ง"/>
      <sheetName val="อาคาร"/>
      <sheetName val="ADVANCE-STAFF"/>
      <sheetName val="PL11"/>
      <sheetName val="Radford 2002"/>
      <sheetName val="62mm"/>
      <sheetName val="M_Maincomp"/>
      <sheetName val="FG-ISSUED"/>
      <sheetName val="DealerData"/>
      <sheetName val="TB_Worksheet"/>
      <sheetName val="Summary CMYK"/>
      <sheetName val="เช่า"/>
      <sheetName val="BSLA"/>
      <sheetName val="F_OH"/>
      <sheetName val="หาดใหญ่"/>
      <sheetName val="Rank"/>
      <sheetName val="New Part Names"/>
      <sheetName val="CST1198"/>
      <sheetName val="DEP12"/>
      <sheetName val="R302.2"/>
      <sheetName val="G.P. PROVISION"/>
      <sheetName val="info"/>
      <sheetName val="master"/>
      <sheetName val="DataInput1"/>
      <sheetName val="10-1 Media"/>
      <sheetName val="10-cut"/>
      <sheetName val="P087_ Pipe Line(AUC)"/>
      <sheetName val="CIPA"/>
      <sheetName val="MENU-DOP"/>
      <sheetName val="Trial Balance"/>
      <sheetName val="P&amp;L"/>
      <sheetName val="TBal"/>
      <sheetName val="List"/>
      <sheetName val="feature"/>
      <sheetName val="finance"/>
      <sheetName val="HS(ดบเก่า)ลูกหนีสุวินฯสนญ.(คืน)"/>
      <sheetName val="Header"/>
      <sheetName val="เงินกู้ธนชาติ"/>
      <sheetName val="B131 "/>
      <sheetName val="exp"/>
      <sheetName val="Sheet1"/>
      <sheetName val="RATE"/>
      <sheetName val="FF_3"/>
      <sheetName val="J1"/>
      <sheetName val="Q3-46"/>
      <sheetName val="งบทดลองปภพ 4-47"/>
      <sheetName val="Sheet2"/>
      <sheetName val="Staff List"/>
      <sheetName val="เงินกู้ MGC"/>
      <sheetName val="gl"/>
      <sheetName val="Process_การผลิตน้ำตาลW"/>
      <sheetName val="TB"/>
      <sheetName val="stock1020v1.3"/>
      <sheetName val="JUNE EOH-MASTER (2)"/>
      <sheetName val="19"/>
      <sheetName val="house cost"/>
      <sheetName val="promotion"/>
      <sheetName val="Code"/>
      <sheetName val="Main"/>
      <sheetName val="Links"/>
      <sheetName val="Lead"/>
      <sheetName val=" IB-PL-00-01 SUMMARY"/>
      <sheetName val="J2"/>
      <sheetName val="Lookups"/>
      <sheetName val="Clientes"/>
      <sheetName val="Q_All_Data_Non_1"/>
      <sheetName val="S33"/>
      <sheetName val="vlookup"/>
      <sheetName val="MainComp"/>
      <sheetName val="FF-1"/>
      <sheetName val="Pricing"/>
      <sheetName val="FF-11"/>
      <sheetName val="Breakdown"/>
      <sheetName val="Raw"/>
      <sheetName val="US Sales Ranges"/>
      <sheetName val="PL-D1"/>
      <sheetName val="4'98 - 3'01"/>
      <sheetName val="KPP Lead"/>
      <sheetName val="PMT sche 7039"/>
      <sheetName val="PJ00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_2__xls__2__xls_COV"/>
      <sheetName val="RATE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part-import"/>
      <sheetName val="CST1198"/>
      <sheetName val="Parts List"/>
      <sheetName val="S33"/>
      <sheetName val="C2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M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HPASS.XLS"/>
      <sheetName val="100172"/>
      <sheetName val="MOLD-WinsFA31122005"/>
      <sheetName val="TB SAP"/>
      <sheetName val="Trial Balance"/>
      <sheetName val="10-1 Media"/>
      <sheetName val="10-cut"/>
      <sheetName val="WACC"/>
      <sheetName val="Variance"/>
      <sheetName val="MA"/>
      <sheetName val="QMCT"/>
      <sheetName val="ctrl"/>
      <sheetName val="FSA"/>
      <sheetName val="B"/>
      <sheetName val="RM listing"/>
      <sheetName val="TB_Worksheet"/>
      <sheetName val="Computation"/>
      <sheetName val="K2"/>
      <sheetName val="Ownership"/>
      <sheetName val="List"/>
      <sheetName val="EDS ENTITIES"/>
      <sheetName val="Reasonableness_test1"/>
      <sheetName val="TAX_SCHEDULE"/>
      <sheetName val="FF-21(a)"/>
      <sheetName val="Information"/>
      <sheetName val="NHAP"/>
      <sheetName val="Consolidated"/>
      <sheetName val="ca"/>
      <sheetName val="?????-???"/>
      <sheetName val="O4_CA"/>
      <sheetName val="O5_IBA"/>
      <sheetName val="20_0"/>
      <sheetName val="03_0"/>
      <sheetName val="100_1"/>
      <sheetName val="AGE-Claim"/>
      <sheetName val="manager"/>
      <sheetName val="FF-3"/>
      <sheetName val="A3-1"/>
      <sheetName val="0000"/>
      <sheetName val="PM-TE"/>
      <sheetName val="Sales"/>
      <sheetName val="_____-___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chedule_2"/>
      <sheetName val="Schedule_3"/>
      <sheetName val="Schedule_4"/>
      <sheetName val="SCB_1_-_Current"/>
      <sheetName val="SCB_2_-_Current"/>
      <sheetName val="cf"/>
      <sheetName val="U1.6"/>
      <sheetName val="Data"/>
      <sheetName val="MainComp"/>
      <sheetName val="EE97"/>
      <sheetName val="SCH4B"/>
      <sheetName val="SCH5C"/>
      <sheetName val="SCH6(5-8)"/>
      <sheetName val="SCH 4D(i)"/>
      <sheetName val="SCH 7C"/>
      <sheetName val="Pricing"/>
      <sheetName val="1(e)"/>
      <sheetName val="TB_Worksheet2"/>
      <sheetName val="Reasonableness_test3"/>
      <sheetName val="20_02"/>
      <sheetName val="03_02"/>
      <sheetName val="100_12"/>
      <sheetName val="TAX_SCHEDULE2"/>
      <sheetName val="RM_listing1"/>
      <sheetName val="EDS_ENTITIES1"/>
      <sheetName val="Schedule_21"/>
      <sheetName val="Schedule_31"/>
      <sheetName val="Schedule_41"/>
      <sheetName val="SCB_1_-_Current1"/>
      <sheetName val="SCB_2_-_Current1"/>
      <sheetName val="Co_info1"/>
      <sheetName val="U1_6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Schedule_22"/>
      <sheetName val="Schedule_32"/>
      <sheetName val="Schedule_42"/>
      <sheetName val="SCB_1_-_Current2"/>
      <sheetName val="SCB_2_-_Current2"/>
      <sheetName val="Co_info2"/>
      <sheetName val="U1_61"/>
      <sheetName val="Pekerja"/>
      <sheetName val="Sch VII"/>
      <sheetName val="F1.2"/>
      <sheetName val=" FYE 2004"/>
      <sheetName val="Sch.6"/>
      <sheetName val="Supplementary Notes"/>
      <sheetName val="Korea Sales"/>
      <sheetName val="DFA"/>
      <sheetName val="Currency deposit-MYR"/>
      <sheetName val="AccInfors"/>
      <sheetName val="Audit Tests Ideas List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Sch_VII"/>
      <sheetName val="F1_2"/>
      <sheetName val="_FYE_2004"/>
      <sheetName val="Sch_6"/>
      <sheetName val="Supplementary_Notes"/>
      <sheetName val="Korea_Sales"/>
      <sheetName val="Currency_deposit-MYR"/>
      <sheetName val="Audit_Tests_Ideas_List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Sheet1"/>
      <sheetName val="U-13-2(disc)"/>
      <sheetName val="GLO-P&amp;L"/>
      <sheetName val="Non-Statistical Sampling"/>
      <sheetName val="BookBank"/>
      <sheetName val="INN"/>
      <sheetName val="Funding"/>
      <sheetName val="1 LeadSchedule"/>
      <sheetName val="RV accounts"/>
      <sheetName val="ADVANCE-STAFF"/>
      <sheetName val="งบทดลองปภพ 4-47"/>
      <sheetName val="FF_6"/>
      <sheetName val="Q3-46"/>
      <sheetName val="FF_2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U"/>
      <sheetName val="Sale 0501"/>
      <sheetName val="finance"/>
      <sheetName val="gl"/>
      <sheetName val="Sheet2"/>
      <sheetName val="B131 "/>
      <sheetName val="J1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แบบ A"/>
      <sheetName val="Lode"/>
      <sheetName val="MENU-DOP"/>
      <sheetName val="เงินกู้ MGC"/>
      <sheetName val="Main"/>
      <sheetName val="CIPA"/>
      <sheetName val="PL-D1"/>
      <sheetName val="Summary - Asia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_Lookup"/>
      <sheetName val="D200-30.2"/>
      <sheetName val="Staff List"/>
      <sheetName val="Standing Data"/>
      <sheetName val="Header"/>
      <sheetName val="TB Worksheet"/>
      <sheetName val="List"/>
      <sheetName val="PJ List"/>
      <sheetName val="RATE"/>
      <sheetName val="2549"/>
      <sheetName val="BPR"/>
      <sheetName val="_2__xls__2__xls_COV"/>
      <sheetName val="Raw Material"/>
      <sheetName val="&lt;Z810&gt;TB"/>
      <sheetName val="&lt;Z830&gt;WBS"/>
      <sheetName val="A500"/>
      <sheetName val="A200"/>
      <sheetName val="A100"/>
      <sheetName val="ADVANCE-STAFF"/>
      <sheetName val="Worksheet"/>
      <sheetName val="Sin"/>
      <sheetName val="110"/>
      <sheetName val="Parameter"/>
      <sheetName val="Sale 0502"/>
      <sheetName val="FF_3"/>
      <sheetName val="Sheet7"/>
      <sheetName val="DEP12"/>
      <sheetName val="FF_2"/>
      <sheetName val="J1"/>
      <sheetName val="C2"/>
      <sheetName val="Home"/>
      <sheetName val="PL"/>
      <sheetName val="BS"/>
      <sheetName val="gl"/>
      <sheetName val="อาคาร"/>
      <sheetName val="Tooling"/>
      <sheetName val="K4. F&amp;F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Sale 0501"/>
      <sheetName val="Sale 0411"/>
      <sheetName val="ELEC45-01"/>
      <sheetName val="Sale 0408"/>
      <sheetName val="Sale 0407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criteria"/>
      <sheetName val="00-1"/>
      <sheetName val="B&amp;S 1999"/>
      <sheetName val="FF-6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  <sheetName val="A"/>
      <sheetName val="2002"/>
      <sheetName val="เงินกู้ MGC"/>
      <sheetName val="9110"/>
      <sheetName val="PS-1995"/>
      <sheetName val="Cum.91-93"/>
      <sheetName val="Dec 94"/>
      <sheetName val="LTX"/>
      <sheetName val="ปัจจุบัน "/>
      <sheetName val="Rates"/>
      <sheetName val="CA Sheet"/>
      <sheetName val="Sale0309"/>
      <sheetName val="200-110"/>
      <sheetName val="UPG表"/>
      <sheetName val="FF_4"/>
      <sheetName val="Sale0311"/>
      <sheetName val="Trial Balance"/>
      <sheetName val="Details"/>
      <sheetName val="FF-1"/>
      <sheetName val="acs"/>
      <sheetName val="dBase"/>
      <sheetName val="Sampling"/>
      <sheetName val="GIVTR00P"/>
      <sheetName val="NewIndex "/>
      <sheetName val="5 Analysis"/>
      <sheetName val="Sale0403"/>
      <sheetName val="Sale 0404"/>
      <sheetName val="CUS_DATA"/>
      <sheetName val="HH"/>
      <sheetName val="Sale0402"/>
      <sheetName val="data"/>
      <sheetName val="อุปกรณ์ a2"/>
      <sheetName val="อุปกรณ์ a1"/>
      <sheetName val="Sale0406"/>
      <sheetName val="Scoping"/>
      <sheetName val="0100"/>
      <sheetName val="2006_1_"/>
      <sheetName val="2006_2_"/>
      <sheetName val="Entity Data"/>
      <sheetName val="อุปกรณ์ a2.1704.5"/>
      <sheetName val="1704.1-อุปกรณ์ a1"/>
      <sheetName val="งบทดลอง - ต.ค.2547"/>
      <sheetName val="FORMC94"/>
      <sheetName val="10-1 Media"/>
      <sheetName val="10-cut"/>
      <sheetName val="Gain Loss Calculation"/>
      <sheetName val="Seagate _share_in_unit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PAYROLL"/>
      <sheetName val="cashflowcomp"/>
      <sheetName val="Order_Nov_w45"/>
      <sheetName val="Company Info"/>
      <sheetName val="CA Comp"/>
      <sheetName val="GL CB"/>
      <sheetName val="GL M"/>
      <sheetName val="รายงานสถานะใบสั่งซื้อใบจัดจ้าง"/>
      <sheetName val="C"/>
      <sheetName val="Sheet3"/>
      <sheetName val="5) Parameters"/>
      <sheetName val="Sheet2"/>
      <sheetName val="งบกำไรฯ_48(1)"/>
      <sheetName val="AA-1"/>
      <sheetName val="AFA"/>
      <sheetName val="Thai Summit PKK-HW"/>
      <sheetName val="J2"/>
      <sheetName val="Newspaper"/>
      <sheetName val="เงินกู้ธนชาติ"/>
      <sheetName val="group"/>
      <sheetName val="CORPORATE TAX01"/>
      <sheetName val="วงเครดิต 3"/>
      <sheetName val="addl cost"/>
      <sheetName val="note_defect"/>
      <sheetName val="Conso"/>
      <sheetName val="Write off"/>
      <sheetName val="accumdeprn"/>
      <sheetName val="mcot_upc"/>
      <sheetName val="U"/>
      <sheetName val="61 HR"/>
      <sheetName val="65 FINANCE"/>
      <sheetName val="name"/>
      <sheetName val="MFA"/>
      <sheetName val="Co info"/>
      <sheetName val="PC3100"/>
      <sheetName val="New Item"/>
      <sheetName val="Cost centre expenditure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all"/>
      <sheetName val="ABR P&amp;L"/>
      <sheetName val="CODE,NAME"/>
      <sheetName val="InputPO_Del"/>
      <sheetName val="NewIndex_ห้ามลบ "/>
      <sheetName val="#Lookup"/>
      <sheetName val="Linkage Quote"/>
      <sheetName val="xSeries255"/>
      <sheetName val="U4-Recruitment"/>
      <sheetName val="計画値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Machine2,3'04"/>
      <sheetName val="A461 "/>
      <sheetName val="gold แลกทอง"/>
      <sheetName val="Tornado 4.7 Component List"/>
      <sheetName val="CBO0497"/>
      <sheetName val="Val_Ind"/>
      <sheetName val="อัตราค่าบรรทุก"/>
      <sheetName val="11922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DEP12"/>
      <sheetName val="m_maincomp"/>
      <sheetName val="Sheet1"/>
      <sheetName val="Sheet2"/>
      <sheetName val="Sheet3"/>
      <sheetName val="Q3-46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FF_2"/>
      <sheetName val="1046"/>
      <sheetName val="Staff List"/>
      <sheetName val="Parameter"/>
      <sheetName val="F_Ex-การหาผลรวม"/>
      <sheetName val="Home"/>
      <sheetName val="Sum"/>
      <sheetName val="InputPO_Del"/>
      <sheetName val="FF-6"/>
      <sheetName val="Newspaper"/>
      <sheetName val="Machine2,3'04"/>
      <sheetName val="C2"/>
      <sheetName val="CA Comp"/>
      <sheetName val="u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PL"/>
      <sheetName val="BS"/>
      <sheetName val="BPR"/>
      <sheetName val="ADVANCE-STAFF"/>
      <sheetName val="J1"/>
      <sheetName val="เครื่องมือ"/>
      <sheetName val="E610_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22"/>
  <sheetViews>
    <sheetView tabSelected="1" view="pageBreakPreview" zoomScale="85" zoomScaleNormal="92" zoomScaleSheetLayoutView="85" workbookViewId="0">
      <selection activeCell="L14" sqref="L14"/>
    </sheetView>
  </sheetViews>
  <sheetFormatPr defaultColWidth="10.140625" defaultRowHeight="21.75"/>
  <cols>
    <col min="1" max="4" width="2.7109375" style="3" customWidth="1"/>
    <col min="5" max="8" width="9.140625" style="3" customWidth="1"/>
    <col min="9" max="9" width="2.7109375" style="3" customWidth="1"/>
    <col min="10" max="10" width="9.140625" style="103" customWidth="1"/>
    <col min="11" max="11" width="0.85546875" style="3" customWidth="1"/>
    <col min="12" max="12" width="15.28515625" style="3" customWidth="1"/>
    <col min="13" max="13" width="0.85546875" style="3" customWidth="1"/>
    <col min="14" max="14" width="15.28515625" style="6" customWidth="1"/>
    <col min="15" max="15" width="0.85546875" style="3" customWidth="1"/>
    <col min="16" max="16" width="15.28515625" style="3" customWidth="1"/>
    <col min="17" max="17" width="0.85546875" style="3" customWidth="1"/>
    <col min="18" max="18" width="15.28515625" style="3" customWidth="1"/>
    <col min="19" max="19" width="1" style="3" customWidth="1"/>
    <col min="20" max="159" width="10.140625" style="3"/>
    <col min="160" max="160" width="3" style="3" customWidth="1"/>
    <col min="161" max="161" width="2.140625" style="3" customWidth="1"/>
    <col min="162" max="162" width="39.42578125" style="3" customWidth="1"/>
    <col min="163" max="163" width="0.85546875" style="3" customWidth="1"/>
    <col min="164" max="164" width="7.28515625" style="3" customWidth="1"/>
    <col min="165" max="165" width="0.7109375" style="3" customWidth="1"/>
    <col min="166" max="166" width="16.85546875" style="3" customWidth="1"/>
    <col min="167" max="167" width="0.7109375" style="3" customWidth="1"/>
    <col min="168" max="168" width="17.28515625" style="3" customWidth="1"/>
    <col min="169" max="169" width="1.140625" style="3" customWidth="1"/>
    <col min="170" max="170" width="15.28515625" style="3" customWidth="1"/>
    <col min="171" max="171" width="0.7109375" style="3" customWidth="1"/>
    <col min="172" max="172" width="16.7109375" style="3" customWidth="1"/>
    <col min="173" max="173" width="0.7109375" style="3" customWidth="1"/>
    <col min="174" max="174" width="17.42578125" style="3" customWidth="1"/>
    <col min="175" max="175" width="0.7109375" style="3" customWidth="1"/>
    <col min="176" max="176" width="15.28515625" style="3" customWidth="1"/>
    <col min="177" max="177" width="4.140625" style="3" customWidth="1"/>
    <col min="178" max="179" width="0" style="3" hidden="1" customWidth="1"/>
    <col min="180" max="415" width="10.140625" style="3"/>
    <col min="416" max="416" width="3" style="3" customWidth="1"/>
    <col min="417" max="417" width="2.140625" style="3" customWidth="1"/>
    <col min="418" max="418" width="39.42578125" style="3" customWidth="1"/>
    <col min="419" max="419" width="0.85546875" style="3" customWidth="1"/>
    <col min="420" max="420" width="7.28515625" style="3" customWidth="1"/>
    <col min="421" max="421" width="0.7109375" style="3" customWidth="1"/>
    <col min="422" max="422" width="16.85546875" style="3" customWidth="1"/>
    <col min="423" max="423" width="0.7109375" style="3" customWidth="1"/>
    <col min="424" max="424" width="17.28515625" style="3" customWidth="1"/>
    <col min="425" max="425" width="1.140625" style="3" customWidth="1"/>
    <col min="426" max="426" width="15.28515625" style="3" customWidth="1"/>
    <col min="427" max="427" width="0.7109375" style="3" customWidth="1"/>
    <col min="428" max="428" width="16.7109375" style="3" customWidth="1"/>
    <col min="429" max="429" width="0.7109375" style="3" customWidth="1"/>
    <col min="430" max="430" width="17.42578125" style="3" customWidth="1"/>
    <col min="431" max="431" width="0.7109375" style="3" customWidth="1"/>
    <col min="432" max="432" width="15.28515625" style="3" customWidth="1"/>
    <col min="433" max="433" width="4.140625" style="3" customWidth="1"/>
    <col min="434" max="435" width="0" style="3" hidden="1" customWidth="1"/>
    <col min="436" max="671" width="10.140625" style="3"/>
    <col min="672" max="672" width="3" style="3" customWidth="1"/>
    <col min="673" max="673" width="2.140625" style="3" customWidth="1"/>
    <col min="674" max="674" width="39.42578125" style="3" customWidth="1"/>
    <col min="675" max="675" width="0.85546875" style="3" customWidth="1"/>
    <col min="676" max="676" width="7.28515625" style="3" customWidth="1"/>
    <col min="677" max="677" width="0.7109375" style="3" customWidth="1"/>
    <col min="678" max="678" width="16.85546875" style="3" customWidth="1"/>
    <col min="679" max="679" width="0.7109375" style="3" customWidth="1"/>
    <col min="680" max="680" width="17.28515625" style="3" customWidth="1"/>
    <col min="681" max="681" width="1.140625" style="3" customWidth="1"/>
    <col min="682" max="682" width="15.28515625" style="3" customWidth="1"/>
    <col min="683" max="683" width="0.7109375" style="3" customWidth="1"/>
    <col min="684" max="684" width="16.7109375" style="3" customWidth="1"/>
    <col min="685" max="685" width="0.7109375" style="3" customWidth="1"/>
    <col min="686" max="686" width="17.42578125" style="3" customWidth="1"/>
    <col min="687" max="687" width="0.7109375" style="3" customWidth="1"/>
    <col min="688" max="688" width="15.28515625" style="3" customWidth="1"/>
    <col min="689" max="689" width="4.140625" style="3" customWidth="1"/>
    <col min="690" max="691" width="0" style="3" hidden="1" customWidth="1"/>
    <col min="692" max="927" width="10.140625" style="3"/>
    <col min="928" max="928" width="3" style="3" customWidth="1"/>
    <col min="929" max="929" width="2.140625" style="3" customWidth="1"/>
    <col min="930" max="930" width="39.42578125" style="3" customWidth="1"/>
    <col min="931" max="931" width="0.85546875" style="3" customWidth="1"/>
    <col min="932" max="932" width="7.28515625" style="3" customWidth="1"/>
    <col min="933" max="933" width="0.7109375" style="3" customWidth="1"/>
    <col min="934" max="934" width="16.85546875" style="3" customWidth="1"/>
    <col min="935" max="935" width="0.7109375" style="3" customWidth="1"/>
    <col min="936" max="936" width="17.28515625" style="3" customWidth="1"/>
    <col min="937" max="937" width="1.140625" style="3" customWidth="1"/>
    <col min="938" max="938" width="15.28515625" style="3" customWidth="1"/>
    <col min="939" max="939" width="0.7109375" style="3" customWidth="1"/>
    <col min="940" max="940" width="16.7109375" style="3" customWidth="1"/>
    <col min="941" max="941" width="0.7109375" style="3" customWidth="1"/>
    <col min="942" max="942" width="17.42578125" style="3" customWidth="1"/>
    <col min="943" max="943" width="0.7109375" style="3" customWidth="1"/>
    <col min="944" max="944" width="15.28515625" style="3" customWidth="1"/>
    <col min="945" max="945" width="4.140625" style="3" customWidth="1"/>
    <col min="946" max="947" width="0" style="3" hidden="1" customWidth="1"/>
    <col min="948" max="1183" width="10.140625" style="3"/>
    <col min="1184" max="1184" width="3" style="3" customWidth="1"/>
    <col min="1185" max="1185" width="2.140625" style="3" customWidth="1"/>
    <col min="1186" max="1186" width="39.42578125" style="3" customWidth="1"/>
    <col min="1187" max="1187" width="0.85546875" style="3" customWidth="1"/>
    <col min="1188" max="1188" width="7.28515625" style="3" customWidth="1"/>
    <col min="1189" max="1189" width="0.7109375" style="3" customWidth="1"/>
    <col min="1190" max="1190" width="16.85546875" style="3" customWidth="1"/>
    <col min="1191" max="1191" width="0.7109375" style="3" customWidth="1"/>
    <col min="1192" max="1192" width="17.28515625" style="3" customWidth="1"/>
    <col min="1193" max="1193" width="1.140625" style="3" customWidth="1"/>
    <col min="1194" max="1194" width="15.28515625" style="3" customWidth="1"/>
    <col min="1195" max="1195" width="0.7109375" style="3" customWidth="1"/>
    <col min="1196" max="1196" width="16.7109375" style="3" customWidth="1"/>
    <col min="1197" max="1197" width="0.7109375" style="3" customWidth="1"/>
    <col min="1198" max="1198" width="17.42578125" style="3" customWidth="1"/>
    <col min="1199" max="1199" width="0.7109375" style="3" customWidth="1"/>
    <col min="1200" max="1200" width="15.28515625" style="3" customWidth="1"/>
    <col min="1201" max="1201" width="4.140625" style="3" customWidth="1"/>
    <col min="1202" max="1203" width="0" style="3" hidden="1" customWidth="1"/>
    <col min="1204" max="1439" width="10.140625" style="3"/>
    <col min="1440" max="1440" width="3" style="3" customWidth="1"/>
    <col min="1441" max="1441" width="2.140625" style="3" customWidth="1"/>
    <col min="1442" max="1442" width="39.42578125" style="3" customWidth="1"/>
    <col min="1443" max="1443" width="0.85546875" style="3" customWidth="1"/>
    <col min="1444" max="1444" width="7.28515625" style="3" customWidth="1"/>
    <col min="1445" max="1445" width="0.7109375" style="3" customWidth="1"/>
    <col min="1446" max="1446" width="16.85546875" style="3" customWidth="1"/>
    <col min="1447" max="1447" width="0.7109375" style="3" customWidth="1"/>
    <col min="1448" max="1448" width="17.28515625" style="3" customWidth="1"/>
    <col min="1449" max="1449" width="1.140625" style="3" customWidth="1"/>
    <col min="1450" max="1450" width="15.28515625" style="3" customWidth="1"/>
    <col min="1451" max="1451" width="0.7109375" style="3" customWidth="1"/>
    <col min="1452" max="1452" width="16.7109375" style="3" customWidth="1"/>
    <col min="1453" max="1453" width="0.7109375" style="3" customWidth="1"/>
    <col min="1454" max="1454" width="17.42578125" style="3" customWidth="1"/>
    <col min="1455" max="1455" width="0.7109375" style="3" customWidth="1"/>
    <col min="1456" max="1456" width="15.28515625" style="3" customWidth="1"/>
    <col min="1457" max="1457" width="4.140625" style="3" customWidth="1"/>
    <col min="1458" max="1459" width="0" style="3" hidden="1" customWidth="1"/>
    <col min="1460" max="1695" width="10.140625" style="3"/>
    <col min="1696" max="1696" width="3" style="3" customWidth="1"/>
    <col min="1697" max="1697" width="2.140625" style="3" customWidth="1"/>
    <col min="1698" max="1698" width="39.42578125" style="3" customWidth="1"/>
    <col min="1699" max="1699" width="0.85546875" style="3" customWidth="1"/>
    <col min="1700" max="1700" width="7.28515625" style="3" customWidth="1"/>
    <col min="1701" max="1701" width="0.7109375" style="3" customWidth="1"/>
    <col min="1702" max="1702" width="16.85546875" style="3" customWidth="1"/>
    <col min="1703" max="1703" width="0.7109375" style="3" customWidth="1"/>
    <col min="1704" max="1704" width="17.28515625" style="3" customWidth="1"/>
    <col min="1705" max="1705" width="1.140625" style="3" customWidth="1"/>
    <col min="1706" max="1706" width="15.28515625" style="3" customWidth="1"/>
    <col min="1707" max="1707" width="0.7109375" style="3" customWidth="1"/>
    <col min="1708" max="1708" width="16.7109375" style="3" customWidth="1"/>
    <col min="1709" max="1709" width="0.7109375" style="3" customWidth="1"/>
    <col min="1710" max="1710" width="17.42578125" style="3" customWidth="1"/>
    <col min="1711" max="1711" width="0.7109375" style="3" customWidth="1"/>
    <col min="1712" max="1712" width="15.28515625" style="3" customWidth="1"/>
    <col min="1713" max="1713" width="4.140625" style="3" customWidth="1"/>
    <col min="1714" max="1715" width="0" style="3" hidden="1" customWidth="1"/>
    <col min="1716" max="1951" width="10.140625" style="3"/>
    <col min="1952" max="1952" width="3" style="3" customWidth="1"/>
    <col min="1953" max="1953" width="2.140625" style="3" customWidth="1"/>
    <col min="1954" max="1954" width="39.42578125" style="3" customWidth="1"/>
    <col min="1955" max="1955" width="0.85546875" style="3" customWidth="1"/>
    <col min="1956" max="1956" width="7.28515625" style="3" customWidth="1"/>
    <col min="1957" max="1957" width="0.7109375" style="3" customWidth="1"/>
    <col min="1958" max="1958" width="16.85546875" style="3" customWidth="1"/>
    <col min="1959" max="1959" width="0.7109375" style="3" customWidth="1"/>
    <col min="1960" max="1960" width="17.28515625" style="3" customWidth="1"/>
    <col min="1961" max="1961" width="1.140625" style="3" customWidth="1"/>
    <col min="1962" max="1962" width="15.28515625" style="3" customWidth="1"/>
    <col min="1963" max="1963" width="0.7109375" style="3" customWidth="1"/>
    <col min="1964" max="1964" width="16.7109375" style="3" customWidth="1"/>
    <col min="1965" max="1965" width="0.7109375" style="3" customWidth="1"/>
    <col min="1966" max="1966" width="17.42578125" style="3" customWidth="1"/>
    <col min="1967" max="1967" width="0.7109375" style="3" customWidth="1"/>
    <col min="1968" max="1968" width="15.28515625" style="3" customWidth="1"/>
    <col min="1969" max="1969" width="4.140625" style="3" customWidth="1"/>
    <col min="1970" max="1971" width="0" style="3" hidden="1" customWidth="1"/>
    <col min="1972" max="2207" width="10.140625" style="3"/>
    <col min="2208" max="2208" width="3" style="3" customWidth="1"/>
    <col min="2209" max="2209" width="2.140625" style="3" customWidth="1"/>
    <col min="2210" max="2210" width="39.42578125" style="3" customWidth="1"/>
    <col min="2211" max="2211" width="0.85546875" style="3" customWidth="1"/>
    <col min="2212" max="2212" width="7.28515625" style="3" customWidth="1"/>
    <col min="2213" max="2213" width="0.7109375" style="3" customWidth="1"/>
    <col min="2214" max="2214" width="16.85546875" style="3" customWidth="1"/>
    <col min="2215" max="2215" width="0.7109375" style="3" customWidth="1"/>
    <col min="2216" max="2216" width="17.28515625" style="3" customWidth="1"/>
    <col min="2217" max="2217" width="1.140625" style="3" customWidth="1"/>
    <col min="2218" max="2218" width="15.28515625" style="3" customWidth="1"/>
    <col min="2219" max="2219" width="0.7109375" style="3" customWidth="1"/>
    <col min="2220" max="2220" width="16.7109375" style="3" customWidth="1"/>
    <col min="2221" max="2221" width="0.7109375" style="3" customWidth="1"/>
    <col min="2222" max="2222" width="17.42578125" style="3" customWidth="1"/>
    <col min="2223" max="2223" width="0.7109375" style="3" customWidth="1"/>
    <col min="2224" max="2224" width="15.28515625" style="3" customWidth="1"/>
    <col min="2225" max="2225" width="4.140625" style="3" customWidth="1"/>
    <col min="2226" max="2227" width="0" style="3" hidden="1" customWidth="1"/>
    <col min="2228" max="2463" width="10.140625" style="3"/>
    <col min="2464" max="2464" width="3" style="3" customWidth="1"/>
    <col min="2465" max="2465" width="2.140625" style="3" customWidth="1"/>
    <col min="2466" max="2466" width="39.42578125" style="3" customWidth="1"/>
    <col min="2467" max="2467" width="0.85546875" style="3" customWidth="1"/>
    <col min="2468" max="2468" width="7.28515625" style="3" customWidth="1"/>
    <col min="2469" max="2469" width="0.7109375" style="3" customWidth="1"/>
    <col min="2470" max="2470" width="16.85546875" style="3" customWidth="1"/>
    <col min="2471" max="2471" width="0.7109375" style="3" customWidth="1"/>
    <col min="2472" max="2472" width="17.28515625" style="3" customWidth="1"/>
    <col min="2473" max="2473" width="1.140625" style="3" customWidth="1"/>
    <col min="2474" max="2474" width="15.28515625" style="3" customWidth="1"/>
    <col min="2475" max="2475" width="0.7109375" style="3" customWidth="1"/>
    <col min="2476" max="2476" width="16.7109375" style="3" customWidth="1"/>
    <col min="2477" max="2477" width="0.7109375" style="3" customWidth="1"/>
    <col min="2478" max="2478" width="17.42578125" style="3" customWidth="1"/>
    <col min="2479" max="2479" width="0.7109375" style="3" customWidth="1"/>
    <col min="2480" max="2480" width="15.28515625" style="3" customWidth="1"/>
    <col min="2481" max="2481" width="4.140625" style="3" customWidth="1"/>
    <col min="2482" max="2483" width="0" style="3" hidden="1" customWidth="1"/>
    <col min="2484" max="2719" width="10.140625" style="3"/>
    <col min="2720" max="2720" width="3" style="3" customWidth="1"/>
    <col min="2721" max="2721" width="2.140625" style="3" customWidth="1"/>
    <col min="2722" max="2722" width="39.42578125" style="3" customWidth="1"/>
    <col min="2723" max="2723" width="0.85546875" style="3" customWidth="1"/>
    <col min="2724" max="2724" width="7.28515625" style="3" customWidth="1"/>
    <col min="2725" max="2725" width="0.7109375" style="3" customWidth="1"/>
    <col min="2726" max="2726" width="16.85546875" style="3" customWidth="1"/>
    <col min="2727" max="2727" width="0.7109375" style="3" customWidth="1"/>
    <col min="2728" max="2728" width="17.28515625" style="3" customWidth="1"/>
    <col min="2729" max="2729" width="1.140625" style="3" customWidth="1"/>
    <col min="2730" max="2730" width="15.28515625" style="3" customWidth="1"/>
    <col min="2731" max="2731" width="0.7109375" style="3" customWidth="1"/>
    <col min="2732" max="2732" width="16.7109375" style="3" customWidth="1"/>
    <col min="2733" max="2733" width="0.7109375" style="3" customWidth="1"/>
    <col min="2734" max="2734" width="17.42578125" style="3" customWidth="1"/>
    <col min="2735" max="2735" width="0.7109375" style="3" customWidth="1"/>
    <col min="2736" max="2736" width="15.28515625" style="3" customWidth="1"/>
    <col min="2737" max="2737" width="4.140625" style="3" customWidth="1"/>
    <col min="2738" max="2739" width="0" style="3" hidden="1" customWidth="1"/>
    <col min="2740" max="2975" width="10.140625" style="3"/>
    <col min="2976" max="2976" width="3" style="3" customWidth="1"/>
    <col min="2977" max="2977" width="2.140625" style="3" customWidth="1"/>
    <col min="2978" max="2978" width="39.42578125" style="3" customWidth="1"/>
    <col min="2979" max="2979" width="0.85546875" style="3" customWidth="1"/>
    <col min="2980" max="2980" width="7.28515625" style="3" customWidth="1"/>
    <col min="2981" max="2981" width="0.7109375" style="3" customWidth="1"/>
    <col min="2982" max="2982" width="16.85546875" style="3" customWidth="1"/>
    <col min="2983" max="2983" width="0.7109375" style="3" customWidth="1"/>
    <col min="2984" max="2984" width="17.28515625" style="3" customWidth="1"/>
    <col min="2985" max="2985" width="1.140625" style="3" customWidth="1"/>
    <col min="2986" max="2986" width="15.28515625" style="3" customWidth="1"/>
    <col min="2987" max="2987" width="0.7109375" style="3" customWidth="1"/>
    <col min="2988" max="2988" width="16.7109375" style="3" customWidth="1"/>
    <col min="2989" max="2989" width="0.7109375" style="3" customWidth="1"/>
    <col min="2990" max="2990" width="17.42578125" style="3" customWidth="1"/>
    <col min="2991" max="2991" width="0.7109375" style="3" customWidth="1"/>
    <col min="2992" max="2992" width="15.28515625" style="3" customWidth="1"/>
    <col min="2993" max="2993" width="4.140625" style="3" customWidth="1"/>
    <col min="2994" max="2995" width="0" style="3" hidden="1" customWidth="1"/>
    <col min="2996" max="3231" width="10.140625" style="3"/>
    <col min="3232" max="3232" width="3" style="3" customWidth="1"/>
    <col min="3233" max="3233" width="2.140625" style="3" customWidth="1"/>
    <col min="3234" max="3234" width="39.42578125" style="3" customWidth="1"/>
    <col min="3235" max="3235" width="0.85546875" style="3" customWidth="1"/>
    <col min="3236" max="3236" width="7.28515625" style="3" customWidth="1"/>
    <col min="3237" max="3237" width="0.7109375" style="3" customWidth="1"/>
    <col min="3238" max="3238" width="16.85546875" style="3" customWidth="1"/>
    <col min="3239" max="3239" width="0.7109375" style="3" customWidth="1"/>
    <col min="3240" max="3240" width="17.28515625" style="3" customWidth="1"/>
    <col min="3241" max="3241" width="1.140625" style="3" customWidth="1"/>
    <col min="3242" max="3242" width="15.28515625" style="3" customWidth="1"/>
    <col min="3243" max="3243" width="0.7109375" style="3" customWidth="1"/>
    <col min="3244" max="3244" width="16.7109375" style="3" customWidth="1"/>
    <col min="3245" max="3245" width="0.7109375" style="3" customWidth="1"/>
    <col min="3246" max="3246" width="17.42578125" style="3" customWidth="1"/>
    <col min="3247" max="3247" width="0.7109375" style="3" customWidth="1"/>
    <col min="3248" max="3248" width="15.28515625" style="3" customWidth="1"/>
    <col min="3249" max="3249" width="4.140625" style="3" customWidth="1"/>
    <col min="3250" max="3251" width="0" style="3" hidden="1" customWidth="1"/>
    <col min="3252" max="3487" width="10.140625" style="3"/>
    <col min="3488" max="3488" width="3" style="3" customWidth="1"/>
    <col min="3489" max="3489" width="2.140625" style="3" customWidth="1"/>
    <col min="3490" max="3490" width="39.42578125" style="3" customWidth="1"/>
    <col min="3491" max="3491" width="0.85546875" style="3" customWidth="1"/>
    <col min="3492" max="3492" width="7.28515625" style="3" customWidth="1"/>
    <col min="3493" max="3493" width="0.7109375" style="3" customWidth="1"/>
    <col min="3494" max="3494" width="16.85546875" style="3" customWidth="1"/>
    <col min="3495" max="3495" width="0.7109375" style="3" customWidth="1"/>
    <col min="3496" max="3496" width="17.28515625" style="3" customWidth="1"/>
    <col min="3497" max="3497" width="1.140625" style="3" customWidth="1"/>
    <col min="3498" max="3498" width="15.28515625" style="3" customWidth="1"/>
    <col min="3499" max="3499" width="0.7109375" style="3" customWidth="1"/>
    <col min="3500" max="3500" width="16.7109375" style="3" customWidth="1"/>
    <col min="3501" max="3501" width="0.7109375" style="3" customWidth="1"/>
    <col min="3502" max="3502" width="17.42578125" style="3" customWidth="1"/>
    <col min="3503" max="3503" width="0.7109375" style="3" customWidth="1"/>
    <col min="3504" max="3504" width="15.28515625" style="3" customWidth="1"/>
    <col min="3505" max="3505" width="4.140625" style="3" customWidth="1"/>
    <col min="3506" max="3507" width="0" style="3" hidden="1" customWidth="1"/>
    <col min="3508" max="3743" width="10.140625" style="3"/>
    <col min="3744" max="3744" width="3" style="3" customWidth="1"/>
    <col min="3745" max="3745" width="2.140625" style="3" customWidth="1"/>
    <col min="3746" max="3746" width="39.42578125" style="3" customWidth="1"/>
    <col min="3747" max="3747" width="0.85546875" style="3" customWidth="1"/>
    <col min="3748" max="3748" width="7.28515625" style="3" customWidth="1"/>
    <col min="3749" max="3749" width="0.7109375" style="3" customWidth="1"/>
    <col min="3750" max="3750" width="16.85546875" style="3" customWidth="1"/>
    <col min="3751" max="3751" width="0.7109375" style="3" customWidth="1"/>
    <col min="3752" max="3752" width="17.28515625" style="3" customWidth="1"/>
    <col min="3753" max="3753" width="1.140625" style="3" customWidth="1"/>
    <col min="3754" max="3754" width="15.28515625" style="3" customWidth="1"/>
    <col min="3755" max="3755" width="0.7109375" style="3" customWidth="1"/>
    <col min="3756" max="3756" width="16.7109375" style="3" customWidth="1"/>
    <col min="3757" max="3757" width="0.7109375" style="3" customWidth="1"/>
    <col min="3758" max="3758" width="17.42578125" style="3" customWidth="1"/>
    <col min="3759" max="3759" width="0.7109375" style="3" customWidth="1"/>
    <col min="3760" max="3760" width="15.28515625" style="3" customWidth="1"/>
    <col min="3761" max="3761" width="4.140625" style="3" customWidth="1"/>
    <col min="3762" max="3763" width="0" style="3" hidden="1" customWidth="1"/>
    <col min="3764" max="3999" width="10.140625" style="3"/>
    <col min="4000" max="4000" width="3" style="3" customWidth="1"/>
    <col min="4001" max="4001" width="2.140625" style="3" customWidth="1"/>
    <col min="4002" max="4002" width="39.42578125" style="3" customWidth="1"/>
    <col min="4003" max="4003" width="0.85546875" style="3" customWidth="1"/>
    <col min="4004" max="4004" width="7.28515625" style="3" customWidth="1"/>
    <col min="4005" max="4005" width="0.7109375" style="3" customWidth="1"/>
    <col min="4006" max="4006" width="16.85546875" style="3" customWidth="1"/>
    <col min="4007" max="4007" width="0.7109375" style="3" customWidth="1"/>
    <col min="4008" max="4008" width="17.28515625" style="3" customWidth="1"/>
    <col min="4009" max="4009" width="1.140625" style="3" customWidth="1"/>
    <col min="4010" max="4010" width="15.28515625" style="3" customWidth="1"/>
    <col min="4011" max="4011" width="0.7109375" style="3" customWidth="1"/>
    <col min="4012" max="4012" width="16.7109375" style="3" customWidth="1"/>
    <col min="4013" max="4013" width="0.7109375" style="3" customWidth="1"/>
    <col min="4014" max="4014" width="17.42578125" style="3" customWidth="1"/>
    <col min="4015" max="4015" width="0.7109375" style="3" customWidth="1"/>
    <col min="4016" max="4016" width="15.28515625" style="3" customWidth="1"/>
    <col min="4017" max="4017" width="4.140625" style="3" customWidth="1"/>
    <col min="4018" max="4019" width="0" style="3" hidden="1" customWidth="1"/>
    <col min="4020" max="4255" width="10.140625" style="3"/>
    <col min="4256" max="4256" width="3" style="3" customWidth="1"/>
    <col min="4257" max="4257" width="2.140625" style="3" customWidth="1"/>
    <col min="4258" max="4258" width="39.42578125" style="3" customWidth="1"/>
    <col min="4259" max="4259" width="0.85546875" style="3" customWidth="1"/>
    <col min="4260" max="4260" width="7.28515625" style="3" customWidth="1"/>
    <col min="4261" max="4261" width="0.7109375" style="3" customWidth="1"/>
    <col min="4262" max="4262" width="16.85546875" style="3" customWidth="1"/>
    <col min="4263" max="4263" width="0.7109375" style="3" customWidth="1"/>
    <col min="4264" max="4264" width="17.28515625" style="3" customWidth="1"/>
    <col min="4265" max="4265" width="1.140625" style="3" customWidth="1"/>
    <col min="4266" max="4266" width="15.28515625" style="3" customWidth="1"/>
    <col min="4267" max="4267" width="0.7109375" style="3" customWidth="1"/>
    <col min="4268" max="4268" width="16.7109375" style="3" customWidth="1"/>
    <col min="4269" max="4269" width="0.7109375" style="3" customWidth="1"/>
    <col min="4270" max="4270" width="17.42578125" style="3" customWidth="1"/>
    <col min="4271" max="4271" width="0.7109375" style="3" customWidth="1"/>
    <col min="4272" max="4272" width="15.28515625" style="3" customWidth="1"/>
    <col min="4273" max="4273" width="4.140625" style="3" customWidth="1"/>
    <col min="4274" max="4275" width="0" style="3" hidden="1" customWidth="1"/>
    <col min="4276" max="4511" width="10.140625" style="3"/>
    <col min="4512" max="4512" width="3" style="3" customWidth="1"/>
    <col min="4513" max="4513" width="2.140625" style="3" customWidth="1"/>
    <col min="4514" max="4514" width="39.42578125" style="3" customWidth="1"/>
    <col min="4515" max="4515" width="0.85546875" style="3" customWidth="1"/>
    <col min="4516" max="4516" width="7.28515625" style="3" customWidth="1"/>
    <col min="4517" max="4517" width="0.7109375" style="3" customWidth="1"/>
    <col min="4518" max="4518" width="16.85546875" style="3" customWidth="1"/>
    <col min="4519" max="4519" width="0.7109375" style="3" customWidth="1"/>
    <col min="4520" max="4520" width="17.28515625" style="3" customWidth="1"/>
    <col min="4521" max="4521" width="1.140625" style="3" customWidth="1"/>
    <col min="4522" max="4522" width="15.28515625" style="3" customWidth="1"/>
    <col min="4523" max="4523" width="0.7109375" style="3" customWidth="1"/>
    <col min="4524" max="4524" width="16.7109375" style="3" customWidth="1"/>
    <col min="4525" max="4525" width="0.7109375" style="3" customWidth="1"/>
    <col min="4526" max="4526" width="17.42578125" style="3" customWidth="1"/>
    <col min="4527" max="4527" width="0.7109375" style="3" customWidth="1"/>
    <col min="4528" max="4528" width="15.28515625" style="3" customWidth="1"/>
    <col min="4529" max="4529" width="4.140625" style="3" customWidth="1"/>
    <col min="4530" max="4531" width="0" style="3" hidden="1" customWidth="1"/>
    <col min="4532" max="4767" width="10.140625" style="3"/>
    <col min="4768" max="4768" width="3" style="3" customWidth="1"/>
    <col min="4769" max="4769" width="2.140625" style="3" customWidth="1"/>
    <col min="4770" max="4770" width="39.42578125" style="3" customWidth="1"/>
    <col min="4771" max="4771" width="0.85546875" style="3" customWidth="1"/>
    <col min="4772" max="4772" width="7.28515625" style="3" customWidth="1"/>
    <col min="4773" max="4773" width="0.7109375" style="3" customWidth="1"/>
    <col min="4774" max="4774" width="16.85546875" style="3" customWidth="1"/>
    <col min="4775" max="4775" width="0.7109375" style="3" customWidth="1"/>
    <col min="4776" max="4776" width="17.28515625" style="3" customWidth="1"/>
    <col min="4777" max="4777" width="1.140625" style="3" customWidth="1"/>
    <col min="4778" max="4778" width="15.28515625" style="3" customWidth="1"/>
    <col min="4779" max="4779" width="0.7109375" style="3" customWidth="1"/>
    <col min="4780" max="4780" width="16.7109375" style="3" customWidth="1"/>
    <col min="4781" max="4781" width="0.7109375" style="3" customWidth="1"/>
    <col min="4782" max="4782" width="17.42578125" style="3" customWidth="1"/>
    <col min="4783" max="4783" width="0.7109375" style="3" customWidth="1"/>
    <col min="4784" max="4784" width="15.28515625" style="3" customWidth="1"/>
    <col min="4785" max="4785" width="4.140625" style="3" customWidth="1"/>
    <col min="4786" max="4787" width="0" style="3" hidden="1" customWidth="1"/>
    <col min="4788" max="5023" width="10.140625" style="3"/>
    <col min="5024" max="5024" width="3" style="3" customWidth="1"/>
    <col min="5025" max="5025" width="2.140625" style="3" customWidth="1"/>
    <col min="5026" max="5026" width="39.42578125" style="3" customWidth="1"/>
    <col min="5027" max="5027" width="0.85546875" style="3" customWidth="1"/>
    <col min="5028" max="5028" width="7.28515625" style="3" customWidth="1"/>
    <col min="5029" max="5029" width="0.7109375" style="3" customWidth="1"/>
    <col min="5030" max="5030" width="16.85546875" style="3" customWidth="1"/>
    <col min="5031" max="5031" width="0.7109375" style="3" customWidth="1"/>
    <col min="5032" max="5032" width="17.28515625" style="3" customWidth="1"/>
    <col min="5033" max="5033" width="1.140625" style="3" customWidth="1"/>
    <col min="5034" max="5034" width="15.28515625" style="3" customWidth="1"/>
    <col min="5035" max="5035" width="0.7109375" style="3" customWidth="1"/>
    <col min="5036" max="5036" width="16.7109375" style="3" customWidth="1"/>
    <col min="5037" max="5037" width="0.7109375" style="3" customWidth="1"/>
    <col min="5038" max="5038" width="17.42578125" style="3" customWidth="1"/>
    <col min="5039" max="5039" width="0.7109375" style="3" customWidth="1"/>
    <col min="5040" max="5040" width="15.28515625" style="3" customWidth="1"/>
    <col min="5041" max="5041" width="4.140625" style="3" customWidth="1"/>
    <col min="5042" max="5043" width="0" style="3" hidden="1" customWidth="1"/>
    <col min="5044" max="5279" width="10.140625" style="3"/>
    <col min="5280" max="5280" width="3" style="3" customWidth="1"/>
    <col min="5281" max="5281" width="2.140625" style="3" customWidth="1"/>
    <col min="5282" max="5282" width="39.42578125" style="3" customWidth="1"/>
    <col min="5283" max="5283" width="0.85546875" style="3" customWidth="1"/>
    <col min="5284" max="5284" width="7.28515625" style="3" customWidth="1"/>
    <col min="5285" max="5285" width="0.7109375" style="3" customWidth="1"/>
    <col min="5286" max="5286" width="16.85546875" style="3" customWidth="1"/>
    <col min="5287" max="5287" width="0.7109375" style="3" customWidth="1"/>
    <col min="5288" max="5288" width="17.28515625" style="3" customWidth="1"/>
    <col min="5289" max="5289" width="1.140625" style="3" customWidth="1"/>
    <col min="5290" max="5290" width="15.28515625" style="3" customWidth="1"/>
    <col min="5291" max="5291" width="0.7109375" style="3" customWidth="1"/>
    <col min="5292" max="5292" width="16.7109375" style="3" customWidth="1"/>
    <col min="5293" max="5293" width="0.7109375" style="3" customWidth="1"/>
    <col min="5294" max="5294" width="17.42578125" style="3" customWidth="1"/>
    <col min="5295" max="5295" width="0.7109375" style="3" customWidth="1"/>
    <col min="5296" max="5296" width="15.28515625" style="3" customWidth="1"/>
    <col min="5297" max="5297" width="4.140625" style="3" customWidth="1"/>
    <col min="5298" max="5299" width="0" style="3" hidden="1" customWidth="1"/>
    <col min="5300" max="5535" width="10.140625" style="3"/>
    <col min="5536" max="5536" width="3" style="3" customWidth="1"/>
    <col min="5537" max="5537" width="2.140625" style="3" customWidth="1"/>
    <col min="5538" max="5538" width="39.42578125" style="3" customWidth="1"/>
    <col min="5539" max="5539" width="0.85546875" style="3" customWidth="1"/>
    <col min="5540" max="5540" width="7.28515625" style="3" customWidth="1"/>
    <col min="5541" max="5541" width="0.7109375" style="3" customWidth="1"/>
    <col min="5542" max="5542" width="16.85546875" style="3" customWidth="1"/>
    <col min="5543" max="5543" width="0.7109375" style="3" customWidth="1"/>
    <col min="5544" max="5544" width="17.28515625" style="3" customWidth="1"/>
    <col min="5545" max="5545" width="1.140625" style="3" customWidth="1"/>
    <col min="5546" max="5546" width="15.28515625" style="3" customWidth="1"/>
    <col min="5547" max="5547" width="0.7109375" style="3" customWidth="1"/>
    <col min="5548" max="5548" width="16.7109375" style="3" customWidth="1"/>
    <col min="5549" max="5549" width="0.7109375" style="3" customWidth="1"/>
    <col min="5550" max="5550" width="17.42578125" style="3" customWidth="1"/>
    <col min="5551" max="5551" width="0.7109375" style="3" customWidth="1"/>
    <col min="5552" max="5552" width="15.28515625" style="3" customWidth="1"/>
    <col min="5553" max="5553" width="4.140625" style="3" customWidth="1"/>
    <col min="5554" max="5555" width="0" style="3" hidden="1" customWidth="1"/>
    <col min="5556" max="5791" width="10.140625" style="3"/>
    <col min="5792" max="5792" width="3" style="3" customWidth="1"/>
    <col min="5793" max="5793" width="2.140625" style="3" customWidth="1"/>
    <col min="5794" max="5794" width="39.42578125" style="3" customWidth="1"/>
    <col min="5795" max="5795" width="0.85546875" style="3" customWidth="1"/>
    <col min="5796" max="5796" width="7.28515625" style="3" customWidth="1"/>
    <col min="5797" max="5797" width="0.7109375" style="3" customWidth="1"/>
    <col min="5798" max="5798" width="16.85546875" style="3" customWidth="1"/>
    <col min="5799" max="5799" width="0.7109375" style="3" customWidth="1"/>
    <col min="5800" max="5800" width="17.28515625" style="3" customWidth="1"/>
    <col min="5801" max="5801" width="1.140625" style="3" customWidth="1"/>
    <col min="5802" max="5802" width="15.28515625" style="3" customWidth="1"/>
    <col min="5803" max="5803" width="0.7109375" style="3" customWidth="1"/>
    <col min="5804" max="5804" width="16.7109375" style="3" customWidth="1"/>
    <col min="5805" max="5805" width="0.7109375" style="3" customWidth="1"/>
    <col min="5806" max="5806" width="17.42578125" style="3" customWidth="1"/>
    <col min="5807" max="5807" width="0.7109375" style="3" customWidth="1"/>
    <col min="5808" max="5808" width="15.28515625" style="3" customWidth="1"/>
    <col min="5809" max="5809" width="4.140625" style="3" customWidth="1"/>
    <col min="5810" max="5811" width="0" style="3" hidden="1" customWidth="1"/>
    <col min="5812" max="6047" width="10.140625" style="3"/>
    <col min="6048" max="6048" width="3" style="3" customWidth="1"/>
    <col min="6049" max="6049" width="2.140625" style="3" customWidth="1"/>
    <col min="6050" max="6050" width="39.42578125" style="3" customWidth="1"/>
    <col min="6051" max="6051" width="0.85546875" style="3" customWidth="1"/>
    <col min="6052" max="6052" width="7.28515625" style="3" customWidth="1"/>
    <col min="6053" max="6053" width="0.7109375" style="3" customWidth="1"/>
    <col min="6054" max="6054" width="16.85546875" style="3" customWidth="1"/>
    <col min="6055" max="6055" width="0.7109375" style="3" customWidth="1"/>
    <col min="6056" max="6056" width="17.28515625" style="3" customWidth="1"/>
    <col min="6057" max="6057" width="1.140625" style="3" customWidth="1"/>
    <col min="6058" max="6058" width="15.28515625" style="3" customWidth="1"/>
    <col min="6059" max="6059" width="0.7109375" style="3" customWidth="1"/>
    <col min="6060" max="6060" width="16.7109375" style="3" customWidth="1"/>
    <col min="6061" max="6061" width="0.7109375" style="3" customWidth="1"/>
    <col min="6062" max="6062" width="17.42578125" style="3" customWidth="1"/>
    <col min="6063" max="6063" width="0.7109375" style="3" customWidth="1"/>
    <col min="6064" max="6064" width="15.28515625" style="3" customWidth="1"/>
    <col min="6065" max="6065" width="4.140625" style="3" customWidth="1"/>
    <col min="6066" max="6067" width="0" style="3" hidden="1" customWidth="1"/>
    <col min="6068" max="6303" width="10.140625" style="3"/>
    <col min="6304" max="6304" width="3" style="3" customWidth="1"/>
    <col min="6305" max="6305" width="2.140625" style="3" customWidth="1"/>
    <col min="6306" max="6306" width="39.42578125" style="3" customWidth="1"/>
    <col min="6307" max="6307" width="0.85546875" style="3" customWidth="1"/>
    <col min="6308" max="6308" width="7.28515625" style="3" customWidth="1"/>
    <col min="6309" max="6309" width="0.7109375" style="3" customWidth="1"/>
    <col min="6310" max="6310" width="16.85546875" style="3" customWidth="1"/>
    <col min="6311" max="6311" width="0.7109375" style="3" customWidth="1"/>
    <col min="6312" max="6312" width="17.28515625" style="3" customWidth="1"/>
    <col min="6313" max="6313" width="1.140625" style="3" customWidth="1"/>
    <col min="6314" max="6314" width="15.28515625" style="3" customWidth="1"/>
    <col min="6315" max="6315" width="0.7109375" style="3" customWidth="1"/>
    <col min="6316" max="6316" width="16.7109375" style="3" customWidth="1"/>
    <col min="6317" max="6317" width="0.7109375" style="3" customWidth="1"/>
    <col min="6318" max="6318" width="17.42578125" style="3" customWidth="1"/>
    <col min="6319" max="6319" width="0.7109375" style="3" customWidth="1"/>
    <col min="6320" max="6320" width="15.28515625" style="3" customWidth="1"/>
    <col min="6321" max="6321" width="4.140625" style="3" customWidth="1"/>
    <col min="6322" max="6323" width="0" style="3" hidden="1" customWidth="1"/>
    <col min="6324" max="6559" width="10.140625" style="3"/>
    <col min="6560" max="6560" width="3" style="3" customWidth="1"/>
    <col min="6561" max="6561" width="2.140625" style="3" customWidth="1"/>
    <col min="6562" max="6562" width="39.42578125" style="3" customWidth="1"/>
    <col min="6563" max="6563" width="0.85546875" style="3" customWidth="1"/>
    <col min="6564" max="6564" width="7.28515625" style="3" customWidth="1"/>
    <col min="6565" max="6565" width="0.7109375" style="3" customWidth="1"/>
    <col min="6566" max="6566" width="16.85546875" style="3" customWidth="1"/>
    <col min="6567" max="6567" width="0.7109375" style="3" customWidth="1"/>
    <col min="6568" max="6568" width="17.28515625" style="3" customWidth="1"/>
    <col min="6569" max="6569" width="1.140625" style="3" customWidth="1"/>
    <col min="6570" max="6570" width="15.28515625" style="3" customWidth="1"/>
    <col min="6571" max="6571" width="0.7109375" style="3" customWidth="1"/>
    <col min="6572" max="6572" width="16.7109375" style="3" customWidth="1"/>
    <col min="6573" max="6573" width="0.7109375" style="3" customWidth="1"/>
    <col min="6574" max="6574" width="17.42578125" style="3" customWidth="1"/>
    <col min="6575" max="6575" width="0.7109375" style="3" customWidth="1"/>
    <col min="6576" max="6576" width="15.28515625" style="3" customWidth="1"/>
    <col min="6577" max="6577" width="4.140625" style="3" customWidth="1"/>
    <col min="6578" max="6579" width="0" style="3" hidden="1" customWidth="1"/>
    <col min="6580" max="6815" width="10.140625" style="3"/>
    <col min="6816" max="6816" width="3" style="3" customWidth="1"/>
    <col min="6817" max="6817" width="2.140625" style="3" customWidth="1"/>
    <col min="6818" max="6818" width="39.42578125" style="3" customWidth="1"/>
    <col min="6819" max="6819" width="0.85546875" style="3" customWidth="1"/>
    <col min="6820" max="6820" width="7.28515625" style="3" customWidth="1"/>
    <col min="6821" max="6821" width="0.7109375" style="3" customWidth="1"/>
    <col min="6822" max="6822" width="16.85546875" style="3" customWidth="1"/>
    <col min="6823" max="6823" width="0.7109375" style="3" customWidth="1"/>
    <col min="6824" max="6824" width="17.28515625" style="3" customWidth="1"/>
    <col min="6825" max="6825" width="1.140625" style="3" customWidth="1"/>
    <col min="6826" max="6826" width="15.28515625" style="3" customWidth="1"/>
    <col min="6827" max="6827" width="0.7109375" style="3" customWidth="1"/>
    <col min="6828" max="6828" width="16.7109375" style="3" customWidth="1"/>
    <col min="6829" max="6829" width="0.7109375" style="3" customWidth="1"/>
    <col min="6830" max="6830" width="17.42578125" style="3" customWidth="1"/>
    <col min="6831" max="6831" width="0.7109375" style="3" customWidth="1"/>
    <col min="6832" max="6832" width="15.28515625" style="3" customWidth="1"/>
    <col min="6833" max="6833" width="4.140625" style="3" customWidth="1"/>
    <col min="6834" max="6835" width="0" style="3" hidden="1" customWidth="1"/>
    <col min="6836" max="7071" width="10.140625" style="3"/>
    <col min="7072" max="7072" width="3" style="3" customWidth="1"/>
    <col min="7073" max="7073" width="2.140625" style="3" customWidth="1"/>
    <col min="7074" max="7074" width="39.42578125" style="3" customWidth="1"/>
    <col min="7075" max="7075" width="0.85546875" style="3" customWidth="1"/>
    <col min="7076" max="7076" width="7.28515625" style="3" customWidth="1"/>
    <col min="7077" max="7077" width="0.7109375" style="3" customWidth="1"/>
    <col min="7078" max="7078" width="16.85546875" style="3" customWidth="1"/>
    <col min="7079" max="7079" width="0.7109375" style="3" customWidth="1"/>
    <col min="7080" max="7080" width="17.28515625" style="3" customWidth="1"/>
    <col min="7081" max="7081" width="1.140625" style="3" customWidth="1"/>
    <col min="7082" max="7082" width="15.28515625" style="3" customWidth="1"/>
    <col min="7083" max="7083" width="0.7109375" style="3" customWidth="1"/>
    <col min="7084" max="7084" width="16.7109375" style="3" customWidth="1"/>
    <col min="7085" max="7085" width="0.7109375" style="3" customWidth="1"/>
    <col min="7086" max="7086" width="17.42578125" style="3" customWidth="1"/>
    <col min="7087" max="7087" width="0.7109375" style="3" customWidth="1"/>
    <col min="7088" max="7088" width="15.28515625" style="3" customWidth="1"/>
    <col min="7089" max="7089" width="4.140625" style="3" customWidth="1"/>
    <col min="7090" max="7091" width="0" style="3" hidden="1" customWidth="1"/>
    <col min="7092" max="7327" width="10.140625" style="3"/>
    <col min="7328" max="7328" width="3" style="3" customWidth="1"/>
    <col min="7329" max="7329" width="2.140625" style="3" customWidth="1"/>
    <col min="7330" max="7330" width="39.42578125" style="3" customWidth="1"/>
    <col min="7331" max="7331" width="0.85546875" style="3" customWidth="1"/>
    <col min="7332" max="7332" width="7.28515625" style="3" customWidth="1"/>
    <col min="7333" max="7333" width="0.7109375" style="3" customWidth="1"/>
    <col min="7334" max="7334" width="16.85546875" style="3" customWidth="1"/>
    <col min="7335" max="7335" width="0.7109375" style="3" customWidth="1"/>
    <col min="7336" max="7336" width="17.28515625" style="3" customWidth="1"/>
    <col min="7337" max="7337" width="1.140625" style="3" customWidth="1"/>
    <col min="7338" max="7338" width="15.28515625" style="3" customWidth="1"/>
    <col min="7339" max="7339" width="0.7109375" style="3" customWidth="1"/>
    <col min="7340" max="7340" width="16.7109375" style="3" customWidth="1"/>
    <col min="7341" max="7341" width="0.7109375" style="3" customWidth="1"/>
    <col min="7342" max="7342" width="17.42578125" style="3" customWidth="1"/>
    <col min="7343" max="7343" width="0.7109375" style="3" customWidth="1"/>
    <col min="7344" max="7344" width="15.28515625" style="3" customWidth="1"/>
    <col min="7345" max="7345" width="4.140625" style="3" customWidth="1"/>
    <col min="7346" max="7347" width="0" style="3" hidden="1" customWidth="1"/>
    <col min="7348" max="7583" width="10.140625" style="3"/>
    <col min="7584" max="7584" width="3" style="3" customWidth="1"/>
    <col min="7585" max="7585" width="2.140625" style="3" customWidth="1"/>
    <col min="7586" max="7586" width="39.42578125" style="3" customWidth="1"/>
    <col min="7587" max="7587" width="0.85546875" style="3" customWidth="1"/>
    <col min="7588" max="7588" width="7.28515625" style="3" customWidth="1"/>
    <col min="7589" max="7589" width="0.7109375" style="3" customWidth="1"/>
    <col min="7590" max="7590" width="16.85546875" style="3" customWidth="1"/>
    <col min="7591" max="7591" width="0.7109375" style="3" customWidth="1"/>
    <col min="7592" max="7592" width="17.28515625" style="3" customWidth="1"/>
    <col min="7593" max="7593" width="1.140625" style="3" customWidth="1"/>
    <col min="7594" max="7594" width="15.28515625" style="3" customWidth="1"/>
    <col min="7595" max="7595" width="0.7109375" style="3" customWidth="1"/>
    <col min="7596" max="7596" width="16.7109375" style="3" customWidth="1"/>
    <col min="7597" max="7597" width="0.7109375" style="3" customWidth="1"/>
    <col min="7598" max="7598" width="17.42578125" style="3" customWidth="1"/>
    <col min="7599" max="7599" width="0.7109375" style="3" customWidth="1"/>
    <col min="7600" max="7600" width="15.28515625" style="3" customWidth="1"/>
    <col min="7601" max="7601" width="4.140625" style="3" customWidth="1"/>
    <col min="7602" max="7603" width="0" style="3" hidden="1" customWidth="1"/>
    <col min="7604" max="7839" width="10.140625" style="3"/>
    <col min="7840" max="7840" width="3" style="3" customWidth="1"/>
    <col min="7841" max="7841" width="2.140625" style="3" customWidth="1"/>
    <col min="7842" max="7842" width="39.42578125" style="3" customWidth="1"/>
    <col min="7843" max="7843" width="0.85546875" style="3" customWidth="1"/>
    <col min="7844" max="7844" width="7.28515625" style="3" customWidth="1"/>
    <col min="7845" max="7845" width="0.7109375" style="3" customWidth="1"/>
    <col min="7846" max="7846" width="16.85546875" style="3" customWidth="1"/>
    <col min="7847" max="7847" width="0.7109375" style="3" customWidth="1"/>
    <col min="7848" max="7848" width="17.28515625" style="3" customWidth="1"/>
    <col min="7849" max="7849" width="1.140625" style="3" customWidth="1"/>
    <col min="7850" max="7850" width="15.28515625" style="3" customWidth="1"/>
    <col min="7851" max="7851" width="0.7109375" style="3" customWidth="1"/>
    <col min="7852" max="7852" width="16.7109375" style="3" customWidth="1"/>
    <col min="7853" max="7853" width="0.7109375" style="3" customWidth="1"/>
    <col min="7854" max="7854" width="17.42578125" style="3" customWidth="1"/>
    <col min="7855" max="7855" width="0.7109375" style="3" customWidth="1"/>
    <col min="7856" max="7856" width="15.28515625" style="3" customWidth="1"/>
    <col min="7857" max="7857" width="4.140625" style="3" customWidth="1"/>
    <col min="7858" max="7859" width="0" style="3" hidden="1" customWidth="1"/>
    <col min="7860" max="8095" width="10.140625" style="3"/>
    <col min="8096" max="8096" width="3" style="3" customWidth="1"/>
    <col min="8097" max="8097" width="2.140625" style="3" customWidth="1"/>
    <col min="8098" max="8098" width="39.42578125" style="3" customWidth="1"/>
    <col min="8099" max="8099" width="0.85546875" style="3" customWidth="1"/>
    <col min="8100" max="8100" width="7.28515625" style="3" customWidth="1"/>
    <col min="8101" max="8101" width="0.7109375" style="3" customWidth="1"/>
    <col min="8102" max="8102" width="16.85546875" style="3" customWidth="1"/>
    <col min="8103" max="8103" width="0.7109375" style="3" customWidth="1"/>
    <col min="8104" max="8104" width="17.28515625" style="3" customWidth="1"/>
    <col min="8105" max="8105" width="1.140625" style="3" customWidth="1"/>
    <col min="8106" max="8106" width="15.28515625" style="3" customWidth="1"/>
    <col min="8107" max="8107" width="0.7109375" style="3" customWidth="1"/>
    <col min="8108" max="8108" width="16.7109375" style="3" customWidth="1"/>
    <col min="8109" max="8109" width="0.7109375" style="3" customWidth="1"/>
    <col min="8110" max="8110" width="17.42578125" style="3" customWidth="1"/>
    <col min="8111" max="8111" width="0.7109375" style="3" customWidth="1"/>
    <col min="8112" max="8112" width="15.28515625" style="3" customWidth="1"/>
    <col min="8113" max="8113" width="4.140625" style="3" customWidth="1"/>
    <col min="8114" max="8115" width="0" style="3" hidden="1" customWidth="1"/>
    <col min="8116" max="8351" width="10.140625" style="3"/>
    <col min="8352" max="8352" width="3" style="3" customWidth="1"/>
    <col min="8353" max="8353" width="2.140625" style="3" customWidth="1"/>
    <col min="8354" max="8354" width="39.42578125" style="3" customWidth="1"/>
    <col min="8355" max="8355" width="0.85546875" style="3" customWidth="1"/>
    <col min="8356" max="8356" width="7.28515625" style="3" customWidth="1"/>
    <col min="8357" max="8357" width="0.7109375" style="3" customWidth="1"/>
    <col min="8358" max="8358" width="16.85546875" style="3" customWidth="1"/>
    <col min="8359" max="8359" width="0.7109375" style="3" customWidth="1"/>
    <col min="8360" max="8360" width="17.28515625" style="3" customWidth="1"/>
    <col min="8361" max="8361" width="1.140625" style="3" customWidth="1"/>
    <col min="8362" max="8362" width="15.28515625" style="3" customWidth="1"/>
    <col min="8363" max="8363" width="0.7109375" style="3" customWidth="1"/>
    <col min="8364" max="8364" width="16.7109375" style="3" customWidth="1"/>
    <col min="8365" max="8365" width="0.7109375" style="3" customWidth="1"/>
    <col min="8366" max="8366" width="17.42578125" style="3" customWidth="1"/>
    <col min="8367" max="8367" width="0.7109375" style="3" customWidth="1"/>
    <col min="8368" max="8368" width="15.28515625" style="3" customWidth="1"/>
    <col min="8369" max="8369" width="4.140625" style="3" customWidth="1"/>
    <col min="8370" max="8371" width="0" style="3" hidden="1" customWidth="1"/>
    <col min="8372" max="8607" width="10.140625" style="3"/>
    <col min="8608" max="8608" width="3" style="3" customWidth="1"/>
    <col min="8609" max="8609" width="2.140625" style="3" customWidth="1"/>
    <col min="8610" max="8610" width="39.42578125" style="3" customWidth="1"/>
    <col min="8611" max="8611" width="0.85546875" style="3" customWidth="1"/>
    <col min="8612" max="8612" width="7.28515625" style="3" customWidth="1"/>
    <col min="8613" max="8613" width="0.7109375" style="3" customWidth="1"/>
    <col min="8614" max="8614" width="16.85546875" style="3" customWidth="1"/>
    <col min="8615" max="8615" width="0.7109375" style="3" customWidth="1"/>
    <col min="8616" max="8616" width="17.28515625" style="3" customWidth="1"/>
    <col min="8617" max="8617" width="1.140625" style="3" customWidth="1"/>
    <col min="8618" max="8618" width="15.28515625" style="3" customWidth="1"/>
    <col min="8619" max="8619" width="0.7109375" style="3" customWidth="1"/>
    <col min="8620" max="8620" width="16.7109375" style="3" customWidth="1"/>
    <col min="8621" max="8621" width="0.7109375" style="3" customWidth="1"/>
    <col min="8622" max="8622" width="17.42578125" style="3" customWidth="1"/>
    <col min="8623" max="8623" width="0.7109375" style="3" customWidth="1"/>
    <col min="8624" max="8624" width="15.28515625" style="3" customWidth="1"/>
    <col min="8625" max="8625" width="4.140625" style="3" customWidth="1"/>
    <col min="8626" max="8627" width="0" style="3" hidden="1" customWidth="1"/>
    <col min="8628" max="8863" width="10.140625" style="3"/>
    <col min="8864" max="8864" width="3" style="3" customWidth="1"/>
    <col min="8865" max="8865" width="2.140625" style="3" customWidth="1"/>
    <col min="8866" max="8866" width="39.42578125" style="3" customWidth="1"/>
    <col min="8867" max="8867" width="0.85546875" style="3" customWidth="1"/>
    <col min="8868" max="8868" width="7.28515625" style="3" customWidth="1"/>
    <col min="8869" max="8869" width="0.7109375" style="3" customWidth="1"/>
    <col min="8870" max="8870" width="16.85546875" style="3" customWidth="1"/>
    <col min="8871" max="8871" width="0.7109375" style="3" customWidth="1"/>
    <col min="8872" max="8872" width="17.28515625" style="3" customWidth="1"/>
    <col min="8873" max="8873" width="1.140625" style="3" customWidth="1"/>
    <col min="8874" max="8874" width="15.28515625" style="3" customWidth="1"/>
    <col min="8875" max="8875" width="0.7109375" style="3" customWidth="1"/>
    <col min="8876" max="8876" width="16.7109375" style="3" customWidth="1"/>
    <col min="8877" max="8877" width="0.7109375" style="3" customWidth="1"/>
    <col min="8878" max="8878" width="17.42578125" style="3" customWidth="1"/>
    <col min="8879" max="8879" width="0.7109375" style="3" customWidth="1"/>
    <col min="8880" max="8880" width="15.28515625" style="3" customWidth="1"/>
    <col min="8881" max="8881" width="4.140625" style="3" customWidth="1"/>
    <col min="8882" max="8883" width="0" style="3" hidden="1" customWidth="1"/>
    <col min="8884" max="9119" width="10.140625" style="3"/>
    <col min="9120" max="9120" width="3" style="3" customWidth="1"/>
    <col min="9121" max="9121" width="2.140625" style="3" customWidth="1"/>
    <col min="9122" max="9122" width="39.42578125" style="3" customWidth="1"/>
    <col min="9123" max="9123" width="0.85546875" style="3" customWidth="1"/>
    <col min="9124" max="9124" width="7.28515625" style="3" customWidth="1"/>
    <col min="9125" max="9125" width="0.7109375" style="3" customWidth="1"/>
    <col min="9126" max="9126" width="16.85546875" style="3" customWidth="1"/>
    <col min="9127" max="9127" width="0.7109375" style="3" customWidth="1"/>
    <col min="9128" max="9128" width="17.28515625" style="3" customWidth="1"/>
    <col min="9129" max="9129" width="1.140625" style="3" customWidth="1"/>
    <col min="9130" max="9130" width="15.28515625" style="3" customWidth="1"/>
    <col min="9131" max="9131" width="0.7109375" style="3" customWidth="1"/>
    <col min="9132" max="9132" width="16.7109375" style="3" customWidth="1"/>
    <col min="9133" max="9133" width="0.7109375" style="3" customWidth="1"/>
    <col min="9134" max="9134" width="17.42578125" style="3" customWidth="1"/>
    <col min="9135" max="9135" width="0.7109375" style="3" customWidth="1"/>
    <col min="9136" max="9136" width="15.28515625" style="3" customWidth="1"/>
    <col min="9137" max="9137" width="4.140625" style="3" customWidth="1"/>
    <col min="9138" max="9139" width="0" style="3" hidden="1" customWidth="1"/>
    <col min="9140" max="9375" width="10.140625" style="3"/>
    <col min="9376" max="9376" width="3" style="3" customWidth="1"/>
    <col min="9377" max="9377" width="2.140625" style="3" customWidth="1"/>
    <col min="9378" max="9378" width="39.42578125" style="3" customWidth="1"/>
    <col min="9379" max="9379" width="0.85546875" style="3" customWidth="1"/>
    <col min="9380" max="9380" width="7.28515625" style="3" customWidth="1"/>
    <col min="9381" max="9381" width="0.7109375" style="3" customWidth="1"/>
    <col min="9382" max="9382" width="16.85546875" style="3" customWidth="1"/>
    <col min="9383" max="9383" width="0.7109375" style="3" customWidth="1"/>
    <col min="9384" max="9384" width="17.28515625" style="3" customWidth="1"/>
    <col min="9385" max="9385" width="1.140625" style="3" customWidth="1"/>
    <col min="9386" max="9386" width="15.28515625" style="3" customWidth="1"/>
    <col min="9387" max="9387" width="0.7109375" style="3" customWidth="1"/>
    <col min="9388" max="9388" width="16.7109375" style="3" customWidth="1"/>
    <col min="9389" max="9389" width="0.7109375" style="3" customWidth="1"/>
    <col min="9390" max="9390" width="17.42578125" style="3" customWidth="1"/>
    <col min="9391" max="9391" width="0.7109375" style="3" customWidth="1"/>
    <col min="9392" max="9392" width="15.28515625" style="3" customWidth="1"/>
    <col min="9393" max="9393" width="4.140625" style="3" customWidth="1"/>
    <col min="9394" max="9395" width="0" style="3" hidden="1" customWidth="1"/>
    <col min="9396" max="9631" width="10.140625" style="3"/>
    <col min="9632" max="9632" width="3" style="3" customWidth="1"/>
    <col min="9633" max="9633" width="2.140625" style="3" customWidth="1"/>
    <col min="9634" max="9634" width="39.42578125" style="3" customWidth="1"/>
    <col min="9635" max="9635" width="0.85546875" style="3" customWidth="1"/>
    <col min="9636" max="9636" width="7.28515625" style="3" customWidth="1"/>
    <col min="9637" max="9637" width="0.7109375" style="3" customWidth="1"/>
    <col min="9638" max="9638" width="16.85546875" style="3" customWidth="1"/>
    <col min="9639" max="9639" width="0.7109375" style="3" customWidth="1"/>
    <col min="9640" max="9640" width="17.28515625" style="3" customWidth="1"/>
    <col min="9641" max="9641" width="1.140625" style="3" customWidth="1"/>
    <col min="9642" max="9642" width="15.28515625" style="3" customWidth="1"/>
    <col min="9643" max="9643" width="0.7109375" style="3" customWidth="1"/>
    <col min="9644" max="9644" width="16.7109375" style="3" customWidth="1"/>
    <col min="9645" max="9645" width="0.7109375" style="3" customWidth="1"/>
    <col min="9646" max="9646" width="17.42578125" style="3" customWidth="1"/>
    <col min="9647" max="9647" width="0.7109375" style="3" customWidth="1"/>
    <col min="9648" max="9648" width="15.28515625" style="3" customWidth="1"/>
    <col min="9649" max="9649" width="4.140625" style="3" customWidth="1"/>
    <col min="9650" max="9651" width="0" style="3" hidden="1" customWidth="1"/>
    <col min="9652" max="9887" width="10.140625" style="3"/>
    <col min="9888" max="9888" width="3" style="3" customWidth="1"/>
    <col min="9889" max="9889" width="2.140625" style="3" customWidth="1"/>
    <col min="9890" max="9890" width="39.42578125" style="3" customWidth="1"/>
    <col min="9891" max="9891" width="0.85546875" style="3" customWidth="1"/>
    <col min="9892" max="9892" width="7.28515625" style="3" customWidth="1"/>
    <col min="9893" max="9893" width="0.7109375" style="3" customWidth="1"/>
    <col min="9894" max="9894" width="16.85546875" style="3" customWidth="1"/>
    <col min="9895" max="9895" width="0.7109375" style="3" customWidth="1"/>
    <col min="9896" max="9896" width="17.28515625" style="3" customWidth="1"/>
    <col min="9897" max="9897" width="1.140625" style="3" customWidth="1"/>
    <col min="9898" max="9898" width="15.28515625" style="3" customWidth="1"/>
    <col min="9899" max="9899" width="0.7109375" style="3" customWidth="1"/>
    <col min="9900" max="9900" width="16.7109375" style="3" customWidth="1"/>
    <col min="9901" max="9901" width="0.7109375" style="3" customWidth="1"/>
    <col min="9902" max="9902" width="17.42578125" style="3" customWidth="1"/>
    <col min="9903" max="9903" width="0.7109375" style="3" customWidth="1"/>
    <col min="9904" max="9904" width="15.28515625" style="3" customWidth="1"/>
    <col min="9905" max="9905" width="4.140625" style="3" customWidth="1"/>
    <col min="9906" max="9907" width="0" style="3" hidden="1" customWidth="1"/>
    <col min="9908" max="10143" width="10.140625" style="3"/>
    <col min="10144" max="10144" width="3" style="3" customWidth="1"/>
    <col min="10145" max="10145" width="2.140625" style="3" customWidth="1"/>
    <col min="10146" max="10146" width="39.42578125" style="3" customWidth="1"/>
    <col min="10147" max="10147" width="0.85546875" style="3" customWidth="1"/>
    <col min="10148" max="10148" width="7.28515625" style="3" customWidth="1"/>
    <col min="10149" max="10149" width="0.7109375" style="3" customWidth="1"/>
    <col min="10150" max="10150" width="16.85546875" style="3" customWidth="1"/>
    <col min="10151" max="10151" width="0.7109375" style="3" customWidth="1"/>
    <col min="10152" max="10152" width="17.28515625" style="3" customWidth="1"/>
    <col min="10153" max="10153" width="1.140625" style="3" customWidth="1"/>
    <col min="10154" max="10154" width="15.28515625" style="3" customWidth="1"/>
    <col min="10155" max="10155" width="0.7109375" style="3" customWidth="1"/>
    <col min="10156" max="10156" width="16.7109375" style="3" customWidth="1"/>
    <col min="10157" max="10157" width="0.7109375" style="3" customWidth="1"/>
    <col min="10158" max="10158" width="17.42578125" style="3" customWidth="1"/>
    <col min="10159" max="10159" width="0.7109375" style="3" customWidth="1"/>
    <col min="10160" max="10160" width="15.28515625" style="3" customWidth="1"/>
    <col min="10161" max="10161" width="4.140625" style="3" customWidth="1"/>
    <col min="10162" max="10163" width="0" style="3" hidden="1" customWidth="1"/>
    <col min="10164" max="10399" width="10.140625" style="3"/>
    <col min="10400" max="10400" width="3" style="3" customWidth="1"/>
    <col min="10401" max="10401" width="2.140625" style="3" customWidth="1"/>
    <col min="10402" max="10402" width="39.42578125" style="3" customWidth="1"/>
    <col min="10403" max="10403" width="0.85546875" style="3" customWidth="1"/>
    <col min="10404" max="10404" width="7.28515625" style="3" customWidth="1"/>
    <col min="10405" max="10405" width="0.7109375" style="3" customWidth="1"/>
    <col min="10406" max="10406" width="16.85546875" style="3" customWidth="1"/>
    <col min="10407" max="10407" width="0.7109375" style="3" customWidth="1"/>
    <col min="10408" max="10408" width="17.28515625" style="3" customWidth="1"/>
    <col min="10409" max="10409" width="1.140625" style="3" customWidth="1"/>
    <col min="10410" max="10410" width="15.28515625" style="3" customWidth="1"/>
    <col min="10411" max="10411" width="0.7109375" style="3" customWidth="1"/>
    <col min="10412" max="10412" width="16.7109375" style="3" customWidth="1"/>
    <col min="10413" max="10413" width="0.7109375" style="3" customWidth="1"/>
    <col min="10414" max="10414" width="17.42578125" style="3" customWidth="1"/>
    <col min="10415" max="10415" width="0.7109375" style="3" customWidth="1"/>
    <col min="10416" max="10416" width="15.28515625" style="3" customWidth="1"/>
    <col min="10417" max="10417" width="4.140625" style="3" customWidth="1"/>
    <col min="10418" max="10419" width="0" style="3" hidden="1" customWidth="1"/>
    <col min="10420" max="10655" width="10.140625" style="3"/>
    <col min="10656" max="10656" width="3" style="3" customWidth="1"/>
    <col min="10657" max="10657" width="2.140625" style="3" customWidth="1"/>
    <col min="10658" max="10658" width="39.42578125" style="3" customWidth="1"/>
    <col min="10659" max="10659" width="0.85546875" style="3" customWidth="1"/>
    <col min="10660" max="10660" width="7.28515625" style="3" customWidth="1"/>
    <col min="10661" max="10661" width="0.7109375" style="3" customWidth="1"/>
    <col min="10662" max="10662" width="16.85546875" style="3" customWidth="1"/>
    <col min="10663" max="10663" width="0.7109375" style="3" customWidth="1"/>
    <col min="10664" max="10664" width="17.28515625" style="3" customWidth="1"/>
    <col min="10665" max="10665" width="1.140625" style="3" customWidth="1"/>
    <col min="10666" max="10666" width="15.28515625" style="3" customWidth="1"/>
    <col min="10667" max="10667" width="0.7109375" style="3" customWidth="1"/>
    <col min="10668" max="10668" width="16.7109375" style="3" customWidth="1"/>
    <col min="10669" max="10669" width="0.7109375" style="3" customWidth="1"/>
    <col min="10670" max="10670" width="17.42578125" style="3" customWidth="1"/>
    <col min="10671" max="10671" width="0.7109375" style="3" customWidth="1"/>
    <col min="10672" max="10672" width="15.28515625" style="3" customWidth="1"/>
    <col min="10673" max="10673" width="4.140625" style="3" customWidth="1"/>
    <col min="10674" max="10675" width="0" style="3" hidden="1" customWidth="1"/>
    <col min="10676" max="10911" width="10.140625" style="3"/>
    <col min="10912" max="10912" width="3" style="3" customWidth="1"/>
    <col min="10913" max="10913" width="2.140625" style="3" customWidth="1"/>
    <col min="10914" max="10914" width="39.42578125" style="3" customWidth="1"/>
    <col min="10915" max="10915" width="0.85546875" style="3" customWidth="1"/>
    <col min="10916" max="10916" width="7.28515625" style="3" customWidth="1"/>
    <col min="10917" max="10917" width="0.7109375" style="3" customWidth="1"/>
    <col min="10918" max="10918" width="16.85546875" style="3" customWidth="1"/>
    <col min="10919" max="10919" width="0.7109375" style="3" customWidth="1"/>
    <col min="10920" max="10920" width="17.28515625" style="3" customWidth="1"/>
    <col min="10921" max="10921" width="1.140625" style="3" customWidth="1"/>
    <col min="10922" max="10922" width="15.28515625" style="3" customWidth="1"/>
    <col min="10923" max="10923" width="0.7109375" style="3" customWidth="1"/>
    <col min="10924" max="10924" width="16.7109375" style="3" customWidth="1"/>
    <col min="10925" max="10925" width="0.7109375" style="3" customWidth="1"/>
    <col min="10926" max="10926" width="17.42578125" style="3" customWidth="1"/>
    <col min="10927" max="10927" width="0.7109375" style="3" customWidth="1"/>
    <col min="10928" max="10928" width="15.28515625" style="3" customWidth="1"/>
    <col min="10929" max="10929" width="4.140625" style="3" customWidth="1"/>
    <col min="10930" max="10931" width="0" style="3" hidden="1" customWidth="1"/>
    <col min="10932" max="11167" width="10.140625" style="3"/>
    <col min="11168" max="11168" width="3" style="3" customWidth="1"/>
    <col min="11169" max="11169" width="2.140625" style="3" customWidth="1"/>
    <col min="11170" max="11170" width="39.42578125" style="3" customWidth="1"/>
    <col min="11171" max="11171" width="0.85546875" style="3" customWidth="1"/>
    <col min="11172" max="11172" width="7.28515625" style="3" customWidth="1"/>
    <col min="11173" max="11173" width="0.7109375" style="3" customWidth="1"/>
    <col min="11174" max="11174" width="16.85546875" style="3" customWidth="1"/>
    <col min="11175" max="11175" width="0.7109375" style="3" customWidth="1"/>
    <col min="11176" max="11176" width="17.28515625" style="3" customWidth="1"/>
    <col min="11177" max="11177" width="1.140625" style="3" customWidth="1"/>
    <col min="11178" max="11178" width="15.28515625" style="3" customWidth="1"/>
    <col min="11179" max="11179" width="0.7109375" style="3" customWidth="1"/>
    <col min="11180" max="11180" width="16.7109375" style="3" customWidth="1"/>
    <col min="11181" max="11181" width="0.7109375" style="3" customWidth="1"/>
    <col min="11182" max="11182" width="17.42578125" style="3" customWidth="1"/>
    <col min="11183" max="11183" width="0.7109375" style="3" customWidth="1"/>
    <col min="11184" max="11184" width="15.28515625" style="3" customWidth="1"/>
    <col min="11185" max="11185" width="4.140625" style="3" customWidth="1"/>
    <col min="11186" max="11187" width="0" style="3" hidden="1" customWidth="1"/>
    <col min="11188" max="11423" width="10.140625" style="3"/>
    <col min="11424" max="11424" width="3" style="3" customWidth="1"/>
    <col min="11425" max="11425" width="2.140625" style="3" customWidth="1"/>
    <col min="11426" max="11426" width="39.42578125" style="3" customWidth="1"/>
    <col min="11427" max="11427" width="0.85546875" style="3" customWidth="1"/>
    <col min="11428" max="11428" width="7.28515625" style="3" customWidth="1"/>
    <col min="11429" max="11429" width="0.7109375" style="3" customWidth="1"/>
    <col min="11430" max="11430" width="16.85546875" style="3" customWidth="1"/>
    <col min="11431" max="11431" width="0.7109375" style="3" customWidth="1"/>
    <col min="11432" max="11432" width="17.28515625" style="3" customWidth="1"/>
    <col min="11433" max="11433" width="1.140625" style="3" customWidth="1"/>
    <col min="11434" max="11434" width="15.28515625" style="3" customWidth="1"/>
    <col min="11435" max="11435" width="0.7109375" style="3" customWidth="1"/>
    <col min="11436" max="11436" width="16.7109375" style="3" customWidth="1"/>
    <col min="11437" max="11437" width="0.7109375" style="3" customWidth="1"/>
    <col min="11438" max="11438" width="17.42578125" style="3" customWidth="1"/>
    <col min="11439" max="11439" width="0.7109375" style="3" customWidth="1"/>
    <col min="11440" max="11440" width="15.28515625" style="3" customWidth="1"/>
    <col min="11441" max="11441" width="4.140625" style="3" customWidth="1"/>
    <col min="11442" max="11443" width="0" style="3" hidden="1" customWidth="1"/>
    <col min="11444" max="11679" width="10.140625" style="3"/>
    <col min="11680" max="11680" width="3" style="3" customWidth="1"/>
    <col min="11681" max="11681" width="2.140625" style="3" customWidth="1"/>
    <col min="11682" max="11682" width="39.42578125" style="3" customWidth="1"/>
    <col min="11683" max="11683" width="0.85546875" style="3" customWidth="1"/>
    <col min="11684" max="11684" width="7.28515625" style="3" customWidth="1"/>
    <col min="11685" max="11685" width="0.7109375" style="3" customWidth="1"/>
    <col min="11686" max="11686" width="16.85546875" style="3" customWidth="1"/>
    <col min="11687" max="11687" width="0.7109375" style="3" customWidth="1"/>
    <col min="11688" max="11688" width="17.28515625" style="3" customWidth="1"/>
    <col min="11689" max="11689" width="1.140625" style="3" customWidth="1"/>
    <col min="11690" max="11690" width="15.28515625" style="3" customWidth="1"/>
    <col min="11691" max="11691" width="0.7109375" style="3" customWidth="1"/>
    <col min="11692" max="11692" width="16.7109375" style="3" customWidth="1"/>
    <col min="11693" max="11693" width="0.7109375" style="3" customWidth="1"/>
    <col min="11694" max="11694" width="17.42578125" style="3" customWidth="1"/>
    <col min="11695" max="11695" width="0.7109375" style="3" customWidth="1"/>
    <col min="11696" max="11696" width="15.28515625" style="3" customWidth="1"/>
    <col min="11697" max="11697" width="4.140625" style="3" customWidth="1"/>
    <col min="11698" max="11699" width="0" style="3" hidden="1" customWidth="1"/>
    <col min="11700" max="11935" width="10.140625" style="3"/>
    <col min="11936" max="11936" width="3" style="3" customWidth="1"/>
    <col min="11937" max="11937" width="2.140625" style="3" customWidth="1"/>
    <col min="11938" max="11938" width="39.42578125" style="3" customWidth="1"/>
    <col min="11939" max="11939" width="0.85546875" style="3" customWidth="1"/>
    <col min="11940" max="11940" width="7.28515625" style="3" customWidth="1"/>
    <col min="11941" max="11941" width="0.7109375" style="3" customWidth="1"/>
    <col min="11942" max="11942" width="16.85546875" style="3" customWidth="1"/>
    <col min="11943" max="11943" width="0.7109375" style="3" customWidth="1"/>
    <col min="11944" max="11944" width="17.28515625" style="3" customWidth="1"/>
    <col min="11945" max="11945" width="1.140625" style="3" customWidth="1"/>
    <col min="11946" max="11946" width="15.28515625" style="3" customWidth="1"/>
    <col min="11947" max="11947" width="0.7109375" style="3" customWidth="1"/>
    <col min="11948" max="11948" width="16.7109375" style="3" customWidth="1"/>
    <col min="11949" max="11949" width="0.7109375" style="3" customWidth="1"/>
    <col min="11950" max="11950" width="17.42578125" style="3" customWidth="1"/>
    <col min="11951" max="11951" width="0.7109375" style="3" customWidth="1"/>
    <col min="11952" max="11952" width="15.28515625" style="3" customWidth="1"/>
    <col min="11953" max="11953" width="4.140625" style="3" customWidth="1"/>
    <col min="11954" max="11955" width="0" style="3" hidden="1" customWidth="1"/>
    <col min="11956" max="12191" width="10.140625" style="3"/>
    <col min="12192" max="12192" width="3" style="3" customWidth="1"/>
    <col min="12193" max="12193" width="2.140625" style="3" customWidth="1"/>
    <col min="12194" max="12194" width="39.42578125" style="3" customWidth="1"/>
    <col min="12195" max="12195" width="0.85546875" style="3" customWidth="1"/>
    <col min="12196" max="12196" width="7.28515625" style="3" customWidth="1"/>
    <col min="12197" max="12197" width="0.7109375" style="3" customWidth="1"/>
    <col min="12198" max="12198" width="16.85546875" style="3" customWidth="1"/>
    <col min="12199" max="12199" width="0.7109375" style="3" customWidth="1"/>
    <col min="12200" max="12200" width="17.28515625" style="3" customWidth="1"/>
    <col min="12201" max="12201" width="1.140625" style="3" customWidth="1"/>
    <col min="12202" max="12202" width="15.28515625" style="3" customWidth="1"/>
    <col min="12203" max="12203" width="0.7109375" style="3" customWidth="1"/>
    <col min="12204" max="12204" width="16.7109375" style="3" customWidth="1"/>
    <col min="12205" max="12205" width="0.7109375" style="3" customWidth="1"/>
    <col min="12206" max="12206" width="17.42578125" style="3" customWidth="1"/>
    <col min="12207" max="12207" width="0.7109375" style="3" customWidth="1"/>
    <col min="12208" max="12208" width="15.28515625" style="3" customWidth="1"/>
    <col min="12209" max="12209" width="4.140625" style="3" customWidth="1"/>
    <col min="12210" max="12211" width="0" style="3" hidden="1" customWidth="1"/>
    <col min="12212" max="12447" width="10.140625" style="3"/>
    <col min="12448" max="12448" width="3" style="3" customWidth="1"/>
    <col min="12449" max="12449" width="2.140625" style="3" customWidth="1"/>
    <col min="12450" max="12450" width="39.42578125" style="3" customWidth="1"/>
    <col min="12451" max="12451" width="0.85546875" style="3" customWidth="1"/>
    <col min="12452" max="12452" width="7.28515625" style="3" customWidth="1"/>
    <col min="12453" max="12453" width="0.7109375" style="3" customWidth="1"/>
    <col min="12454" max="12454" width="16.85546875" style="3" customWidth="1"/>
    <col min="12455" max="12455" width="0.7109375" style="3" customWidth="1"/>
    <col min="12456" max="12456" width="17.28515625" style="3" customWidth="1"/>
    <col min="12457" max="12457" width="1.140625" style="3" customWidth="1"/>
    <col min="12458" max="12458" width="15.28515625" style="3" customWidth="1"/>
    <col min="12459" max="12459" width="0.7109375" style="3" customWidth="1"/>
    <col min="12460" max="12460" width="16.7109375" style="3" customWidth="1"/>
    <col min="12461" max="12461" width="0.7109375" style="3" customWidth="1"/>
    <col min="12462" max="12462" width="17.42578125" style="3" customWidth="1"/>
    <col min="12463" max="12463" width="0.7109375" style="3" customWidth="1"/>
    <col min="12464" max="12464" width="15.28515625" style="3" customWidth="1"/>
    <col min="12465" max="12465" width="4.140625" style="3" customWidth="1"/>
    <col min="12466" max="12467" width="0" style="3" hidden="1" customWidth="1"/>
    <col min="12468" max="12703" width="10.140625" style="3"/>
    <col min="12704" max="12704" width="3" style="3" customWidth="1"/>
    <col min="12705" max="12705" width="2.140625" style="3" customWidth="1"/>
    <col min="12706" max="12706" width="39.42578125" style="3" customWidth="1"/>
    <col min="12707" max="12707" width="0.85546875" style="3" customWidth="1"/>
    <col min="12708" max="12708" width="7.28515625" style="3" customWidth="1"/>
    <col min="12709" max="12709" width="0.7109375" style="3" customWidth="1"/>
    <col min="12710" max="12710" width="16.85546875" style="3" customWidth="1"/>
    <col min="12711" max="12711" width="0.7109375" style="3" customWidth="1"/>
    <col min="12712" max="12712" width="17.28515625" style="3" customWidth="1"/>
    <col min="12713" max="12713" width="1.140625" style="3" customWidth="1"/>
    <col min="12714" max="12714" width="15.28515625" style="3" customWidth="1"/>
    <col min="12715" max="12715" width="0.7109375" style="3" customWidth="1"/>
    <col min="12716" max="12716" width="16.7109375" style="3" customWidth="1"/>
    <col min="12717" max="12717" width="0.7109375" style="3" customWidth="1"/>
    <col min="12718" max="12718" width="17.42578125" style="3" customWidth="1"/>
    <col min="12719" max="12719" width="0.7109375" style="3" customWidth="1"/>
    <col min="12720" max="12720" width="15.28515625" style="3" customWidth="1"/>
    <col min="12721" max="12721" width="4.140625" style="3" customWidth="1"/>
    <col min="12722" max="12723" width="0" style="3" hidden="1" customWidth="1"/>
    <col min="12724" max="12959" width="10.140625" style="3"/>
    <col min="12960" max="12960" width="3" style="3" customWidth="1"/>
    <col min="12961" max="12961" width="2.140625" style="3" customWidth="1"/>
    <col min="12962" max="12962" width="39.42578125" style="3" customWidth="1"/>
    <col min="12963" max="12963" width="0.85546875" style="3" customWidth="1"/>
    <col min="12964" max="12964" width="7.28515625" style="3" customWidth="1"/>
    <col min="12965" max="12965" width="0.7109375" style="3" customWidth="1"/>
    <col min="12966" max="12966" width="16.85546875" style="3" customWidth="1"/>
    <col min="12967" max="12967" width="0.7109375" style="3" customWidth="1"/>
    <col min="12968" max="12968" width="17.28515625" style="3" customWidth="1"/>
    <col min="12969" max="12969" width="1.140625" style="3" customWidth="1"/>
    <col min="12970" max="12970" width="15.28515625" style="3" customWidth="1"/>
    <col min="12971" max="12971" width="0.7109375" style="3" customWidth="1"/>
    <col min="12972" max="12972" width="16.7109375" style="3" customWidth="1"/>
    <col min="12973" max="12973" width="0.7109375" style="3" customWidth="1"/>
    <col min="12974" max="12974" width="17.42578125" style="3" customWidth="1"/>
    <col min="12975" max="12975" width="0.7109375" style="3" customWidth="1"/>
    <col min="12976" max="12976" width="15.28515625" style="3" customWidth="1"/>
    <col min="12977" max="12977" width="4.140625" style="3" customWidth="1"/>
    <col min="12978" max="12979" width="0" style="3" hidden="1" customWidth="1"/>
    <col min="12980" max="13215" width="10.140625" style="3"/>
    <col min="13216" max="13216" width="3" style="3" customWidth="1"/>
    <col min="13217" max="13217" width="2.140625" style="3" customWidth="1"/>
    <col min="13218" max="13218" width="39.42578125" style="3" customWidth="1"/>
    <col min="13219" max="13219" width="0.85546875" style="3" customWidth="1"/>
    <col min="13220" max="13220" width="7.28515625" style="3" customWidth="1"/>
    <col min="13221" max="13221" width="0.7109375" style="3" customWidth="1"/>
    <col min="13222" max="13222" width="16.85546875" style="3" customWidth="1"/>
    <col min="13223" max="13223" width="0.7109375" style="3" customWidth="1"/>
    <col min="13224" max="13224" width="17.28515625" style="3" customWidth="1"/>
    <col min="13225" max="13225" width="1.140625" style="3" customWidth="1"/>
    <col min="13226" max="13226" width="15.28515625" style="3" customWidth="1"/>
    <col min="13227" max="13227" width="0.7109375" style="3" customWidth="1"/>
    <col min="13228" max="13228" width="16.7109375" style="3" customWidth="1"/>
    <col min="13229" max="13229" width="0.7109375" style="3" customWidth="1"/>
    <col min="13230" max="13230" width="17.42578125" style="3" customWidth="1"/>
    <col min="13231" max="13231" width="0.7109375" style="3" customWidth="1"/>
    <col min="13232" max="13232" width="15.28515625" style="3" customWidth="1"/>
    <col min="13233" max="13233" width="4.140625" style="3" customWidth="1"/>
    <col min="13234" max="13235" width="0" style="3" hidden="1" customWidth="1"/>
    <col min="13236" max="13471" width="10.140625" style="3"/>
    <col min="13472" max="13472" width="3" style="3" customWidth="1"/>
    <col min="13473" max="13473" width="2.140625" style="3" customWidth="1"/>
    <col min="13474" max="13474" width="39.42578125" style="3" customWidth="1"/>
    <col min="13475" max="13475" width="0.85546875" style="3" customWidth="1"/>
    <col min="13476" max="13476" width="7.28515625" style="3" customWidth="1"/>
    <col min="13477" max="13477" width="0.7109375" style="3" customWidth="1"/>
    <col min="13478" max="13478" width="16.85546875" style="3" customWidth="1"/>
    <col min="13479" max="13479" width="0.7109375" style="3" customWidth="1"/>
    <col min="13480" max="13480" width="17.28515625" style="3" customWidth="1"/>
    <col min="13481" max="13481" width="1.140625" style="3" customWidth="1"/>
    <col min="13482" max="13482" width="15.28515625" style="3" customWidth="1"/>
    <col min="13483" max="13483" width="0.7109375" style="3" customWidth="1"/>
    <col min="13484" max="13484" width="16.7109375" style="3" customWidth="1"/>
    <col min="13485" max="13485" width="0.7109375" style="3" customWidth="1"/>
    <col min="13486" max="13486" width="17.42578125" style="3" customWidth="1"/>
    <col min="13487" max="13487" width="0.7109375" style="3" customWidth="1"/>
    <col min="13488" max="13488" width="15.28515625" style="3" customWidth="1"/>
    <col min="13489" max="13489" width="4.140625" style="3" customWidth="1"/>
    <col min="13490" max="13491" width="0" style="3" hidden="1" customWidth="1"/>
    <col min="13492" max="13727" width="10.140625" style="3"/>
    <col min="13728" max="13728" width="3" style="3" customWidth="1"/>
    <col min="13729" max="13729" width="2.140625" style="3" customWidth="1"/>
    <col min="13730" max="13730" width="39.42578125" style="3" customWidth="1"/>
    <col min="13731" max="13731" width="0.85546875" style="3" customWidth="1"/>
    <col min="13732" max="13732" width="7.28515625" style="3" customWidth="1"/>
    <col min="13733" max="13733" width="0.7109375" style="3" customWidth="1"/>
    <col min="13734" max="13734" width="16.85546875" style="3" customWidth="1"/>
    <col min="13735" max="13735" width="0.7109375" style="3" customWidth="1"/>
    <col min="13736" max="13736" width="17.28515625" style="3" customWidth="1"/>
    <col min="13737" max="13737" width="1.140625" style="3" customWidth="1"/>
    <col min="13738" max="13738" width="15.28515625" style="3" customWidth="1"/>
    <col min="13739" max="13739" width="0.7109375" style="3" customWidth="1"/>
    <col min="13740" max="13740" width="16.7109375" style="3" customWidth="1"/>
    <col min="13741" max="13741" width="0.7109375" style="3" customWidth="1"/>
    <col min="13742" max="13742" width="17.42578125" style="3" customWidth="1"/>
    <col min="13743" max="13743" width="0.7109375" style="3" customWidth="1"/>
    <col min="13744" max="13744" width="15.28515625" style="3" customWidth="1"/>
    <col min="13745" max="13745" width="4.140625" style="3" customWidth="1"/>
    <col min="13746" max="13747" width="0" style="3" hidden="1" customWidth="1"/>
    <col min="13748" max="13983" width="10.140625" style="3"/>
    <col min="13984" max="13984" width="3" style="3" customWidth="1"/>
    <col min="13985" max="13985" width="2.140625" style="3" customWidth="1"/>
    <col min="13986" max="13986" width="39.42578125" style="3" customWidth="1"/>
    <col min="13987" max="13987" width="0.85546875" style="3" customWidth="1"/>
    <col min="13988" max="13988" width="7.28515625" style="3" customWidth="1"/>
    <col min="13989" max="13989" width="0.7109375" style="3" customWidth="1"/>
    <col min="13990" max="13990" width="16.85546875" style="3" customWidth="1"/>
    <col min="13991" max="13991" width="0.7109375" style="3" customWidth="1"/>
    <col min="13992" max="13992" width="17.28515625" style="3" customWidth="1"/>
    <col min="13993" max="13993" width="1.140625" style="3" customWidth="1"/>
    <col min="13994" max="13994" width="15.28515625" style="3" customWidth="1"/>
    <col min="13995" max="13995" width="0.7109375" style="3" customWidth="1"/>
    <col min="13996" max="13996" width="16.7109375" style="3" customWidth="1"/>
    <col min="13997" max="13997" width="0.7109375" style="3" customWidth="1"/>
    <col min="13998" max="13998" width="17.42578125" style="3" customWidth="1"/>
    <col min="13999" max="13999" width="0.7109375" style="3" customWidth="1"/>
    <col min="14000" max="14000" width="15.28515625" style="3" customWidth="1"/>
    <col min="14001" max="14001" width="4.140625" style="3" customWidth="1"/>
    <col min="14002" max="14003" width="0" style="3" hidden="1" customWidth="1"/>
    <col min="14004" max="14239" width="10.140625" style="3"/>
    <col min="14240" max="14240" width="3" style="3" customWidth="1"/>
    <col min="14241" max="14241" width="2.140625" style="3" customWidth="1"/>
    <col min="14242" max="14242" width="39.42578125" style="3" customWidth="1"/>
    <col min="14243" max="14243" width="0.85546875" style="3" customWidth="1"/>
    <col min="14244" max="14244" width="7.28515625" style="3" customWidth="1"/>
    <col min="14245" max="14245" width="0.7109375" style="3" customWidth="1"/>
    <col min="14246" max="14246" width="16.85546875" style="3" customWidth="1"/>
    <col min="14247" max="14247" width="0.7109375" style="3" customWidth="1"/>
    <col min="14248" max="14248" width="17.28515625" style="3" customWidth="1"/>
    <col min="14249" max="14249" width="1.140625" style="3" customWidth="1"/>
    <col min="14250" max="14250" width="15.28515625" style="3" customWidth="1"/>
    <col min="14251" max="14251" width="0.7109375" style="3" customWidth="1"/>
    <col min="14252" max="14252" width="16.7109375" style="3" customWidth="1"/>
    <col min="14253" max="14253" width="0.7109375" style="3" customWidth="1"/>
    <col min="14254" max="14254" width="17.42578125" style="3" customWidth="1"/>
    <col min="14255" max="14255" width="0.7109375" style="3" customWidth="1"/>
    <col min="14256" max="14256" width="15.28515625" style="3" customWidth="1"/>
    <col min="14257" max="14257" width="4.140625" style="3" customWidth="1"/>
    <col min="14258" max="14259" width="0" style="3" hidden="1" customWidth="1"/>
    <col min="14260" max="14495" width="10.140625" style="3"/>
    <col min="14496" max="14496" width="3" style="3" customWidth="1"/>
    <col min="14497" max="14497" width="2.140625" style="3" customWidth="1"/>
    <col min="14498" max="14498" width="39.42578125" style="3" customWidth="1"/>
    <col min="14499" max="14499" width="0.85546875" style="3" customWidth="1"/>
    <col min="14500" max="14500" width="7.28515625" style="3" customWidth="1"/>
    <col min="14501" max="14501" width="0.7109375" style="3" customWidth="1"/>
    <col min="14502" max="14502" width="16.85546875" style="3" customWidth="1"/>
    <col min="14503" max="14503" width="0.7109375" style="3" customWidth="1"/>
    <col min="14504" max="14504" width="17.28515625" style="3" customWidth="1"/>
    <col min="14505" max="14505" width="1.140625" style="3" customWidth="1"/>
    <col min="14506" max="14506" width="15.28515625" style="3" customWidth="1"/>
    <col min="14507" max="14507" width="0.7109375" style="3" customWidth="1"/>
    <col min="14508" max="14508" width="16.7109375" style="3" customWidth="1"/>
    <col min="14509" max="14509" width="0.7109375" style="3" customWidth="1"/>
    <col min="14510" max="14510" width="17.42578125" style="3" customWidth="1"/>
    <col min="14511" max="14511" width="0.7109375" style="3" customWidth="1"/>
    <col min="14512" max="14512" width="15.28515625" style="3" customWidth="1"/>
    <col min="14513" max="14513" width="4.140625" style="3" customWidth="1"/>
    <col min="14514" max="14515" width="0" style="3" hidden="1" customWidth="1"/>
    <col min="14516" max="14751" width="10.140625" style="3"/>
    <col min="14752" max="14752" width="3" style="3" customWidth="1"/>
    <col min="14753" max="14753" width="2.140625" style="3" customWidth="1"/>
    <col min="14754" max="14754" width="39.42578125" style="3" customWidth="1"/>
    <col min="14755" max="14755" width="0.85546875" style="3" customWidth="1"/>
    <col min="14756" max="14756" width="7.28515625" style="3" customWidth="1"/>
    <col min="14757" max="14757" width="0.7109375" style="3" customWidth="1"/>
    <col min="14758" max="14758" width="16.85546875" style="3" customWidth="1"/>
    <col min="14759" max="14759" width="0.7109375" style="3" customWidth="1"/>
    <col min="14760" max="14760" width="17.28515625" style="3" customWidth="1"/>
    <col min="14761" max="14761" width="1.140625" style="3" customWidth="1"/>
    <col min="14762" max="14762" width="15.28515625" style="3" customWidth="1"/>
    <col min="14763" max="14763" width="0.7109375" style="3" customWidth="1"/>
    <col min="14764" max="14764" width="16.7109375" style="3" customWidth="1"/>
    <col min="14765" max="14765" width="0.7109375" style="3" customWidth="1"/>
    <col min="14766" max="14766" width="17.42578125" style="3" customWidth="1"/>
    <col min="14767" max="14767" width="0.7109375" style="3" customWidth="1"/>
    <col min="14768" max="14768" width="15.28515625" style="3" customWidth="1"/>
    <col min="14769" max="14769" width="4.140625" style="3" customWidth="1"/>
    <col min="14770" max="14771" width="0" style="3" hidden="1" customWidth="1"/>
    <col min="14772" max="15007" width="10.140625" style="3"/>
    <col min="15008" max="15008" width="3" style="3" customWidth="1"/>
    <col min="15009" max="15009" width="2.140625" style="3" customWidth="1"/>
    <col min="15010" max="15010" width="39.42578125" style="3" customWidth="1"/>
    <col min="15011" max="15011" width="0.85546875" style="3" customWidth="1"/>
    <col min="15012" max="15012" width="7.28515625" style="3" customWidth="1"/>
    <col min="15013" max="15013" width="0.7109375" style="3" customWidth="1"/>
    <col min="15014" max="15014" width="16.85546875" style="3" customWidth="1"/>
    <col min="15015" max="15015" width="0.7109375" style="3" customWidth="1"/>
    <col min="15016" max="15016" width="17.28515625" style="3" customWidth="1"/>
    <col min="15017" max="15017" width="1.140625" style="3" customWidth="1"/>
    <col min="15018" max="15018" width="15.28515625" style="3" customWidth="1"/>
    <col min="15019" max="15019" width="0.7109375" style="3" customWidth="1"/>
    <col min="15020" max="15020" width="16.7109375" style="3" customWidth="1"/>
    <col min="15021" max="15021" width="0.7109375" style="3" customWidth="1"/>
    <col min="15022" max="15022" width="17.42578125" style="3" customWidth="1"/>
    <col min="15023" max="15023" width="0.7109375" style="3" customWidth="1"/>
    <col min="15024" max="15024" width="15.28515625" style="3" customWidth="1"/>
    <col min="15025" max="15025" width="4.140625" style="3" customWidth="1"/>
    <col min="15026" max="15027" width="0" style="3" hidden="1" customWidth="1"/>
    <col min="15028" max="15263" width="10.140625" style="3"/>
    <col min="15264" max="15264" width="3" style="3" customWidth="1"/>
    <col min="15265" max="15265" width="2.140625" style="3" customWidth="1"/>
    <col min="15266" max="15266" width="39.42578125" style="3" customWidth="1"/>
    <col min="15267" max="15267" width="0.85546875" style="3" customWidth="1"/>
    <col min="15268" max="15268" width="7.28515625" style="3" customWidth="1"/>
    <col min="15269" max="15269" width="0.7109375" style="3" customWidth="1"/>
    <col min="15270" max="15270" width="16.85546875" style="3" customWidth="1"/>
    <col min="15271" max="15271" width="0.7109375" style="3" customWidth="1"/>
    <col min="15272" max="15272" width="17.28515625" style="3" customWidth="1"/>
    <col min="15273" max="15273" width="1.140625" style="3" customWidth="1"/>
    <col min="15274" max="15274" width="15.28515625" style="3" customWidth="1"/>
    <col min="15275" max="15275" width="0.7109375" style="3" customWidth="1"/>
    <col min="15276" max="15276" width="16.7109375" style="3" customWidth="1"/>
    <col min="15277" max="15277" width="0.7109375" style="3" customWidth="1"/>
    <col min="15278" max="15278" width="17.42578125" style="3" customWidth="1"/>
    <col min="15279" max="15279" width="0.7109375" style="3" customWidth="1"/>
    <col min="15280" max="15280" width="15.28515625" style="3" customWidth="1"/>
    <col min="15281" max="15281" width="4.140625" style="3" customWidth="1"/>
    <col min="15282" max="15283" width="0" style="3" hidden="1" customWidth="1"/>
    <col min="15284" max="15519" width="10.140625" style="3"/>
    <col min="15520" max="15520" width="3" style="3" customWidth="1"/>
    <col min="15521" max="15521" width="2.140625" style="3" customWidth="1"/>
    <col min="15522" max="15522" width="39.42578125" style="3" customWidth="1"/>
    <col min="15523" max="15523" width="0.85546875" style="3" customWidth="1"/>
    <col min="15524" max="15524" width="7.28515625" style="3" customWidth="1"/>
    <col min="15525" max="15525" width="0.7109375" style="3" customWidth="1"/>
    <col min="15526" max="15526" width="16.85546875" style="3" customWidth="1"/>
    <col min="15527" max="15527" width="0.7109375" style="3" customWidth="1"/>
    <col min="15528" max="15528" width="17.28515625" style="3" customWidth="1"/>
    <col min="15529" max="15529" width="1.140625" style="3" customWidth="1"/>
    <col min="15530" max="15530" width="15.28515625" style="3" customWidth="1"/>
    <col min="15531" max="15531" width="0.7109375" style="3" customWidth="1"/>
    <col min="15532" max="15532" width="16.7109375" style="3" customWidth="1"/>
    <col min="15533" max="15533" width="0.7109375" style="3" customWidth="1"/>
    <col min="15534" max="15534" width="17.42578125" style="3" customWidth="1"/>
    <col min="15535" max="15535" width="0.7109375" style="3" customWidth="1"/>
    <col min="15536" max="15536" width="15.28515625" style="3" customWidth="1"/>
    <col min="15537" max="15537" width="4.140625" style="3" customWidth="1"/>
    <col min="15538" max="15539" width="0" style="3" hidden="1" customWidth="1"/>
    <col min="15540" max="15775" width="10.140625" style="3"/>
    <col min="15776" max="15776" width="3" style="3" customWidth="1"/>
    <col min="15777" max="15777" width="2.140625" style="3" customWidth="1"/>
    <col min="15778" max="15778" width="39.42578125" style="3" customWidth="1"/>
    <col min="15779" max="15779" width="0.85546875" style="3" customWidth="1"/>
    <col min="15780" max="15780" width="7.28515625" style="3" customWidth="1"/>
    <col min="15781" max="15781" width="0.7109375" style="3" customWidth="1"/>
    <col min="15782" max="15782" width="16.85546875" style="3" customWidth="1"/>
    <col min="15783" max="15783" width="0.7109375" style="3" customWidth="1"/>
    <col min="15784" max="15784" width="17.28515625" style="3" customWidth="1"/>
    <col min="15785" max="15785" width="1.140625" style="3" customWidth="1"/>
    <col min="15786" max="15786" width="15.28515625" style="3" customWidth="1"/>
    <col min="15787" max="15787" width="0.7109375" style="3" customWidth="1"/>
    <col min="15788" max="15788" width="16.7109375" style="3" customWidth="1"/>
    <col min="15789" max="15789" width="0.7109375" style="3" customWidth="1"/>
    <col min="15790" max="15790" width="17.42578125" style="3" customWidth="1"/>
    <col min="15791" max="15791" width="0.7109375" style="3" customWidth="1"/>
    <col min="15792" max="15792" width="15.28515625" style="3" customWidth="1"/>
    <col min="15793" max="15793" width="4.140625" style="3" customWidth="1"/>
    <col min="15794" max="15795" width="0" style="3" hidden="1" customWidth="1"/>
    <col min="15796" max="16031" width="10.140625" style="3"/>
    <col min="16032" max="16032" width="3" style="3" customWidth="1"/>
    <col min="16033" max="16033" width="2.140625" style="3" customWidth="1"/>
    <col min="16034" max="16034" width="39.42578125" style="3" customWidth="1"/>
    <col min="16035" max="16035" width="0.85546875" style="3" customWidth="1"/>
    <col min="16036" max="16036" width="7.28515625" style="3" customWidth="1"/>
    <col min="16037" max="16037" width="0.7109375" style="3" customWidth="1"/>
    <col min="16038" max="16038" width="16.85546875" style="3" customWidth="1"/>
    <col min="16039" max="16039" width="0.7109375" style="3" customWidth="1"/>
    <col min="16040" max="16040" width="17.28515625" style="3" customWidth="1"/>
    <col min="16041" max="16041" width="1.140625" style="3" customWidth="1"/>
    <col min="16042" max="16042" width="15.28515625" style="3" customWidth="1"/>
    <col min="16043" max="16043" width="0.7109375" style="3" customWidth="1"/>
    <col min="16044" max="16044" width="16.7109375" style="3" customWidth="1"/>
    <col min="16045" max="16045" width="0.7109375" style="3" customWidth="1"/>
    <col min="16046" max="16046" width="17.42578125" style="3" customWidth="1"/>
    <col min="16047" max="16047" width="0.7109375" style="3" customWidth="1"/>
    <col min="16048" max="16048" width="15.28515625" style="3" customWidth="1"/>
    <col min="16049" max="16049" width="4.140625" style="3" customWidth="1"/>
    <col min="16050" max="16051" width="0" style="3" hidden="1" customWidth="1"/>
    <col min="16052" max="16384" width="10.140625" style="3"/>
  </cols>
  <sheetData>
    <row r="1" spans="1:18" ht="24" customHeight="1">
      <c r="A1" s="128" t="s">
        <v>0</v>
      </c>
    </row>
    <row r="2" spans="1:18" ht="24" customHeight="1">
      <c r="A2" s="128" t="s">
        <v>1</v>
      </c>
    </row>
    <row r="3" spans="1:18" ht="24" customHeight="1">
      <c r="A3" s="128" t="s">
        <v>199</v>
      </c>
    </row>
    <row r="4" spans="1:18" ht="24" customHeight="1"/>
    <row r="5" spans="1:18" ht="24" customHeight="1">
      <c r="L5" s="256" t="s">
        <v>2</v>
      </c>
      <c r="M5" s="256"/>
      <c r="N5" s="256"/>
      <c r="P5" s="256" t="s">
        <v>3</v>
      </c>
      <c r="Q5" s="256"/>
      <c r="R5" s="256"/>
    </row>
    <row r="6" spans="1:18" ht="24" customHeight="1">
      <c r="J6" s="103" t="s">
        <v>4</v>
      </c>
      <c r="L6" s="170" t="s">
        <v>200</v>
      </c>
      <c r="N6" s="4" t="s">
        <v>184</v>
      </c>
      <c r="O6" s="129"/>
      <c r="P6" s="170" t="str">
        <f>+L6</f>
        <v>30 มิถุนายน 2568</v>
      </c>
      <c r="R6" s="4" t="str">
        <f>+N6</f>
        <v>31 ธันวาคม 2567</v>
      </c>
    </row>
    <row r="7" spans="1:18" ht="24" customHeight="1">
      <c r="L7" s="171" t="s">
        <v>5</v>
      </c>
      <c r="N7" s="17" t="s">
        <v>6</v>
      </c>
      <c r="O7" s="129"/>
      <c r="P7" s="171" t="s">
        <v>5</v>
      </c>
      <c r="R7" s="17" t="s">
        <v>6</v>
      </c>
    </row>
    <row r="8" spans="1:18" ht="24" customHeight="1">
      <c r="L8" s="171" t="s">
        <v>7</v>
      </c>
      <c r="N8" s="17"/>
      <c r="O8" s="129"/>
      <c r="P8" s="171" t="s">
        <v>7</v>
      </c>
      <c r="R8" s="18"/>
    </row>
    <row r="9" spans="1:18" ht="24" customHeight="1">
      <c r="A9" s="129" t="s">
        <v>8</v>
      </c>
    </row>
    <row r="10" spans="1:18" ht="24" customHeight="1">
      <c r="A10" s="130" t="s">
        <v>9</v>
      </c>
    </row>
    <row r="11" spans="1:18" ht="24" customHeight="1">
      <c r="B11" s="131" t="s">
        <v>10</v>
      </c>
      <c r="L11" s="7">
        <v>49497</v>
      </c>
      <c r="M11" s="7"/>
      <c r="N11" s="7">
        <v>61180</v>
      </c>
      <c r="O11" s="7"/>
      <c r="P11" s="7">
        <v>17926</v>
      </c>
      <c r="Q11" s="7"/>
      <c r="R11" s="7">
        <v>29840</v>
      </c>
    </row>
    <row r="12" spans="1:18" ht="24" customHeight="1">
      <c r="B12" s="131" t="s">
        <v>11</v>
      </c>
      <c r="L12" s="7"/>
      <c r="M12" s="7"/>
      <c r="N12" s="7"/>
      <c r="O12" s="7"/>
      <c r="P12" s="7"/>
      <c r="Q12" s="7"/>
      <c r="R12" s="7"/>
    </row>
    <row r="13" spans="1:18" ht="24" customHeight="1">
      <c r="B13" s="131"/>
      <c r="C13" s="3" t="s">
        <v>12</v>
      </c>
      <c r="J13" s="225"/>
      <c r="L13" s="7">
        <v>578</v>
      </c>
      <c r="M13" s="7"/>
      <c r="N13" s="7">
        <v>409</v>
      </c>
      <c r="O13" s="7"/>
      <c r="P13" s="7">
        <v>86</v>
      </c>
      <c r="Q13" s="7"/>
      <c r="R13" s="7">
        <v>1</v>
      </c>
    </row>
    <row r="14" spans="1:18" ht="24" customHeight="1">
      <c r="B14" s="131" t="s">
        <v>13</v>
      </c>
      <c r="J14" s="225">
        <v>19</v>
      </c>
      <c r="L14" s="7">
        <v>52</v>
      </c>
      <c r="M14" s="7"/>
      <c r="N14" s="7">
        <v>393</v>
      </c>
      <c r="O14" s="7"/>
      <c r="P14" s="7">
        <v>27</v>
      </c>
      <c r="Q14" s="7"/>
      <c r="R14" s="7">
        <v>371</v>
      </c>
    </row>
    <row r="15" spans="1:18" ht="24" customHeight="1">
      <c r="B15" s="131" t="s">
        <v>14</v>
      </c>
      <c r="J15" s="103">
        <v>6</v>
      </c>
      <c r="L15" s="7">
        <v>208531</v>
      </c>
      <c r="M15" s="7"/>
      <c r="N15" s="7">
        <v>316650</v>
      </c>
      <c r="O15" s="7"/>
      <c r="P15" s="7">
        <v>89018</v>
      </c>
      <c r="Q15" s="172"/>
      <c r="R15" s="7">
        <v>179050</v>
      </c>
    </row>
    <row r="16" spans="1:18" ht="24" customHeight="1">
      <c r="B16" s="131" t="s">
        <v>15</v>
      </c>
      <c r="J16" s="103">
        <v>7.1</v>
      </c>
      <c r="L16" s="7">
        <v>29974</v>
      </c>
      <c r="M16" s="7"/>
      <c r="N16" s="7">
        <v>37863</v>
      </c>
      <c r="O16" s="7"/>
      <c r="P16" s="7">
        <v>26647</v>
      </c>
      <c r="Q16" s="172"/>
      <c r="R16" s="7">
        <v>37863</v>
      </c>
    </row>
    <row r="17" spans="1:18" ht="24" customHeight="1">
      <c r="B17" s="131" t="s">
        <v>16</v>
      </c>
      <c r="J17" s="103" t="s">
        <v>17</v>
      </c>
      <c r="L17" s="7">
        <v>0</v>
      </c>
      <c r="M17" s="7"/>
      <c r="N17" s="7">
        <v>0</v>
      </c>
      <c r="O17" s="7"/>
      <c r="P17" s="7">
        <v>173100</v>
      </c>
      <c r="Q17" s="172"/>
      <c r="R17" s="7">
        <v>142800</v>
      </c>
    </row>
    <row r="18" spans="1:18" ht="24" customHeight="1">
      <c r="B18" s="131" t="s">
        <v>18</v>
      </c>
      <c r="J18" s="103">
        <v>8</v>
      </c>
      <c r="L18" s="7">
        <v>45874</v>
      </c>
      <c r="M18" s="7"/>
      <c r="N18" s="7">
        <v>68116</v>
      </c>
      <c r="O18" s="7"/>
      <c r="P18" s="7">
        <v>34005</v>
      </c>
      <c r="Q18" s="7"/>
      <c r="R18" s="7">
        <v>34311</v>
      </c>
    </row>
    <row r="19" spans="1:18" ht="24" customHeight="1">
      <c r="B19" s="131" t="s">
        <v>19</v>
      </c>
      <c r="L19" s="7">
        <v>4497</v>
      </c>
      <c r="M19" s="7"/>
      <c r="N19" s="7">
        <v>5716</v>
      </c>
      <c r="O19" s="7"/>
      <c r="P19" s="7">
        <v>2774</v>
      </c>
      <c r="Q19" s="7"/>
      <c r="R19" s="7">
        <v>3335</v>
      </c>
    </row>
    <row r="20" spans="1:18" ht="24" customHeight="1">
      <c r="A20" s="132" t="s">
        <v>20</v>
      </c>
      <c r="L20" s="183">
        <f>SUM(L11:L19)</f>
        <v>339003</v>
      </c>
      <c r="M20" s="178"/>
      <c r="N20" s="182">
        <f>SUM(N11:N19)</f>
        <v>490327</v>
      </c>
      <c r="O20" s="178"/>
      <c r="P20" s="183">
        <f>SUM(P11:P19)</f>
        <v>343583</v>
      </c>
      <c r="Q20" s="178"/>
      <c r="R20" s="183">
        <f>SUM(R11:R19)</f>
        <v>427571</v>
      </c>
    </row>
    <row r="21" spans="1:18" ht="9" customHeight="1">
      <c r="L21" s="7"/>
      <c r="M21" s="7"/>
      <c r="O21" s="7"/>
      <c r="P21" s="7"/>
      <c r="Q21" s="7"/>
      <c r="R21" s="7"/>
    </row>
    <row r="22" spans="1:18" ht="24" customHeight="1">
      <c r="A22" s="130" t="s">
        <v>21</v>
      </c>
      <c r="L22" s="7"/>
      <c r="M22" s="7"/>
      <c r="O22" s="7"/>
      <c r="P22" s="7"/>
      <c r="Q22" s="7"/>
      <c r="R22" s="7"/>
    </row>
    <row r="23" spans="1:18" ht="24" customHeight="1">
      <c r="B23" s="3" t="s">
        <v>22</v>
      </c>
      <c r="J23" s="103">
        <v>9</v>
      </c>
      <c r="L23" s="7">
        <v>129087</v>
      </c>
      <c r="M23" s="7"/>
      <c r="N23" s="7">
        <v>129087</v>
      </c>
      <c r="O23" s="7"/>
      <c r="P23" s="7">
        <v>99840</v>
      </c>
      <c r="Q23" s="7"/>
      <c r="R23" s="8">
        <v>99840</v>
      </c>
    </row>
    <row r="24" spans="1:18" ht="24" customHeight="1">
      <c r="B24" s="3" t="s">
        <v>11</v>
      </c>
      <c r="L24" s="7"/>
      <c r="M24" s="7"/>
      <c r="N24" s="7"/>
      <c r="O24" s="7"/>
      <c r="P24" s="7"/>
      <c r="Q24" s="7"/>
      <c r="R24" s="8"/>
    </row>
    <row r="25" spans="1:18" ht="24" customHeight="1">
      <c r="C25" s="36" t="s">
        <v>23</v>
      </c>
      <c r="D25" s="36"/>
      <c r="J25" s="103">
        <v>19</v>
      </c>
      <c r="L25" s="7">
        <v>1912</v>
      </c>
      <c r="M25" s="7"/>
      <c r="N25" s="7">
        <v>1755</v>
      </c>
      <c r="O25" s="7"/>
      <c r="P25" s="7">
        <v>1912</v>
      </c>
      <c r="Q25" s="7"/>
      <c r="R25" s="8">
        <v>1755</v>
      </c>
    </row>
    <row r="26" spans="1:18" ht="24" customHeight="1">
      <c r="B26" s="3" t="s">
        <v>24</v>
      </c>
      <c r="J26" s="103">
        <v>10</v>
      </c>
      <c r="L26" s="7">
        <v>0</v>
      </c>
      <c r="M26" s="7"/>
      <c r="N26" s="7">
        <v>3673</v>
      </c>
      <c r="O26" s="7"/>
      <c r="P26" s="7">
        <v>0</v>
      </c>
      <c r="Q26" s="7"/>
      <c r="R26" s="8">
        <v>3000</v>
      </c>
    </row>
    <row r="27" spans="1:18" ht="24" customHeight="1">
      <c r="B27" s="3" t="s">
        <v>25</v>
      </c>
      <c r="L27" s="8">
        <v>0</v>
      </c>
      <c r="M27" s="7"/>
      <c r="N27" s="8">
        <v>0</v>
      </c>
      <c r="O27" s="7"/>
      <c r="P27" s="8">
        <v>626309</v>
      </c>
      <c r="Q27" s="7"/>
      <c r="R27" s="8">
        <v>626309</v>
      </c>
    </row>
    <row r="28" spans="1:18" ht="24" customHeight="1">
      <c r="B28" s="3" t="s">
        <v>26</v>
      </c>
      <c r="L28" s="7">
        <v>233438</v>
      </c>
      <c r="M28" s="7"/>
      <c r="N28" s="7">
        <v>237109</v>
      </c>
      <c r="O28" s="7"/>
      <c r="P28" s="7">
        <v>5965</v>
      </c>
      <c r="Q28" s="7"/>
      <c r="R28" s="8">
        <v>6104</v>
      </c>
    </row>
    <row r="29" spans="1:18" ht="24" customHeight="1">
      <c r="B29" s="3" t="s">
        <v>27</v>
      </c>
      <c r="J29" s="103">
        <v>11</v>
      </c>
      <c r="L29" s="7">
        <v>12099</v>
      </c>
      <c r="M29" s="7"/>
      <c r="N29" s="7">
        <v>13244</v>
      </c>
      <c r="O29" s="7"/>
      <c r="P29" s="8">
        <v>2464</v>
      </c>
      <c r="Q29" s="7"/>
      <c r="R29" s="8">
        <v>3233</v>
      </c>
    </row>
    <row r="30" spans="1:18" ht="24" customHeight="1">
      <c r="B30" s="3" t="s">
        <v>28</v>
      </c>
      <c r="J30" s="103">
        <v>12</v>
      </c>
      <c r="L30" s="7">
        <v>941889</v>
      </c>
      <c r="M30" s="7"/>
      <c r="N30" s="7">
        <v>966458</v>
      </c>
      <c r="O30" s="7"/>
      <c r="P30" s="7">
        <v>14676</v>
      </c>
      <c r="Q30" s="7"/>
      <c r="R30" s="8">
        <v>12820</v>
      </c>
    </row>
    <row r="31" spans="1:18" ht="24" customHeight="1">
      <c r="B31" s="3" t="s">
        <v>29</v>
      </c>
      <c r="L31" s="7">
        <v>157555</v>
      </c>
      <c r="M31" s="7"/>
      <c r="N31" s="7">
        <v>157555</v>
      </c>
      <c r="O31" s="7"/>
      <c r="P31" s="8">
        <v>0</v>
      </c>
      <c r="Q31" s="7"/>
      <c r="R31" s="8">
        <v>0</v>
      </c>
    </row>
    <row r="32" spans="1:18" ht="24" customHeight="1">
      <c r="B32" s="3" t="s">
        <v>30</v>
      </c>
      <c r="L32" s="7">
        <v>18447</v>
      </c>
      <c r="M32" s="7"/>
      <c r="N32" s="7">
        <v>20547</v>
      </c>
      <c r="O32" s="7"/>
      <c r="P32" s="7">
        <v>119</v>
      </c>
      <c r="Q32" s="7"/>
      <c r="R32" s="8">
        <v>133</v>
      </c>
    </row>
    <row r="33" spans="1:18" ht="24" customHeight="1">
      <c r="B33" s="133" t="s">
        <v>31</v>
      </c>
      <c r="J33" s="103">
        <v>13</v>
      </c>
      <c r="L33" s="7">
        <v>48591</v>
      </c>
      <c r="M33" s="7"/>
      <c r="N33" s="7">
        <v>48058</v>
      </c>
      <c r="O33" s="7"/>
      <c r="P33" s="8">
        <v>41640</v>
      </c>
      <c r="Q33" s="7"/>
      <c r="R33" s="8">
        <v>41921</v>
      </c>
    </row>
    <row r="34" spans="1:18" ht="24" customHeight="1">
      <c r="B34" s="133" t="s">
        <v>32</v>
      </c>
      <c r="L34" s="7">
        <v>13557</v>
      </c>
      <c r="M34" s="7"/>
      <c r="N34" s="7">
        <v>11538</v>
      </c>
      <c r="O34" s="7"/>
      <c r="P34" s="7">
        <v>12591</v>
      </c>
      <c r="Q34" s="7"/>
      <c r="R34" s="8">
        <v>10632</v>
      </c>
    </row>
    <row r="35" spans="1:18" ht="24" customHeight="1">
      <c r="B35" s="131" t="s">
        <v>33</v>
      </c>
      <c r="L35" s="7">
        <v>772</v>
      </c>
      <c r="M35" s="7"/>
      <c r="N35" s="7">
        <v>772</v>
      </c>
      <c r="O35" s="7"/>
      <c r="P35" s="8">
        <v>1</v>
      </c>
      <c r="Q35" s="7"/>
      <c r="R35" s="8">
        <v>1</v>
      </c>
    </row>
    <row r="36" spans="1:18" ht="24" customHeight="1">
      <c r="A36" s="132" t="s">
        <v>34</v>
      </c>
      <c r="L36" s="183">
        <f>SUM(L23:L35)</f>
        <v>1557347</v>
      </c>
      <c r="M36" s="178"/>
      <c r="N36" s="182">
        <f>SUM(N23:N35)</f>
        <v>1589796</v>
      </c>
      <c r="O36" s="178"/>
      <c r="P36" s="183">
        <f>SUM(P23:P35)</f>
        <v>805517</v>
      </c>
      <c r="Q36" s="178"/>
      <c r="R36" s="183">
        <f>SUM(R23:R35)</f>
        <v>805748</v>
      </c>
    </row>
    <row r="37" spans="1:18" ht="24" customHeight="1" thickBot="1">
      <c r="A37" s="129" t="s">
        <v>35</v>
      </c>
      <c r="L37" s="180">
        <f>L36+L20</f>
        <v>1896350</v>
      </c>
      <c r="M37" s="178"/>
      <c r="N37" s="179">
        <f>N36+N20</f>
        <v>2080123</v>
      </c>
      <c r="O37" s="178"/>
      <c r="P37" s="180">
        <f>P36+P20</f>
        <v>1149100</v>
      </c>
      <c r="Q37" s="178"/>
      <c r="R37" s="180">
        <f>R36+R20</f>
        <v>1233319</v>
      </c>
    </row>
    <row r="38" spans="1:18" ht="24" customHeight="1" thickTop="1"/>
    <row r="39" spans="1:18" ht="24" customHeight="1"/>
    <row r="40" spans="1:18" ht="24" customHeight="1"/>
    <row r="41" spans="1:18" ht="24" customHeight="1">
      <c r="A41" s="10" t="s">
        <v>213</v>
      </c>
    </row>
    <row r="42" spans="1:18" ht="23.45" customHeight="1">
      <c r="A42" s="10"/>
    </row>
    <row r="43" spans="1:18" s="134" customFormat="1" ht="24.75" customHeight="1">
      <c r="A43" s="128" t="str">
        <f>+A1</f>
        <v>บริษัท สยามราช จำกัด (มหาชน) และบริษัทย่อย</v>
      </c>
      <c r="J43" s="135"/>
      <c r="N43" s="102"/>
    </row>
    <row r="44" spans="1:18" s="134" customFormat="1" ht="24.75" customHeight="1">
      <c r="A44" s="128" t="s">
        <v>36</v>
      </c>
      <c r="J44" s="135"/>
      <c r="N44" s="102"/>
    </row>
    <row r="45" spans="1:18" s="134" customFormat="1" ht="24.75" customHeight="1">
      <c r="A45" s="128" t="str">
        <f>+A3</f>
        <v>ณ วันที่ 30 มิถุนายน 2568</v>
      </c>
      <c r="J45" s="135"/>
      <c r="N45" s="102"/>
    </row>
    <row r="46" spans="1:18" ht="24.75" customHeight="1"/>
    <row r="47" spans="1:18" ht="24.75" customHeight="1">
      <c r="L47" s="256" t="s">
        <v>2</v>
      </c>
      <c r="M47" s="256"/>
      <c r="N47" s="256"/>
      <c r="P47" s="256" t="s">
        <v>3</v>
      </c>
      <c r="Q47" s="256"/>
      <c r="R47" s="256"/>
    </row>
    <row r="48" spans="1:18" ht="24.75" customHeight="1">
      <c r="J48" s="103" t="s">
        <v>4</v>
      </c>
      <c r="L48" s="170" t="str">
        <f>L6</f>
        <v>30 มิถุนายน 2568</v>
      </c>
      <c r="N48" s="4" t="str">
        <f>N6</f>
        <v>31 ธันวาคม 2567</v>
      </c>
      <c r="O48" s="129"/>
      <c r="P48" s="170" t="str">
        <f>L6</f>
        <v>30 มิถุนายน 2568</v>
      </c>
      <c r="R48" s="5" t="str">
        <f>R6</f>
        <v>31 ธันวาคม 2567</v>
      </c>
    </row>
    <row r="49" spans="1:18" ht="24.75" customHeight="1">
      <c r="L49" s="171" t="s">
        <v>5</v>
      </c>
      <c r="N49" s="17" t="s">
        <v>6</v>
      </c>
      <c r="O49" s="129"/>
      <c r="P49" s="171" t="s">
        <v>5</v>
      </c>
      <c r="R49" s="17" t="s">
        <v>6</v>
      </c>
    </row>
    <row r="50" spans="1:18" ht="24.75" customHeight="1">
      <c r="L50" s="171" t="s">
        <v>7</v>
      </c>
      <c r="N50" s="17"/>
      <c r="O50" s="129"/>
      <c r="P50" s="171" t="s">
        <v>7</v>
      </c>
      <c r="R50" s="18"/>
    </row>
    <row r="51" spans="1:18" ht="24.75" customHeight="1">
      <c r="A51" s="136" t="s">
        <v>37</v>
      </c>
    </row>
    <row r="52" spans="1:18" ht="24.75" customHeight="1">
      <c r="A52" s="132" t="s">
        <v>38</v>
      </c>
    </row>
    <row r="53" spans="1:18" ht="24.75" customHeight="1">
      <c r="A53" s="131"/>
      <c r="B53" s="3" t="s">
        <v>39</v>
      </c>
      <c r="J53" s="103">
        <v>14</v>
      </c>
      <c r="L53" s="6">
        <v>86367</v>
      </c>
      <c r="M53" s="172"/>
      <c r="N53" s="11">
        <v>125879</v>
      </c>
      <c r="O53" s="172"/>
      <c r="P53" s="6">
        <v>86367</v>
      </c>
      <c r="Q53" s="172"/>
      <c r="R53" s="11">
        <v>125879</v>
      </c>
    </row>
    <row r="54" spans="1:18" ht="24.75" customHeight="1">
      <c r="B54" s="131" t="s">
        <v>40</v>
      </c>
      <c r="J54" s="103">
        <v>15</v>
      </c>
      <c r="L54" s="6">
        <v>130987</v>
      </c>
      <c r="M54" s="172"/>
      <c r="N54" s="11">
        <v>187057</v>
      </c>
      <c r="O54" s="172"/>
      <c r="P54" s="6">
        <v>70542</v>
      </c>
      <c r="Q54" s="172"/>
      <c r="R54" s="11">
        <v>88408</v>
      </c>
    </row>
    <row r="55" spans="1:18" ht="24.75" customHeight="1">
      <c r="B55" s="131" t="s">
        <v>41</v>
      </c>
      <c r="J55" s="103">
        <v>7.2</v>
      </c>
      <c r="L55" s="6">
        <v>0</v>
      </c>
      <c r="M55" s="172"/>
      <c r="N55" s="11">
        <v>3100</v>
      </c>
      <c r="O55" s="172"/>
      <c r="P55" s="6">
        <v>0</v>
      </c>
      <c r="Q55" s="172"/>
      <c r="R55" s="11">
        <v>0</v>
      </c>
    </row>
    <row r="56" spans="1:18" ht="24.75" customHeight="1">
      <c r="B56" s="3" t="s">
        <v>42</v>
      </c>
      <c r="J56" s="103" t="s">
        <v>43</v>
      </c>
      <c r="L56" s="6">
        <v>0</v>
      </c>
      <c r="M56" s="172"/>
      <c r="N56" s="11">
        <v>5500</v>
      </c>
      <c r="O56" s="172"/>
      <c r="P56" s="6">
        <v>0</v>
      </c>
      <c r="Q56" s="172"/>
      <c r="R56" s="11">
        <v>15500</v>
      </c>
    </row>
    <row r="57" spans="1:18" ht="24.75" customHeight="1">
      <c r="B57" s="131" t="s">
        <v>44</v>
      </c>
      <c r="J57" s="103">
        <v>19</v>
      </c>
      <c r="L57" s="6">
        <v>304</v>
      </c>
      <c r="M57" s="172"/>
      <c r="N57" s="11">
        <v>178</v>
      </c>
      <c r="O57" s="172"/>
      <c r="P57" s="6">
        <v>293</v>
      </c>
      <c r="Q57" s="172"/>
      <c r="R57" s="11">
        <v>178</v>
      </c>
    </row>
    <row r="58" spans="1:18" ht="24.75" customHeight="1">
      <c r="B58" s="3" t="s">
        <v>45</v>
      </c>
      <c r="L58" s="6"/>
      <c r="M58" s="172"/>
      <c r="N58" s="11"/>
      <c r="O58" s="172"/>
      <c r="P58" s="6"/>
      <c r="Q58" s="172"/>
      <c r="R58" s="11"/>
    </row>
    <row r="59" spans="1:18" ht="24.75" customHeight="1">
      <c r="C59" s="3" t="s">
        <v>46</v>
      </c>
      <c r="J59" s="103">
        <v>16</v>
      </c>
      <c r="L59" s="6">
        <v>115113</v>
      </c>
      <c r="M59" s="7"/>
      <c r="N59" s="11">
        <v>135899</v>
      </c>
      <c r="O59" s="7"/>
      <c r="P59" s="6">
        <v>6825</v>
      </c>
      <c r="Q59" s="7"/>
      <c r="R59" s="11">
        <v>6919</v>
      </c>
    </row>
    <row r="60" spans="1:18" ht="24.75" customHeight="1">
      <c r="B60" s="131" t="s">
        <v>47</v>
      </c>
      <c r="L60" s="6"/>
      <c r="M60" s="7"/>
      <c r="N60" s="11"/>
      <c r="O60" s="7"/>
      <c r="P60" s="6"/>
      <c r="Q60" s="7"/>
      <c r="R60" s="11"/>
    </row>
    <row r="61" spans="1:18" ht="24.75" customHeight="1">
      <c r="C61" s="131" t="s">
        <v>46</v>
      </c>
      <c r="D61" s="131"/>
      <c r="J61" s="103">
        <v>17</v>
      </c>
      <c r="L61" s="6">
        <v>9482</v>
      </c>
      <c r="M61" s="172"/>
      <c r="N61" s="11">
        <v>12024</v>
      </c>
      <c r="O61" s="172"/>
      <c r="P61" s="6">
        <v>3384</v>
      </c>
      <c r="Q61" s="172"/>
      <c r="R61" s="11">
        <v>3182</v>
      </c>
    </row>
    <row r="62" spans="1:18" ht="24.75" customHeight="1">
      <c r="B62" s="131" t="s">
        <v>48</v>
      </c>
      <c r="C62" s="131"/>
      <c r="D62" s="131"/>
      <c r="L62" s="6"/>
      <c r="M62" s="172"/>
      <c r="N62" s="11"/>
      <c r="O62" s="172"/>
      <c r="P62" s="6"/>
      <c r="Q62" s="172"/>
      <c r="R62" s="11"/>
    </row>
    <row r="63" spans="1:18" ht="24.75" customHeight="1">
      <c r="C63" s="3" t="s">
        <v>49</v>
      </c>
      <c r="L63" s="6">
        <v>11977</v>
      </c>
      <c r="M63" s="7"/>
      <c r="N63" s="11">
        <v>11399</v>
      </c>
      <c r="O63" s="7"/>
      <c r="P63" s="6">
        <v>10786</v>
      </c>
      <c r="Q63" s="7"/>
      <c r="R63" s="11">
        <v>10732</v>
      </c>
    </row>
    <row r="64" spans="1:18" ht="24.75" customHeight="1">
      <c r="B64" s="131" t="s">
        <v>50</v>
      </c>
      <c r="L64" s="6"/>
      <c r="M64" s="7"/>
      <c r="N64" s="11"/>
      <c r="O64" s="7"/>
      <c r="P64" s="6"/>
      <c r="Q64" s="7"/>
      <c r="R64" s="11"/>
    </row>
    <row r="65" spans="1:18" ht="24.75" customHeight="1">
      <c r="C65" s="3" t="s">
        <v>51</v>
      </c>
      <c r="L65" s="6">
        <v>24543</v>
      </c>
      <c r="M65" s="7"/>
      <c r="N65" s="11">
        <v>29450</v>
      </c>
      <c r="O65" s="7"/>
      <c r="P65" s="6">
        <v>24543</v>
      </c>
      <c r="Q65" s="7"/>
      <c r="R65" s="11">
        <v>29450</v>
      </c>
    </row>
    <row r="66" spans="1:18" ht="24.75" customHeight="1">
      <c r="B66" s="3" t="s">
        <v>52</v>
      </c>
      <c r="L66" s="6">
        <v>1470</v>
      </c>
      <c r="M66" s="7"/>
      <c r="N66" s="11">
        <v>1874</v>
      </c>
      <c r="O66" s="7"/>
      <c r="P66" s="6">
        <v>0</v>
      </c>
      <c r="Q66" s="7"/>
      <c r="R66" s="11">
        <v>0</v>
      </c>
    </row>
    <row r="67" spans="1:18" ht="24.75" customHeight="1">
      <c r="B67" s="3" t="s">
        <v>53</v>
      </c>
      <c r="L67" s="6">
        <v>3852</v>
      </c>
      <c r="M67" s="7"/>
      <c r="N67" s="11">
        <v>7139</v>
      </c>
      <c r="O67" s="7"/>
      <c r="P67" s="6">
        <v>3071</v>
      </c>
      <c r="Q67" s="7"/>
      <c r="R67" s="11">
        <v>6788</v>
      </c>
    </row>
    <row r="68" spans="1:18" ht="24.75" customHeight="1">
      <c r="A68" s="137" t="s">
        <v>54</v>
      </c>
      <c r="L68" s="183">
        <f>SUM(L53:L67)</f>
        <v>384095</v>
      </c>
      <c r="M68" s="178"/>
      <c r="N68" s="183">
        <f>SUM(N53:N67)</f>
        <v>519499</v>
      </c>
      <c r="O68" s="178"/>
      <c r="P68" s="183">
        <f>SUM(P53:P67)</f>
        <v>205811</v>
      </c>
      <c r="Q68" s="178"/>
      <c r="R68" s="183">
        <f>SUM(R53:R67)</f>
        <v>287036</v>
      </c>
    </row>
    <row r="69" spans="1:18" ht="24.75" customHeight="1">
      <c r="L69" s="12"/>
      <c r="M69" s="7"/>
      <c r="N69" s="12"/>
      <c r="O69" s="7"/>
      <c r="P69" s="12"/>
      <c r="Q69" s="7"/>
      <c r="R69" s="12"/>
    </row>
    <row r="70" spans="1:18" ht="24.75" customHeight="1">
      <c r="A70" s="130" t="s">
        <v>55</v>
      </c>
      <c r="L70" s="7"/>
      <c r="M70" s="7"/>
      <c r="O70" s="7"/>
      <c r="P70" s="7"/>
      <c r="Q70" s="7"/>
      <c r="R70" s="7"/>
    </row>
    <row r="71" spans="1:18" ht="24.75" customHeight="1">
      <c r="B71" s="3" t="s">
        <v>56</v>
      </c>
      <c r="J71" s="103">
        <v>16</v>
      </c>
      <c r="L71" s="7">
        <v>771068</v>
      </c>
      <c r="M71" s="7"/>
      <c r="N71" s="7">
        <v>783954</v>
      </c>
      <c r="O71" s="7"/>
      <c r="P71" s="7">
        <v>2064</v>
      </c>
      <c r="Q71" s="7"/>
      <c r="R71" s="8">
        <v>5303</v>
      </c>
    </row>
    <row r="72" spans="1:18" ht="24.75" customHeight="1">
      <c r="A72" s="133"/>
      <c r="B72" s="3" t="s">
        <v>57</v>
      </c>
      <c r="J72" s="103">
        <v>17</v>
      </c>
      <c r="L72" s="7">
        <v>93493</v>
      </c>
      <c r="M72" s="7"/>
      <c r="N72" s="6">
        <v>93417</v>
      </c>
      <c r="O72" s="7"/>
      <c r="P72" s="7">
        <v>12120</v>
      </c>
      <c r="Q72" s="7"/>
      <c r="R72" s="7">
        <v>10848</v>
      </c>
    </row>
    <row r="73" spans="1:18" ht="24.75" customHeight="1">
      <c r="B73" s="131" t="s">
        <v>58</v>
      </c>
      <c r="L73" s="7">
        <v>13907</v>
      </c>
      <c r="M73" s="7"/>
      <c r="N73" s="7">
        <v>16724</v>
      </c>
      <c r="O73" s="7"/>
      <c r="P73" s="7">
        <v>8108</v>
      </c>
      <c r="Q73" s="7"/>
      <c r="R73" s="7">
        <v>7692</v>
      </c>
    </row>
    <row r="74" spans="1:18" ht="24.75" customHeight="1">
      <c r="B74" s="3" t="s">
        <v>59</v>
      </c>
      <c r="L74" s="7">
        <v>13348</v>
      </c>
      <c r="M74" s="7"/>
      <c r="N74" s="7">
        <v>13354</v>
      </c>
      <c r="O74" s="7"/>
      <c r="P74" s="7">
        <v>0</v>
      </c>
      <c r="Q74" s="7"/>
      <c r="R74" s="8">
        <v>2775</v>
      </c>
    </row>
    <row r="75" spans="1:18" ht="24.75" customHeight="1">
      <c r="A75" s="137" t="s">
        <v>60</v>
      </c>
      <c r="L75" s="182">
        <f>SUM(L71:L74)</f>
        <v>891816</v>
      </c>
      <c r="M75" s="178"/>
      <c r="N75" s="182">
        <f>SUM(N71:N74)</f>
        <v>907449</v>
      </c>
      <c r="O75" s="178"/>
      <c r="P75" s="182">
        <f>SUM(P71:P74)</f>
        <v>22292</v>
      </c>
      <c r="Q75" s="178"/>
      <c r="R75" s="182">
        <f>SUM(R71:R74)</f>
        <v>26618</v>
      </c>
    </row>
    <row r="76" spans="1:18" ht="24.75" customHeight="1">
      <c r="A76" s="130" t="s">
        <v>61</v>
      </c>
      <c r="L76" s="183">
        <f>L75+L68</f>
        <v>1275911</v>
      </c>
      <c r="M76" s="178"/>
      <c r="N76" s="182">
        <f>N75+N68</f>
        <v>1426948</v>
      </c>
      <c r="O76" s="178"/>
      <c r="P76" s="183">
        <f>P75+P68</f>
        <v>228103</v>
      </c>
      <c r="Q76" s="178"/>
      <c r="R76" s="183">
        <f>R75+R68</f>
        <v>313654</v>
      </c>
    </row>
    <row r="77" spans="1:18" ht="24.75" customHeight="1">
      <c r="A77" s="138"/>
      <c r="L77" s="13"/>
      <c r="M77" s="14"/>
      <c r="N77" s="15"/>
      <c r="O77" s="14"/>
      <c r="P77" s="16"/>
      <c r="Q77" s="14"/>
      <c r="R77" s="16"/>
    </row>
    <row r="78" spans="1:18" ht="24.75" customHeight="1">
      <c r="L78" s="173"/>
      <c r="M78" s="173"/>
      <c r="N78" s="172"/>
      <c r="O78" s="173"/>
      <c r="P78" s="173"/>
      <c r="Q78" s="173"/>
      <c r="R78" s="173"/>
    </row>
    <row r="79" spans="1:18" ht="24.75" customHeight="1">
      <c r="A79" s="10"/>
      <c r="L79" s="173"/>
      <c r="M79" s="173"/>
      <c r="N79" s="172"/>
      <c r="O79" s="173"/>
      <c r="P79" s="173"/>
      <c r="Q79" s="173"/>
      <c r="R79" s="173"/>
    </row>
    <row r="80" spans="1:18" ht="24.75" customHeight="1">
      <c r="A80" s="10" t="s">
        <v>213</v>
      </c>
      <c r="L80" s="173"/>
      <c r="M80" s="173"/>
      <c r="N80" s="172"/>
      <c r="O80" s="173"/>
      <c r="P80" s="173"/>
      <c r="Q80" s="173"/>
      <c r="R80" s="173"/>
    </row>
    <row r="81" spans="1:18" ht="24.75" customHeight="1">
      <c r="A81" s="10"/>
      <c r="L81" s="173"/>
      <c r="M81" s="173"/>
      <c r="N81" s="172"/>
      <c r="O81" s="173"/>
      <c r="P81" s="173"/>
      <c r="Q81" s="173"/>
      <c r="R81" s="173"/>
    </row>
    <row r="82" spans="1:18" s="134" customFormat="1" ht="24" customHeight="1">
      <c r="A82" s="128" t="str">
        <f>+A1</f>
        <v>บริษัท สยามราช จำกัด (มหาชน) และบริษัทย่อย</v>
      </c>
      <c r="J82" s="135"/>
      <c r="N82" s="102"/>
    </row>
    <row r="83" spans="1:18" s="134" customFormat="1" ht="24" customHeight="1">
      <c r="A83" s="128" t="s">
        <v>36</v>
      </c>
      <c r="J83" s="135"/>
      <c r="N83" s="102"/>
    </row>
    <row r="84" spans="1:18" s="134" customFormat="1" ht="24" customHeight="1">
      <c r="A84" s="128" t="str">
        <f>+A3</f>
        <v>ณ วันที่ 30 มิถุนายน 2568</v>
      </c>
      <c r="J84" s="135"/>
      <c r="N84" s="102"/>
    </row>
    <row r="85" spans="1:18" ht="24" customHeight="1"/>
    <row r="86" spans="1:18" ht="24" customHeight="1">
      <c r="L86" s="256" t="s">
        <v>2</v>
      </c>
      <c r="M86" s="256"/>
      <c r="N86" s="256"/>
      <c r="P86" s="256" t="s">
        <v>3</v>
      </c>
      <c r="Q86" s="256"/>
      <c r="R86" s="256"/>
    </row>
    <row r="87" spans="1:18" ht="24" customHeight="1">
      <c r="L87" s="170" t="str">
        <f>L6</f>
        <v>30 มิถุนายน 2568</v>
      </c>
      <c r="N87" s="4" t="str">
        <f>N6</f>
        <v>31 ธันวาคม 2567</v>
      </c>
      <c r="O87" s="129"/>
      <c r="P87" s="170" t="str">
        <f>P6</f>
        <v>30 มิถุนายน 2568</v>
      </c>
      <c r="R87" s="5" t="str">
        <f>R6</f>
        <v>31 ธันวาคม 2567</v>
      </c>
    </row>
    <row r="88" spans="1:18" ht="24" customHeight="1">
      <c r="L88" s="171" t="s">
        <v>5</v>
      </c>
      <c r="N88" s="17" t="s">
        <v>6</v>
      </c>
      <c r="O88" s="129"/>
      <c r="P88" s="171" t="s">
        <v>5</v>
      </c>
      <c r="R88" s="17" t="s">
        <v>6</v>
      </c>
    </row>
    <row r="89" spans="1:18" ht="24" customHeight="1">
      <c r="L89" s="171" t="s">
        <v>7</v>
      </c>
      <c r="N89" s="17"/>
      <c r="O89" s="129"/>
      <c r="P89" s="171" t="s">
        <v>7</v>
      </c>
      <c r="R89" s="18"/>
    </row>
    <row r="90" spans="1:18" ht="24" customHeight="1">
      <c r="A90" s="136" t="s">
        <v>62</v>
      </c>
      <c r="L90" s="171"/>
      <c r="N90" s="17"/>
      <c r="O90" s="129"/>
      <c r="P90" s="171"/>
      <c r="R90" s="18"/>
    </row>
    <row r="91" spans="1:18" ht="24" customHeight="1">
      <c r="A91" s="19" t="s">
        <v>63</v>
      </c>
      <c r="L91" s="14"/>
      <c r="M91" s="14"/>
      <c r="O91" s="14"/>
      <c r="P91" s="14"/>
      <c r="Q91" s="14"/>
      <c r="R91" s="14"/>
    </row>
    <row r="92" spans="1:18" ht="24" customHeight="1">
      <c r="B92" s="139" t="s">
        <v>64</v>
      </c>
      <c r="L92" s="14"/>
      <c r="M92" s="14"/>
      <c r="N92" s="6" t="s">
        <v>65</v>
      </c>
      <c r="O92" s="14"/>
      <c r="P92" s="14"/>
      <c r="Q92" s="14"/>
      <c r="R92" s="14"/>
    </row>
    <row r="93" spans="1:18" ht="24" customHeight="1">
      <c r="C93" s="139" t="s">
        <v>66</v>
      </c>
      <c r="L93" s="14"/>
      <c r="M93" s="14"/>
      <c r="O93" s="14"/>
      <c r="P93" s="14"/>
      <c r="Q93" s="14"/>
      <c r="R93" s="14"/>
    </row>
    <row r="94" spans="1:18" ht="24" customHeight="1" thickBot="1">
      <c r="D94" s="20" t="s">
        <v>67</v>
      </c>
      <c r="L94" s="21">
        <v>338350</v>
      </c>
      <c r="M94" s="7"/>
      <c r="N94" s="21">
        <v>338350</v>
      </c>
      <c r="O94" s="12">
        <v>100000000</v>
      </c>
      <c r="P94" s="21">
        <v>338350</v>
      </c>
      <c r="Q94" s="12">
        <v>100000000</v>
      </c>
      <c r="R94" s="21">
        <v>338350</v>
      </c>
    </row>
    <row r="95" spans="1:18" ht="24" customHeight="1" thickTop="1">
      <c r="C95" s="140" t="s">
        <v>68</v>
      </c>
      <c r="L95" s="14"/>
      <c r="M95" s="14"/>
      <c r="O95" s="14"/>
      <c r="P95" s="14"/>
      <c r="Q95" s="14"/>
      <c r="R95" s="20"/>
    </row>
    <row r="96" spans="1:18" ht="24" customHeight="1">
      <c r="C96" s="140"/>
      <c r="D96" s="20" t="s">
        <v>67</v>
      </c>
      <c r="L96" s="7">
        <f>+'EQ Conso (T)'!E19</f>
        <v>338350</v>
      </c>
      <c r="M96" s="14"/>
      <c r="N96" s="6">
        <v>338350</v>
      </c>
      <c r="O96" s="14"/>
      <c r="P96" s="7">
        <v>338350</v>
      </c>
      <c r="Q96" s="14"/>
      <c r="R96" s="22">
        <v>338350</v>
      </c>
    </row>
    <row r="97" spans="1:18" ht="24" customHeight="1">
      <c r="B97" s="140" t="s">
        <v>69</v>
      </c>
      <c r="C97" s="20"/>
      <c r="D97" s="20"/>
      <c r="E97" s="20"/>
      <c r="L97" s="7">
        <f>+'EQ Conso (T)'!G19</f>
        <v>603999</v>
      </c>
      <c r="M97" s="14"/>
      <c r="N97" s="6">
        <v>603999</v>
      </c>
      <c r="O97" s="14"/>
      <c r="P97" s="7">
        <v>603999</v>
      </c>
      <c r="Q97" s="14"/>
      <c r="R97" s="8">
        <v>603999</v>
      </c>
    </row>
    <row r="98" spans="1:18" ht="24" customHeight="1">
      <c r="B98" s="140" t="s">
        <v>70</v>
      </c>
      <c r="C98" s="20"/>
      <c r="D98" s="20"/>
      <c r="E98" s="20"/>
      <c r="L98" s="7">
        <f>+'EQ Conso (T)'!I19</f>
        <v>78563</v>
      </c>
      <c r="M98" s="14"/>
      <c r="N98" s="6">
        <v>78563</v>
      </c>
      <c r="O98" s="14"/>
      <c r="P98" s="7">
        <v>78563</v>
      </c>
      <c r="Q98" s="14"/>
      <c r="R98" s="8">
        <v>78563</v>
      </c>
    </row>
    <row r="99" spans="1:18" ht="24" customHeight="1">
      <c r="B99" s="140" t="s">
        <v>71</v>
      </c>
      <c r="L99" s="7"/>
      <c r="M99" s="14"/>
      <c r="O99" s="14"/>
      <c r="P99" s="7"/>
      <c r="Q99" s="14"/>
      <c r="R99" s="8"/>
    </row>
    <row r="100" spans="1:18" ht="24" customHeight="1">
      <c r="C100" s="131" t="s">
        <v>72</v>
      </c>
      <c r="L100" s="15">
        <f>+'EQ Conso (T)'!K19</f>
        <v>23776</v>
      </c>
      <c r="M100" s="23"/>
      <c r="N100" s="15">
        <v>23776</v>
      </c>
      <c r="O100" s="23"/>
      <c r="P100" s="12">
        <v>23776</v>
      </c>
      <c r="Q100" s="23"/>
      <c r="R100" s="24">
        <v>23776</v>
      </c>
    </row>
    <row r="101" spans="1:18" ht="24" customHeight="1">
      <c r="C101" s="131" t="s">
        <v>73</v>
      </c>
      <c r="L101" s="174">
        <f>+'EQ Conso (T)'!M19</f>
        <v>-390671</v>
      </c>
      <c r="N101" s="6">
        <v>-362017</v>
      </c>
      <c r="P101" s="172">
        <f>+'EQ (T)'!L18</f>
        <v>-104795</v>
      </c>
      <c r="R101" s="175">
        <v>-106001</v>
      </c>
    </row>
    <row r="102" spans="1:18" ht="24" customHeight="1">
      <c r="B102" s="3" t="s">
        <v>74</v>
      </c>
      <c r="L102" s="215">
        <f>-18896-4251</f>
        <v>-23147</v>
      </c>
      <c r="M102" s="23"/>
      <c r="N102" s="215">
        <v>-23273</v>
      </c>
      <c r="O102" s="23"/>
      <c r="P102" s="216">
        <v>-18896</v>
      </c>
      <c r="Q102" s="23"/>
      <c r="R102" s="217">
        <v>-19022</v>
      </c>
    </row>
    <row r="103" spans="1:18" ht="24" customHeight="1">
      <c r="B103" s="132" t="s">
        <v>75</v>
      </c>
      <c r="D103" s="131"/>
      <c r="L103" s="181">
        <f>SUM(L96:L102)</f>
        <v>630870</v>
      </c>
      <c r="M103" s="178"/>
      <c r="N103" s="181">
        <f>SUM(N96:N102)</f>
        <v>659398</v>
      </c>
      <c r="O103" s="178"/>
      <c r="P103" s="181">
        <f>SUM(P96:P102)</f>
        <v>920997</v>
      </c>
      <c r="Q103" s="178"/>
      <c r="R103" s="181">
        <f>SUM(R96:R102)</f>
        <v>919665</v>
      </c>
    </row>
    <row r="104" spans="1:18" ht="24" customHeight="1">
      <c r="B104" s="131" t="s">
        <v>76</v>
      </c>
      <c r="L104" s="216">
        <v>-10431</v>
      </c>
      <c r="M104" s="7"/>
      <c r="N104" s="215">
        <v>-6223</v>
      </c>
      <c r="O104" s="7"/>
      <c r="P104" s="216">
        <v>0</v>
      </c>
      <c r="Q104" s="7"/>
      <c r="R104" s="216">
        <v>0</v>
      </c>
    </row>
    <row r="105" spans="1:18" ht="24" customHeight="1">
      <c r="A105" s="132" t="s">
        <v>77</v>
      </c>
      <c r="D105" s="131"/>
      <c r="L105" s="177">
        <f>SUM(L103:L104)</f>
        <v>620439</v>
      </c>
      <c r="M105" s="178"/>
      <c r="N105" s="177">
        <f>SUM(N103:N104)</f>
        <v>653175</v>
      </c>
      <c r="O105" s="178"/>
      <c r="P105" s="178">
        <f>SUM(P103:P104)</f>
        <v>920997</v>
      </c>
      <c r="Q105" s="178"/>
      <c r="R105" s="178">
        <f>SUM(R103:R104)</f>
        <v>919665</v>
      </c>
    </row>
    <row r="106" spans="1:18" ht="24" customHeight="1" thickBot="1">
      <c r="A106" s="138" t="s">
        <v>78</v>
      </c>
      <c r="L106" s="179">
        <f>L105+L76</f>
        <v>1896350</v>
      </c>
      <c r="M106" s="178"/>
      <c r="N106" s="179">
        <f>N105+N76</f>
        <v>2080123</v>
      </c>
      <c r="O106" s="178"/>
      <c r="P106" s="180">
        <f>P105+P76</f>
        <v>1149100</v>
      </c>
      <c r="Q106" s="178"/>
      <c r="R106" s="180">
        <f>R105+R76</f>
        <v>1233319</v>
      </c>
    </row>
    <row r="107" spans="1:18" ht="24" customHeight="1" thickTop="1">
      <c r="A107" s="138"/>
      <c r="L107" s="13"/>
      <c r="M107" s="14"/>
      <c r="N107" s="15"/>
      <c r="O107" s="14"/>
      <c r="P107" s="16"/>
      <c r="Q107" s="14"/>
      <c r="R107" s="16"/>
    </row>
    <row r="108" spans="1:18" ht="24" customHeight="1">
      <c r="L108" s="173"/>
      <c r="M108" s="173"/>
      <c r="N108" s="173"/>
      <c r="O108" s="173"/>
      <c r="P108" s="173"/>
      <c r="Q108" s="173"/>
      <c r="R108" s="173"/>
    </row>
    <row r="109" spans="1:18" ht="24" customHeight="1">
      <c r="N109" s="172"/>
      <c r="P109" s="172"/>
    </row>
    <row r="110" spans="1:18" s="25" customFormat="1" ht="24" customHeight="1">
      <c r="A110" s="9"/>
      <c r="B110" s="9"/>
      <c r="C110" s="9"/>
      <c r="D110" s="9"/>
      <c r="E110" s="9"/>
      <c r="F110" s="9"/>
      <c r="G110" s="9"/>
      <c r="H110" s="9"/>
      <c r="I110" s="9"/>
      <c r="J110" s="3"/>
      <c r="K110" s="3"/>
      <c r="L110" s="172"/>
      <c r="N110" s="172"/>
      <c r="O110" s="26"/>
      <c r="P110" s="172"/>
      <c r="Q110" s="176"/>
      <c r="R110" s="172"/>
    </row>
    <row r="111" spans="1:18" s="25" customFormat="1" ht="24" customHeight="1">
      <c r="A111" s="10" t="s">
        <v>213</v>
      </c>
      <c r="B111" s="27"/>
      <c r="C111" s="27"/>
      <c r="D111" s="27"/>
      <c r="E111" s="27"/>
      <c r="F111" s="27"/>
      <c r="G111" s="27"/>
      <c r="H111" s="27"/>
      <c r="I111" s="27"/>
      <c r="J111" s="3"/>
      <c r="K111" s="3"/>
      <c r="L111" s="3"/>
      <c r="M111" s="3"/>
      <c r="N111" s="172"/>
      <c r="O111" s="26"/>
      <c r="Q111" s="3"/>
    </row>
    <row r="112" spans="1:18" ht="24" customHeight="1"/>
    <row r="113" spans="12:18" ht="24" customHeight="1">
      <c r="L113" s="172"/>
      <c r="M113" s="172"/>
      <c r="N113" s="172"/>
      <c r="O113" s="172"/>
      <c r="P113" s="172"/>
      <c r="Q113" s="172"/>
      <c r="R113" s="172"/>
    </row>
    <row r="114" spans="12:18" ht="24" customHeight="1"/>
    <row r="115" spans="12:18" ht="24" customHeight="1"/>
    <row r="116" spans="12:18" ht="24" customHeight="1"/>
    <row r="117" spans="12:18" ht="24" customHeight="1"/>
    <row r="118" spans="12:18" ht="24" customHeight="1"/>
    <row r="119" spans="12:18" ht="24" customHeight="1"/>
    <row r="120" spans="12:18" ht="24" customHeight="1"/>
    <row r="121" spans="12:18" ht="24" customHeight="1"/>
    <row r="122" spans="12:18" ht="24" customHeight="1"/>
  </sheetData>
  <mergeCells count="6">
    <mergeCell ref="P5:R5"/>
    <mergeCell ref="P47:R47"/>
    <mergeCell ref="L5:N5"/>
    <mergeCell ref="L47:N47"/>
    <mergeCell ref="L86:N86"/>
    <mergeCell ref="P86:R86"/>
  </mergeCells>
  <pageMargins left="0.78740157480314965" right="0.43307086614173229" top="0.59055118110236227" bottom="0.74803149606299213" header="0.31496062992125984" footer="0.31496062992125984"/>
  <pageSetup paperSize="9" scale="79" firstPageNumber="3" fitToHeight="0" orientation="portrait" useFirstPageNumber="1" r:id="rId1"/>
  <rowBreaks count="2" manualBreakCount="2">
    <brk id="42" max="16383" man="1"/>
    <brk id="81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5"/>
  <sheetViews>
    <sheetView view="pageBreakPreview" zoomScaleNormal="92" zoomScaleSheetLayoutView="100" workbookViewId="0">
      <selection activeCell="E2" sqref="E2"/>
    </sheetView>
  </sheetViews>
  <sheetFormatPr defaultColWidth="10.140625" defaultRowHeight="23.65" customHeight="1"/>
  <cols>
    <col min="1" max="3" width="2.7109375" style="28" customWidth="1"/>
    <col min="4" max="4" width="9.140625" style="28" customWidth="1"/>
    <col min="5" max="5" width="28.5703125" style="28" customWidth="1"/>
    <col min="6" max="6" width="8.28515625" style="28" bestFit="1" customWidth="1"/>
    <col min="7" max="7" width="0.85546875" style="28" customWidth="1"/>
    <col min="8" max="8" width="14" style="28" customWidth="1"/>
    <col min="9" max="9" width="0.85546875" style="28" customWidth="1"/>
    <col min="10" max="10" width="14" style="28" customWidth="1"/>
    <col min="11" max="11" width="0.85546875" style="28" customWidth="1"/>
    <col min="12" max="12" width="14" style="28" customWidth="1"/>
    <col min="13" max="13" width="0.85546875" style="28" customWidth="1"/>
    <col min="14" max="14" width="14" style="28" customWidth="1"/>
    <col min="15" max="15" width="0.85546875" style="28" customWidth="1"/>
    <col min="16" max="17" width="10.140625" style="28"/>
    <col min="18" max="18" width="15" style="28" bestFit="1" customWidth="1"/>
    <col min="19" max="20" width="10.140625" style="28"/>
    <col min="21" max="21" width="11.5703125" style="28" bestFit="1" customWidth="1"/>
    <col min="22" max="211" width="10.140625" style="28"/>
    <col min="212" max="212" width="6.42578125" style="28" customWidth="1"/>
    <col min="213" max="213" width="26.7109375" style="28" customWidth="1"/>
    <col min="214" max="214" width="9" style="28" customWidth="1"/>
    <col min="215" max="215" width="0.7109375" style="28" customWidth="1"/>
    <col min="216" max="216" width="16.28515625" style="28" customWidth="1"/>
    <col min="217" max="217" width="0.7109375" style="28" customWidth="1"/>
    <col min="218" max="218" width="16.7109375" style="28" customWidth="1"/>
    <col min="219" max="219" width="0.7109375" style="28" customWidth="1"/>
    <col min="220" max="220" width="17" style="28" customWidth="1"/>
    <col min="221" max="221" width="0.7109375" style="28" customWidth="1"/>
    <col min="222" max="222" width="17.42578125" style="28" customWidth="1"/>
    <col min="223" max="223" width="13" style="28" bestFit="1" customWidth="1"/>
    <col min="224" max="228" width="0" style="28" hidden="1" customWidth="1"/>
    <col min="229" max="467" width="10.140625" style="28"/>
    <col min="468" max="468" width="6.42578125" style="28" customWidth="1"/>
    <col min="469" max="469" width="26.7109375" style="28" customWidth="1"/>
    <col min="470" max="470" width="9" style="28" customWidth="1"/>
    <col min="471" max="471" width="0.7109375" style="28" customWidth="1"/>
    <col min="472" max="472" width="16.28515625" style="28" customWidth="1"/>
    <col min="473" max="473" width="0.7109375" style="28" customWidth="1"/>
    <col min="474" max="474" width="16.7109375" style="28" customWidth="1"/>
    <col min="475" max="475" width="0.7109375" style="28" customWidth="1"/>
    <col min="476" max="476" width="17" style="28" customWidth="1"/>
    <col min="477" max="477" width="0.7109375" style="28" customWidth="1"/>
    <col min="478" max="478" width="17.42578125" style="28" customWidth="1"/>
    <col min="479" max="479" width="13" style="28" bestFit="1" customWidth="1"/>
    <col min="480" max="484" width="0" style="28" hidden="1" customWidth="1"/>
    <col min="485" max="723" width="10.140625" style="28"/>
    <col min="724" max="724" width="6.42578125" style="28" customWidth="1"/>
    <col min="725" max="725" width="26.7109375" style="28" customWidth="1"/>
    <col min="726" max="726" width="9" style="28" customWidth="1"/>
    <col min="727" max="727" width="0.7109375" style="28" customWidth="1"/>
    <col min="728" max="728" width="16.28515625" style="28" customWidth="1"/>
    <col min="729" max="729" width="0.7109375" style="28" customWidth="1"/>
    <col min="730" max="730" width="16.7109375" style="28" customWidth="1"/>
    <col min="731" max="731" width="0.7109375" style="28" customWidth="1"/>
    <col min="732" max="732" width="17" style="28" customWidth="1"/>
    <col min="733" max="733" width="0.7109375" style="28" customWidth="1"/>
    <col min="734" max="734" width="17.42578125" style="28" customWidth="1"/>
    <col min="735" max="735" width="13" style="28" bestFit="1" customWidth="1"/>
    <col min="736" max="740" width="0" style="28" hidden="1" customWidth="1"/>
    <col min="741" max="979" width="10.140625" style="28"/>
    <col min="980" max="980" width="6.42578125" style="28" customWidth="1"/>
    <col min="981" max="981" width="26.7109375" style="28" customWidth="1"/>
    <col min="982" max="982" width="9" style="28" customWidth="1"/>
    <col min="983" max="983" width="0.7109375" style="28" customWidth="1"/>
    <col min="984" max="984" width="16.28515625" style="28" customWidth="1"/>
    <col min="985" max="985" width="0.7109375" style="28" customWidth="1"/>
    <col min="986" max="986" width="16.7109375" style="28" customWidth="1"/>
    <col min="987" max="987" width="0.7109375" style="28" customWidth="1"/>
    <col min="988" max="988" width="17" style="28" customWidth="1"/>
    <col min="989" max="989" width="0.7109375" style="28" customWidth="1"/>
    <col min="990" max="990" width="17.42578125" style="28" customWidth="1"/>
    <col min="991" max="991" width="13" style="28" bestFit="1" customWidth="1"/>
    <col min="992" max="996" width="0" style="28" hidden="1" customWidth="1"/>
    <col min="997" max="1235" width="10.140625" style="28"/>
    <col min="1236" max="1236" width="6.42578125" style="28" customWidth="1"/>
    <col min="1237" max="1237" width="26.7109375" style="28" customWidth="1"/>
    <col min="1238" max="1238" width="9" style="28" customWidth="1"/>
    <col min="1239" max="1239" width="0.7109375" style="28" customWidth="1"/>
    <col min="1240" max="1240" width="16.28515625" style="28" customWidth="1"/>
    <col min="1241" max="1241" width="0.7109375" style="28" customWidth="1"/>
    <col min="1242" max="1242" width="16.7109375" style="28" customWidth="1"/>
    <col min="1243" max="1243" width="0.7109375" style="28" customWidth="1"/>
    <col min="1244" max="1244" width="17" style="28" customWidth="1"/>
    <col min="1245" max="1245" width="0.7109375" style="28" customWidth="1"/>
    <col min="1246" max="1246" width="17.42578125" style="28" customWidth="1"/>
    <col min="1247" max="1247" width="13" style="28" bestFit="1" customWidth="1"/>
    <col min="1248" max="1252" width="0" style="28" hidden="1" customWidth="1"/>
    <col min="1253" max="1491" width="10.140625" style="28"/>
    <col min="1492" max="1492" width="6.42578125" style="28" customWidth="1"/>
    <col min="1493" max="1493" width="26.7109375" style="28" customWidth="1"/>
    <col min="1494" max="1494" width="9" style="28" customWidth="1"/>
    <col min="1495" max="1495" width="0.7109375" style="28" customWidth="1"/>
    <col min="1496" max="1496" width="16.28515625" style="28" customWidth="1"/>
    <col min="1497" max="1497" width="0.7109375" style="28" customWidth="1"/>
    <col min="1498" max="1498" width="16.7109375" style="28" customWidth="1"/>
    <col min="1499" max="1499" width="0.7109375" style="28" customWidth="1"/>
    <col min="1500" max="1500" width="17" style="28" customWidth="1"/>
    <col min="1501" max="1501" width="0.7109375" style="28" customWidth="1"/>
    <col min="1502" max="1502" width="17.42578125" style="28" customWidth="1"/>
    <col min="1503" max="1503" width="13" style="28" bestFit="1" customWidth="1"/>
    <col min="1504" max="1508" width="0" style="28" hidden="1" customWidth="1"/>
    <col min="1509" max="1747" width="10.140625" style="28"/>
    <col min="1748" max="1748" width="6.42578125" style="28" customWidth="1"/>
    <col min="1749" max="1749" width="26.7109375" style="28" customWidth="1"/>
    <col min="1750" max="1750" width="9" style="28" customWidth="1"/>
    <col min="1751" max="1751" width="0.7109375" style="28" customWidth="1"/>
    <col min="1752" max="1752" width="16.28515625" style="28" customWidth="1"/>
    <col min="1753" max="1753" width="0.7109375" style="28" customWidth="1"/>
    <col min="1754" max="1754" width="16.7109375" style="28" customWidth="1"/>
    <col min="1755" max="1755" width="0.7109375" style="28" customWidth="1"/>
    <col min="1756" max="1756" width="17" style="28" customWidth="1"/>
    <col min="1757" max="1757" width="0.7109375" style="28" customWidth="1"/>
    <col min="1758" max="1758" width="17.42578125" style="28" customWidth="1"/>
    <col min="1759" max="1759" width="13" style="28" bestFit="1" customWidth="1"/>
    <col min="1760" max="1764" width="0" style="28" hidden="1" customWidth="1"/>
    <col min="1765" max="2003" width="10.140625" style="28"/>
    <col min="2004" max="2004" width="6.42578125" style="28" customWidth="1"/>
    <col min="2005" max="2005" width="26.7109375" style="28" customWidth="1"/>
    <col min="2006" max="2006" width="9" style="28" customWidth="1"/>
    <col min="2007" max="2007" width="0.7109375" style="28" customWidth="1"/>
    <col min="2008" max="2008" width="16.28515625" style="28" customWidth="1"/>
    <col min="2009" max="2009" width="0.7109375" style="28" customWidth="1"/>
    <col min="2010" max="2010" width="16.7109375" style="28" customWidth="1"/>
    <col min="2011" max="2011" width="0.7109375" style="28" customWidth="1"/>
    <col min="2012" max="2012" width="17" style="28" customWidth="1"/>
    <col min="2013" max="2013" width="0.7109375" style="28" customWidth="1"/>
    <col min="2014" max="2014" width="17.42578125" style="28" customWidth="1"/>
    <col min="2015" max="2015" width="13" style="28" bestFit="1" customWidth="1"/>
    <col min="2016" max="2020" width="0" style="28" hidden="1" customWidth="1"/>
    <col min="2021" max="2259" width="10.140625" style="28"/>
    <col min="2260" max="2260" width="6.42578125" style="28" customWidth="1"/>
    <col min="2261" max="2261" width="26.7109375" style="28" customWidth="1"/>
    <col min="2262" max="2262" width="9" style="28" customWidth="1"/>
    <col min="2263" max="2263" width="0.7109375" style="28" customWidth="1"/>
    <col min="2264" max="2264" width="16.28515625" style="28" customWidth="1"/>
    <col min="2265" max="2265" width="0.7109375" style="28" customWidth="1"/>
    <col min="2266" max="2266" width="16.7109375" style="28" customWidth="1"/>
    <col min="2267" max="2267" width="0.7109375" style="28" customWidth="1"/>
    <col min="2268" max="2268" width="17" style="28" customWidth="1"/>
    <col min="2269" max="2269" width="0.7109375" style="28" customWidth="1"/>
    <col min="2270" max="2270" width="17.42578125" style="28" customWidth="1"/>
    <col min="2271" max="2271" width="13" style="28" bestFit="1" customWidth="1"/>
    <col min="2272" max="2276" width="0" style="28" hidden="1" customWidth="1"/>
    <col min="2277" max="2515" width="10.140625" style="28"/>
    <col min="2516" max="2516" width="6.42578125" style="28" customWidth="1"/>
    <col min="2517" max="2517" width="26.7109375" style="28" customWidth="1"/>
    <col min="2518" max="2518" width="9" style="28" customWidth="1"/>
    <col min="2519" max="2519" width="0.7109375" style="28" customWidth="1"/>
    <col min="2520" max="2520" width="16.28515625" style="28" customWidth="1"/>
    <col min="2521" max="2521" width="0.7109375" style="28" customWidth="1"/>
    <col min="2522" max="2522" width="16.7109375" style="28" customWidth="1"/>
    <col min="2523" max="2523" width="0.7109375" style="28" customWidth="1"/>
    <col min="2524" max="2524" width="17" style="28" customWidth="1"/>
    <col min="2525" max="2525" width="0.7109375" style="28" customWidth="1"/>
    <col min="2526" max="2526" width="17.42578125" style="28" customWidth="1"/>
    <col min="2527" max="2527" width="13" style="28" bestFit="1" customWidth="1"/>
    <col min="2528" max="2532" width="0" style="28" hidden="1" customWidth="1"/>
    <col min="2533" max="2771" width="10.140625" style="28"/>
    <col min="2772" max="2772" width="6.42578125" style="28" customWidth="1"/>
    <col min="2773" max="2773" width="26.7109375" style="28" customWidth="1"/>
    <col min="2774" max="2774" width="9" style="28" customWidth="1"/>
    <col min="2775" max="2775" width="0.7109375" style="28" customWidth="1"/>
    <col min="2776" max="2776" width="16.28515625" style="28" customWidth="1"/>
    <col min="2777" max="2777" width="0.7109375" style="28" customWidth="1"/>
    <col min="2778" max="2778" width="16.7109375" style="28" customWidth="1"/>
    <col min="2779" max="2779" width="0.7109375" style="28" customWidth="1"/>
    <col min="2780" max="2780" width="17" style="28" customWidth="1"/>
    <col min="2781" max="2781" width="0.7109375" style="28" customWidth="1"/>
    <col min="2782" max="2782" width="17.42578125" style="28" customWidth="1"/>
    <col min="2783" max="2783" width="13" style="28" bestFit="1" customWidth="1"/>
    <col min="2784" max="2788" width="0" style="28" hidden="1" customWidth="1"/>
    <col min="2789" max="3027" width="10.140625" style="28"/>
    <col min="3028" max="3028" width="6.42578125" style="28" customWidth="1"/>
    <col min="3029" max="3029" width="26.7109375" style="28" customWidth="1"/>
    <col min="3030" max="3030" width="9" style="28" customWidth="1"/>
    <col min="3031" max="3031" width="0.7109375" style="28" customWidth="1"/>
    <col min="3032" max="3032" width="16.28515625" style="28" customWidth="1"/>
    <col min="3033" max="3033" width="0.7109375" style="28" customWidth="1"/>
    <col min="3034" max="3034" width="16.7109375" style="28" customWidth="1"/>
    <col min="3035" max="3035" width="0.7109375" style="28" customWidth="1"/>
    <col min="3036" max="3036" width="17" style="28" customWidth="1"/>
    <col min="3037" max="3037" width="0.7109375" style="28" customWidth="1"/>
    <col min="3038" max="3038" width="17.42578125" style="28" customWidth="1"/>
    <col min="3039" max="3039" width="13" style="28" bestFit="1" customWidth="1"/>
    <col min="3040" max="3044" width="0" style="28" hidden="1" customWidth="1"/>
    <col min="3045" max="3283" width="10.140625" style="28"/>
    <col min="3284" max="3284" width="6.42578125" style="28" customWidth="1"/>
    <col min="3285" max="3285" width="26.7109375" style="28" customWidth="1"/>
    <col min="3286" max="3286" width="9" style="28" customWidth="1"/>
    <col min="3287" max="3287" width="0.7109375" style="28" customWidth="1"/>
    <col min="3288" max="3288" width="16.28515625" style="28" customWidth="1"/>
    <col min="3289" max="3289" width="0.7109375" style="28" customWidth="1"/>
    <col min="3290" max="3290" width="16.7109375" style="28" customWidth="1"/>
    <col min="3291" max="3291" width="0.7109375" style="28" customWidth="1"/>
    <col min="3292" max="3292" width="17" style="28" customWidth="1"/>
    <col min="3293" max="3293" width="0.7109375" style="28" customWidth="1"/>
    <col min="3294" max="3294" width="17.42578125" style="28" customWidth="1"/>
    <col min="3295" max="3295" width="13" style="28" bestFit="1" customWidth="1"/>
    <col min="3296" max="3300" width="0" style="28" hidden="1" customWidth="1"/>
    <col min="3301" max="3539" width="10.140625" style="28"/>
    <col min="3540" max="3540" width="6.42578125" style="28" customWidth="1"/>
    <col min="3541" max="3541" width="26.7109375" style="28" customWidth="1"/>
    <col min="3542" max="3542" width="9" style="28" customWidth="1"/>
    <col min="3543" max="3543" width="0.7109375" style="28" customWidth="1"/>
    <col min="3544" max="3544" width="16.28515625" style="28" customWidth="1"/>
    <col min="3545" max="3545" width="0.7109375" style="28" customWidth="1"/>
    <col min="3546" max="3546" width="16.7109375" style="28" customWidth="1"/>
    <col min="3547" max="3547" width="0.7109375" style="28" customWidth="1"/>
    <col min="3548" max="3548" width="17" style="28" customWidth="1"/>
    <col min="3549" max="3549" width="0.7109375" style="28" customWidth="1"/>
    <col min="3550" max="3550" width="17.42578125" style="28" customWidth="1"/>
    <col min="3551" max="3551" width="13" style="28" bestFit="1" customWidth="1"/>
    <col min="3552" max="3556" width="0" style="28" hidden="1" customWidth="1"/>
    <col min="3557" max="3795" width="10.140625" style="28"/>
    <col min="3796" max="3796" width="6.42578125" style="28" customWidth="1"/>
    <col min="3797" max="3797" width="26.7109375" style="28" customWidth="1"/>
    <col min="3798" max="3798" width="9" style="28" customWidth="1"/>
    <col min="3799" max="3799" width="0.7109375" style="28" customWidth="1"/>
    <col min="3800" max="3800" width="16.28515625" style="28" customWidth="1"/>
    <col min="3801" max="3801" width="0.7109375" style="28" customWidth="1"/>
    <col min="3802" max="3802" width="16.7109375" style="28" customWidth="1"/>
    <col min="3803" max="3803" width="0.7109375" style="28" customWidth="1"/>
    <col min="3804" max="3804" width="17" style="28" customWidth="1"/>
    <col min="3805" max="3805" width="0.7109375" style="28" customWidth="1"/>
    <col min="3806" max="3806" width="17.42578125" style="28" customWidth="1"/>
    <col min="3807" max="3807" width="13" style="28" bestFit="1" customWidth="1"/>
    <col min="3808" max="3812" width="0" style="28" hidden="1" customWidth="1"/>
    <col min="3813" max="4051" width="10.140625" style="28"/>
    <col min="4052" max="4052" width="6.42578125" style="28" customWidth="1"/>
    <col min="4053" max="4053" width="26.7109375" style="28" customWidth="1"/>
    <col min="4054" max="4054" width="9" style="28" customWidth="1"/>
    <col min="4055" max="4055" width="0.7109375" style="28" customWidth="1"/>
    <col min="4056" max="4056" width="16.28515625" style="28" customWidth="1"/>
    <col min="4057" max="4057" width="0.7109375" style="28" customWidth="1"/>
    <col min="4058" max="4058" width="16.7109375" style="28" customWidth="1"/>
    <col min="4059" max="4059" width="0.7109375" style="28" customWidth="1"/>
    <col min="4060" max="4060" width="17" style="28" customWidth="1"/>
    <col min="4061" max="4061" width="0.7109375" style="28" customWidth="1"/>
    <col min="4062" max="4062" width="17.42578125" style="28" customWidth="1"/>
    <col min="4063" max="4063" width="13" style="28" bestFit="1" customWidth="1"/>
    <col min="4064" max="4068" width="0" style="28" hidden="1" customWidth="1"/>
    <col min="4069" max="4307" width="10.140625" style="28"/>
    <col min="4308" max="4308" width="6.42578125" style="28" customWidth="1"/>
    <col min="4309" max="4309" width="26.7109375" style="28" customWidth="1"/>
    <col min="4310" max="4310" width="9" style="28" customWidth="1"/>
    <col min="4311" max="4311" width="0.7109375" style="28" customWidth="1"/>
    <col min="4312" max="4312" width="16.28515625" style="28" customWidth="1"/>
    <col min="4313" max="4313" width="0.7109375" style="28" customWidth="1"/>
    <col min="4314" max="4314" width="16.7109375" style="28" customWidth="1"/>
    <col min="4315" max="4315" width="0.7109375" style="28" customWidth="1"/>
    <col min="4316" max="4316" width="17" style="28" customWidth="1"/>
    <col min="4317" max="4317" width="0.7109375" style="28" customWidth="1"/>
    <col min="4318" max="4318" width="17.42578125" style="28" customWidth="1"/>
    <col min="4319" max="4319" width="13" style="28" bestFit="1" customWidth="1"/>
    <col min="4320" max="4324" width="0" style="28" hidden="1" customWidth="1"/>
    <col min="4325" max="4563" width="10.140625" style="28"/>
    <col min="4564" max="4564" width="6.42578125" style="28" customWidth="1"/>
    <col min="4565" max="4565" width="26.7109375" style="28" customWidth="1"/>
    <col min="4566" max="4566" width="9" style="28" customWidth="1"/>
    <col min="4567" max="4567" width="0.7109375" style="28" customWidth="1"/>
    <col min="4568" max="4568" width="16.28515625" style="28" customWidth="1"/>
    <col min="4569" max="4569" width="0.7109375" style="28" customWidth="1"/>
    <col min="4570" max="4570" width="16.7109375" style="28" customWidth="1"/>
    <col min="4571" max="4571" width="0.7109375" style="28" customWidth="1"/>
    <col min="4572" max="4572" width="17" style="28" customWidth="1"/>
    <col min="4573" max="4573" width="0.7109375" style="28" customWidth="1"/>
    <col min="4574" max="4574" width="17.42578125" style="28" customWidth="1"/>
    <col min="4575" max="4575" width="13" style="28" bestFit="1" customWidth="1"/>
    <col min="4576" max="4580" width="0" style="28" hidden="1" customWidth="1"/>
    <col min="4581" max="4819" width="10.140625" style="28"/>
    <col min="4820" max="4820" width="6.42578125" style="28" customWidth="1"/>
    <col min="4821" max="4821" width="26.7109375" style="28" customWidth="1"/>
    <col min="4822" max="4822" width="9" style="28" customWidth="1"/>
    <col min="4823" max="4823" width="0.7109375" style="28" customWidth="1"/>
    <col min="4824" max="4824" width="16.28515625" style="28" customWidth="1"/>
    <col min="4825" max="4825" width="0.7109375" style="28" customWidth="1"/>
    <col min="4826" max="4826" width="16.7109375" style="28" customWidth="1"/>
    <col min="4827" max="4827" width="0.7109375" style="28" customWidth="1"/>
    <col min="4828" max="4828" width="17" style="28" customWidth="1"/>
    <col min="4829" max="4829" width="0.7109375" style="28" customWidth="1"/>
    <col min="4830" max="4830" width="17.42578125" style="28" customWidth="1"/>
    <col min="4831" max="4831" width="13" style="28" bestFit="1" customWidth="1"/>
    <col min="4832" max="4836" width="0" style="28" hidden="1" customWidth="1"/>
    <col min="4837" max="5075" width="10.140625" style="28"/>
    <col min="5076" max="5076" width="6.42578125" style="28" customWidth="1"/>
    <col min="5077" max="5077" width="26.7109375" style="28" customWidth="1"/>
    <col min="5078" max="5078" width="9" style="28" customWidth="1"/>
    <col min="5079" max="5079" width="0.7109375" style="28" customWidth="1"/>
    <col min="5080" max="5080" width="16.28515625" style="28" customWidth="1"/>
    <col min="5081" max="5081" width="0.7109375" style="28" customWidth="1"/>
    <col min="5082" max="5082" width="16.7109375" style="28" customWidth="1"/>
    <col min="5083" max="5083" width="0.7109375" style="28" customWidth="1"/>
    <col min="5084" max="5084" width="17" style="28" customWidth="1"/>
    <col min="5085" max="5085" width="0.7109375" style="28" customWidth="1"/>
    <col min="5086" max="5086" width="17.42578125" style="28" customWidth="1"/>
    <col min="5087" max="5087" width="13" style="28" bestFit="1" customWidth="1"/>
    <col min="5088" max="5092" width="0" style="28" hidden="1" customWidth="1"/>
    <col min="5093" max="5331" width="10.140625" style="28"/>
    <col min="5332" max="5332" width="6.42578125" style="28" customWidth="1"/>
    <col min="5333" max="5333" width="26.7109375" style="28" customWidth="1"/>
    <col min="5334" max="5334" width="9" style="28" customWidth="1"/>
    <col min="5335" max="5335" width="0.7109375" style="28" customWidth="1"/>
    <col min="5336" max="5336" width="16.28515625" style="28" customWidth="1"/>
    <col min="5337" max="5337" width="0.7109375" style="28" customWidth="1"/>
    <col min="5338" max="5338" width="16.7109375" style="28" customWidth="1"/>
    <col min="5339" max="5339" width="0.7109375" style="28" customWidth="1"/>
    <col min="5340" max="5340" width="17" style="28" customWidth="1"/>
    <col min="5341" max="5341" width="0.7109375" style="28" customWidth="1"/>
    <col min="5342" max="5342" width="17.42578125" style="28" customWidth="1"/>
    <col min="5343" max="5343" width="13" style="28" bestFit="1" customWidth="1"/>
    <col min="5344" max="5348" width="0" style="28" hidden="1" customWidth="1"/>
    <col min="5349" max="5587" width="10.140625" style="28"/>
    <col min="5588" max="5588" width="6.42578125" style="28" customWidth="1"/>
    <col min="5589" max="5589" width="26.7109375" style="28" customWidth="1"/>
    <col min="5590" max="5590" width="9" style="28" customWidth="1"/>
    <col min="5591" max="5591" width="0.7109375" style="28" customWidth="1"/>
    <col min="5592" max="5592" width="16.28515625" style="28" customWidth="1"/>
    <col min="5593" max="5593" width="0.7109375" style="28" customWidth="1"/>
    <col min="5594" max="5594" width="16.7109375" style="28" customWidth="1"/>
    <col min="5595" max="5595" width="0.7109375" style="28" customWidth="1"/>
    <col min="5596" max="5596" width="17" style="28" customWidth="1"/>
    <col min="5597" max="5597" width="0.7109375" style="28" customWidth="1"/>
    <col min="5598" max="5598" width="17.42578125" style="28" customWidth="1"/>
    <col min="5599" max="5599" width="13" style="28" bestFit="1" customWidth="1"/>
    <col min="5600" max="5604" width="0" style="28" hidden="1" customWidth="1"/>
    <col min="5605" max="5843" width="10.140625" style="28"/>
    <col min="5844" max="5844" width="6.42578125" style="28" customWidth="1"/>
    <col min="5845" max="5845" width="26.7109375" style="28" customWidth="1"/>
    <col min="5846" max="5846" width="9" style="28" customWidth="1"/>
    <col min="5847" max="5847" width="0.7109375" style="28" customWidth="1"/>
    <col min="5848" max="5848" width="16.28515625" style="28" customWidth="1"/>
    <col min="5849" max="5849" width="0.7109375" style="28" customWidth="1"/>
    <col min="5850" max="5850" width="16.7109375" style="28" customWidth="1"/>
    <col min="5851" max="5851" width="0.7109375" style="28" customWidth="1"/>
    <col min="5852" max="5852" width="17" style="28" customWidth="1"/>
    <col min="5853" max="5853" width="0.7109375" style="28" customWidth="1"/>
    <col min="5854" max="5854" width="17.42578125" style="28" customWidth="1"/>
    <col min="5855" max="5855" width="13" style="28" bestFit="1" customWidth="1"/>
    <col min="5856" max="5860" width="0" style="28" hidden="1" customWidth="1"/>
    <col min="5861" max="6099" width="10.140625" style="28"/>
    <col min="6100" max="6100" width="6.42578125" style="28" customWidth="1"/>
    <col min="6101" max="6101" width="26.7109375" style="28" customWidth="1"/>
    <col min="6102" max="6102" width="9" style="28" customWidth="1"/>
    <col min="6103" max="6103" width="0.7109375" style="28" customWidth="1"/>
    <col min="6104" max="6104" width="16.28515625" style="28" customWidth="1"/>
    <col min="6105" max="6105" width="0.7109375" style="28" customWidth="1"/>
    <col min="6106" max="6106" width="16.7109375" style="28" customWidth="1"/>
    <col min="6107" max="6107" width="0.7109375" style="28" customWidth="1"/>
    <col min="6108" max="6108" width="17" style="28" customWidth="1"/>
    <col min="6109" max="6109" width="0.7109375" style="28" customWidth="1"/>
    <col min="6110" max="6110" width="17.42578125" style="28" customWidth="1"/>
    <col min="6111" max="6111" width="13" style="28" bestFit="1" customWidth="1"/>
    <col min="6112" max="6116" width="0" style="28" hidden="1" customWidth="1"/>
    <col min="6117" max="6355" width="10.140625" style="28"/>
    <col min="6356" max="6356" width="6.42578125" style="28" customWidth="1"/>
    <col min="6357" max="6357" width="26.7109375" style="28" customWidth="1"/>
    <col min="6358" max="6358" width="9" style="28" customWidth="1"/>
    <col min="6359" max="6359" width="0.7109375" style="28" customWidth="1"/>
    <col min="6360" max="6360" width="16.28515625" style="28" customWidth="1"/>
    <col min="6361" max="6361" width="0.7109375" style="28" customWidth="1"/>
    <col min="6362" max="6362" width="16.7109375" style="28" customWidth="1"/>
    <col min="6363" max="6363" width="0.7109375" style="28" customWidth="1"/>
    <col min="6364" max="6364" width="17" style="28" customWidth="1"/>
    <col min="6365" max="6365" width="0.7109375" style="28" customWidth="1"/>
    <col min="6366" max="6366" width="17.42578125" style="28" customWidth="1"/>
    <col min="6367" max="6367" width="13" style="28" bestFit="1" customWidth="1"/>
    <col min="6368" max="6372" width="0" style="28" hidden="1" customWidth="1"/>
    <col min="6373" max="6611" width="10.140625" style="28"/>
    <col min="6612" max="6612" width="6.42578125" style="28" customWidth="1"/>
    <col min="6613" max="6613" width="26.7109375" style="28" customWidth="1"/>
    <col min="6614" max="6614" width="9" style="28" customWidth="1"/>
    <col min="6615" max="6615" width="0.7109375" style="28" customWidth="1"/>
    <col min="6616" max="6616" width="16.28515625" style="28" customWidth="1"/>
    <col min="6617" max="6617" width="0.7109375" style="28" customWidth="1"/>
    <col min="6618" max="6618" width="16.7109375" style="28" customWidth="1"/>
    <col min="6619" max="6619" width="0.7109375" style="28" customWidth="1"/>
    <col min="6620" max="6620" width="17" style="28" customWidth="1"/>
    <col min="6621" max="6621" width="0.7109375" style="28" customWidth="1"/>
    <col min="6622" max="6622" width="17.42578125" style="28" customWidth="1"/>
    <col min="6623" max="6623" width="13" style="28" bestFit="1" customWidth="1"/>
    <col min="6624" max="6628" width="0" style="28" hidden="1" customWidth="1"/>
    <col min="6629" max="6867" width="10.140625" style="28"/>
    <col min="6868" max="6868" width="6.42578125" style="28" customWidth="1"/>
    <col min="6869" max="6869" width="26.7109375" style="28" customWidth="1"/>
    <col min="6870" max="6870" width="9" style="28" customWidth="1"/>
    <col min="6871" max="6871" width="0.7109375" style="28" customWidth="1"/>
    <col min="6872" max="6872" width="16.28515625" style="28" customWidth="1"/>
    <col min="6873" max="6873" width="0.7109375" style="28" customWidth="1"/>
    <col min="6874" max="6874" width="16.7109375" style="28" customWidth="1"/>
    <col min="6875" max="6875" width="0.7109375" style="28" customWidth="1"/>
    <col min="6876" max="6876" width="17" style="28" customWidth="1"/>
    <col min="6877" max="6877" width="0.7109375" style="28" customWidth="1"/>
    <col min="6878" max="6878" width="17.42578125" style="28" customWidth="1"/>
    <col min="6879" max="6879" width="13" style="28" bestFit="1" customWidth="1"/>
    <col min="6880" max="6884" width="0" style="28" hidden="1" customWidth="1"/>
    <col min="6885" max="7123" width="10.140625" style="28"/>
    <col min="7124" max="7124" width="6.42578125" style="28" customWidth="1"/>
    <col min="7125" max="7125" width="26.7109375" style="28" customWidth="1"/>
    <col min="7126" max="7126" width="9" style="28" customWidth="1"/>
    <col min="7127" max="7127" width="0.7109375" style="28" customWidth="1"/>
    <col min="7128" max="7128" width="16.28515625" style="28" customWidth="1"/>
    <col min="7129" max="7129" width="0.7109375" style="28" customWidth="1"/>
    <col min="7130" max="7130" width="16.7109375" style="28" customWidth="1"/>
    <col min="7131" max="7131" width="0.7109375" style="28" customWidth="1"/>
    <col min="7132" max="7132" width="17" style="28" customWidth="1"/>
    <col min="7133" max="7133" width="0.7109375" style="28" customWidth="1"/>
    <col min="7134" max="7134" width="17.42578125" style="28" customWidth="1"/>
    <col min="7135" max="7135" width="13" style="28" bestFit="1" customWidth="1"/>
    <col min="7136" max="7140" width="0" style="28" hidden="1" customWidth="1"/>
    <col min="7141" max="7379" width="10.140625" style="28"/>
    <col min="7380" max="7380" width="6.42578125" style="28" customWidth="1"/>
    <col min="7381" max="7381" width="26.7109375" style="28" customWidth="1"/>
    <col min="7382" max="7382" width="9" style="28" customWidth="1"/>
    <col min="7383" max="7383" width="0.7109375" style="28" customWidth="1"/>
    <col min="7384" max="7384" width="16.28515625" style="28" customWidth="1"/>
    <col min="7385" max="7385" width="0.7109375" style="28" customWidth="1"/>
    <col min="7386" max="7386" width="16.7109375" style="28" customWidth="1"/>
    <col min="7387" max="7387" width="0.7109375" style="28" customWidth="1"/>
    <col min="7388" max="7388" width="17" style="28" customWidth="1"/>
    <col min="7389" max="7389" width="0.7109375" style="28" customWidth="1"/>
    <col min="7390" max="7390" width="17.42578125" style="28" customWidth="1"/>
    <col min="7391" max="7391" width="13" style="28" bestFit="1" customWidth="1"/>
    <col min="7392" max="7396" width="0" style="28" hidden="1" customWidth="1"/>
    <col min="7397" max="7635" width="10.140625" style="28"/>
    <col min="7636" max="7636" width="6.42578125" style="28" customWidth="1"/>
    <col min="7637" max="7637" width="26.7109375" style="28" customWidth="1"/>
    <col min="7638" max="7638" width="9" style="28" customWidth="1"/>
    <col min="7639" max="7639" width="0.7109375" style="28" customWidth="1"/>
    <col min="7640" max="7640" width="16.28515625" style="28" customWidth="1"/>
    <col min="7641" max="7641" width="0.7109375" style="28" customWidth="1"/>
    <col min="7642" max="7642" width="16.7109375" style="28" customWidth="1"/>
    <col min="7643" max="7643" width="0.7109375" style="28" customWidth="1"/>
    <col min="7644" max="7644" width="17" style="28" customWidth="1"/>
    <col min="7645" max="7645" width="0.7109375" style="28" customWidth="1"/>
    <col min="7646" max="7646" width="17.42578125" style="28" customWidth="1"/>
    <col min="7647" max="7647" width="13" style="28" bestFit="1" customWidth="1"/>
    <col min="7648" max="7652" width="0" style="28" hidden="1" customWidth="1"/>
    <col min="7653" max="7891" width="10.140625" style="28"/>
    <col min="7892" max="7892" width="6.42578125" style="28" customWidth="1"/>
    <col min="7893" max="7893" width="26.7109375" style="28" customWidth="1"/>
    <col min="7894" max="7894" width="9" style="28" customWidth="1"/>
    <col min="7895" max="7895" width="0.7109375" style="28" customWidth="1"/>
    <col min="7896" max="7896" width="16.28515625" style="28" customWidth="1"/>
    <col min="7897" max="7897" width="0.7109375" style="28" customWidth="1"/>
    <col min="7898" max="7898" width="16.7109375" style="28" customWidth="1"/>
    <col min="7899" max="7899" width="0.7109375" style="28" customWidth="1"/>
    <col min="7900" max="7900" width="17" style="28" customWidth="1"/>
    <col min="7901" max="7901" width="0.7109375" style="28" customWidth="1"/>
    <col min="7902" max="7902" width="17.42578125" style="28" customWidth="1"/>
    <col min="7903" max="7903" width="13" style="28" bestFit="1" customWidth="1"/>
    <col min="7904" max="7908" width="0" style="28" hidden="1" customWidth="1"/>
    <col min="7909" max="8147" width="10.140625" style="28"/>
    <col min="8148" max="8148" width="6.42578125" style="28" customWidth="1"/>
    <col min="8149" max="8149" width="26.7109375" style="28" customWidth="1"/>
    <col min="8150" max="8150" width="9" style="28" customWidth="1"/>
    <col min="8151" max="8151" width="0.7109375" style="28" customWidth="1"/>
    <col min="8152" max="8152" width="16.28515625" style="28" customWidth="1"/>
    <col min="8153" max="8153" width="0.7109375" style="28" customWidth="1"/>
    <col min="8154" max="8154" width="16.7109375" style="28" customWidth="1"/>
    <col min="8155" max="8155" width="0.7109375" style="28" customWidth="1"/>
    <col min="8156" max="8156" width="17" style="28" customWidth="1"/>
    <col min="8157" max="8157" width="0.7109375" style="28" customWidth="1"/>
    <col min="8158" max="8158" width="17.42578125" style="28" customWidth="1"/>
    <col min="8159" max="8159" width="13" style="28" bestFit="1" customWidth="1"/>
    <col min="8160" max="8164" width="0" style="28" hidden="1" customWidth="1"/>
    <col min="8165" max="8403" width="10.140625" style="28"/>
    <col min="8404" max="8404" width="6.42578125" style="28" customWidth="1"/>
    <col min="8405" max="8405" width="26.7109375" style="28" customWidth="1"/>
    <col min="8406" max="8406" width="9" style="28" customWidth="1"/>
    <col min="8407" max="8407" width="0.7109375" style="28" customWidth="1"/>
    <col min="8408" max="8408" width="16.28515625" style="28" customWidth="1"/>
    <col min="8409" max="8409" width="0.7109375" style="28" customWidth="1"/>
    <col min="8410" max="8410" width="16.7109375" style="28" customWidth="1"/>
    <col min="8411" max="8411" width="0.7109375" style="28" customWidth="1"/>
    <col min="8412" max="8412" width="17" style="28" customWidth="1"/>
    <col min="8413" max="8413" width="0.7109375" style="28" customWidth="1"/>
    <col min="8414" max="8414" width="17.42578125" style="28" customWidth="1"/>
    <col min="8415" max="8415" width="13" style="28" bestFit="1" customWidth="1"/>
    <col min="8416" max="8420" width="0" style="28" hidden="1" customWidth="1"/>
    <col min="8421" max="8659" width="10.140625" style="28"/>
    <col min="8660" max="8660" width="6.42578125" style="28" customWidth="1"/>
    <col min="8661" max="8661" width="26.7109375" style="28" customWidth="1"/>
    <col min="8662" max="8662" width="9" style="28" customWidth="1"/>
    <col min="8663" max="8663" width="0.7109375" style="28" customWidth="1"/>
    <col min="8664" max="8664" width="16.28515625" style="28" customWidth="1"/>
    <col min="8665" max="8665" width="0.7109375" style="28" customWidth="1"/>
    <col min="8666" max="8666" width="16.7109375" style="28" customWidth="1"/>
    <col min="8667" max="8667" width="0.7109375" style="28" customWidth="1"/>
    <col min="8668" max="8668" width="17" style="28" customWidth="1"/>
    <col min="8669" max="8669" width="0.7109375" style="28" customWidth="1"/>
    <col min="8670" max="8670" width="17.42578125" style="28" customWidth="1"/>
    <col min="8671" max="8671" width="13" style="28" bestFit="1" customWidth="1"/>
    <col min="8672" max="8676" width="0" style="28" hidden="1" customWidth="1"/>
    <col min="8677" max="8915" width="10.140625" style="28"/>
    <col min="8916" max="8916" width="6.42578125" style="28" customWidth="1"/>
    <col min="8917" max="8917" width="26.7109375" style="28" customWidth="1"/>
    <col min="8918" max="8918" width="9" style="28" customWidth="1"/>
    <col min="8919" max="8919" width="0.7109375" style="28" customWidth="1"/>
    <col min="8920" max="8920" width="16.28515625" style="28" customWidth="1"/>
    <col min="8921" max="8921" width="0.7109375" style="28" customWidth="1"/>
    <col min="8922" max="8922" width="16.7109375" style="28" customWidth="1"/>
    <col min="8923" max="8923" width="0.7109375" style="28" customWidth="1"/>
    <col min="8924" max="8924" width="17" style="28" customWidth="1"/>
    <col min="8925" max="8925" width="0.7109375" style="28" customWidth="1"/>
    <col min="8926" max="8926" width="17.42578125" style="28" customWidth="1"/>
    <col min="8927" max="8927" width="13" style="28" bestFit="1" customWidth="1"/>
    <col min="8928" max="8932" width="0" style="28" hidden="1" customWidth="1"/>
    <col min="8933" max="9171" width="10.140625" style="28"/>
    <col min="9172" max="9172" width="6.42578125" style="28" customWidth="1"/>
    <col min="9173" max="9173" width="26.7109375" style="28" customWidth="1"/>
    <col min="9174" max="9174" width="9" style="28" customWidth="1"/>
    <col min="9175" max="9175" width="0.7109375" style="28" customWidth="1"/>
    <col min="9176" max="9176" width="16.28515625" style="28" customWidth="1"/>
    <col min="9177" max="9177" width="0.7109375" style="28" customWidth="1"/>
    <col min="9178" max="9178" width="16.7109375" style="28" customWidth="1"/>
    <col min="9179" max="9179" width="0.7109375" style="28" customWidth="1"/>
    <col min="9180" max="9180" width="17" style="28" customWidth="1"/>
    <col min="9181" max="9181" width="0.7109375" style="28" customWidth="1"/>
    <col min="9182" max="9182" width="17.42578125" style="28" customWidth="1"/>
    <col min="9183" max="9183" width="13" style="28" bestFit="1" customWidth="1"/>
    <col min="9184" max="9188" width="0" style="28" hidden="1" customWidth="1"/>
    <col min="9189" max="9427" width="10.140625" style="28"/>
    <col min="9428" max="9428" width="6.42578125" style="28" customWidth="1"/>
    <col min="9429" max="9429" width="26.7109375" style="28" customWidth="1"/>
    <col min="9430" max="9430" width="9" style="28" customWidth="1"/>
    <col min="9431" max="9431" width="0.7109375" style="28" customWidth="1"/>
    <col min="9432" max="9432" width="16.28515625" style="28" customWidth="1"/>
    <col min="9433" max="9433" width="0.7109375" style="28" customWidth="1"/>
    <col min="9434" max="9434" width="16.7109375" style="28" customWidth="1"/>
    <col min="9435" max="9435" width="0.7109375" style="28" customWidth="1"/>
    <col min="9436" max="9436" width="17" style="28" customWidth="1"/>
    <col min="9437" max="9437" width="0.7109375" style="28" customWidth="1"/>
    <col min="9438" max="9438" width="17.42578125" style="28" customWidth="1"/>
    <col min="9439" max="9439" width="13" style="28" bestFit="1" customWidth="1"/>
    <col min="9440" max="9444" width="0" style="28" hidden="1" customWidth="1"/>
    <col min="9445" max="9683" width="10.140625" style="28"/>
    <col min="9684" max="9684" width="6.42578125" style="28" customWidth="1"/>
    <col min="9685" max="9685" width="26.7109375" style="28" customWidth="1"/>
    <col min="9686" max="9686" width="9" style="28" customWidth="1"/>
    <col min="9687" max="9687" width="0.7109375" style="28" customWidth="1"/>
    <col min="9688" max="9688" width="16.28515625" style="28" customWidth="1"/>
    <col min="9689" max="9689" width="0.7109375" style="28" customWidth="1"/>
    <col min="9690" max="9690" width="16.7109375" style="28" customWidth="1"/>
    <col min="9691" max="9691" width="0.7109375" style="28" customWidth="1"/>
    <col min="9692" max="9692" width="17" style="28" customWidth="1"/>
    <col min="9693" max="9693" width="0.7109375" style="28" customWidth="1"/>
    <col min="9694" max="9694" width="17.42578125" style="28" customWidth="1"/>
    <col min="9695" max="9695" width="13" style="28" bestFit="1" customWidth="1"/>
    <col min="9696" max="9700" width="0" style="28" hidden="1" customWidth="1"/>
    <col min="9701" max="9939" width="10.140625" style="28"/>
    <col min="9940" max="9940" width="6.42578125" style="28" customWidth="1"/>
    <col min="9941" max="9941" width="26.7109375" style="28" customWidth="1"/>
    <col min="9942" max="9942" width="9" style="28" customWidth="1"/>
    <col min="9943" max="9943" width="0.7109375" style="28" customWidth="1"/>
    <col min="9944" max="9944" width="16.28515625" style="28" customWidth="1"/>
    <col min="9945" max="9945" width="0.7109375" style="28" customWidth="1"/>
    <col min="9946" max="9946" width="16.7109375" style="28" customWidth="1"/>
    <col min="9947" max="9947" width="0.7109375" style="28" customWidth="1"/>
    <col min="9948" max="9948" width="17" style="28" customWidth="1"/>
    <col min="9949" max="9949" width="0.7109375" style="28" customWidth="1"/>
    <col min="9950" max="9950" width="17.42578125" style="28" customWidth="1"/>
    <col min="9951" max="9951" width="13" style="28" bestFit="1" customWidth="1"/>
    <col min="9952" max="9956" width="0" style="28" hidden="1" customWidth="1"/>
    <col min="9957" max="10195" width="10.140625" style="28"/>
    <col min="10196" max="10196" width="6.42578125" style="28" customWidth="1"/>
    <col min="10197" max="10197" width="26.7109375" style="28" customWidth="1"/>
    <col min="10198" max="10198" width="9" style="28" customWidth="1"/>
    <col min="10199" max="10199" width="0.7109375" style="28" customWidth="1"/>
    <col min="10200" max="10200" width="16.28515625" style="28" customWidth="1"/>
    <col min="10201" max="10201" width="0.7109375" style="28" customWidth="1"/>
    <col min="10202" max="10202" width="16.7109375" style="28" customWidth="1"/>
    <col min="10203" max="10203" width="0.7109375" style="28" customWidth="1"/>
    <col min="10204" max="10204" width="17" style="28" customWidth="1"/>
    <col min="10205" max="10205" width="0.7109375" style="28" customWidth="1"/>
    <col min="10206" max="10206" width="17.42578125" style="28" customWidth="1"/>
    <col min="10207" max="10207" width="13" style="28" bestFit="1" customWidth="1"/>
    <col min="10208" max="10212" width="0" style="28" hidden="1" customWidth="1"/>
    <col min="10213" max="10451" width="10.140625" style="28"/>
    <col min="10452" max="10452" width="6.42578125" style="28" customWidth="1"/>
    <col min="10453" max="10453" width="26.7109375" style="28" customWidth="1"/>
    <col min="10454" max="10454" width="9" style="28" customWidth="1"/>
    <col min="10455" max="10455" width="0.7109375" style="28" customWidth="1"/>
    <col min="10456" max="10456" width="16.28515625" style="28" customWidth="1"/>
    <col min="10457" max="10457" width="0.7109375" style="28" customWidth="1"/>
    <col min="10458" max="10458" width="16.7109375" style="28" customWidth="1"/>
    <col min="10459" max="10459" width="0.7109375" style="28" customWidth="1"/>
    <col min="10460" max="10460" width="17" style="28" customWidth="1"/>
    <col min="10461" max="10461" width="0.7109375" style="28" customWidth="1"/>
    <col min="10462" max="10462" width="17.42578125" style="28" customWidth="1"/>
    <col min="10463" max="10463" width="13" style="28" bestFit="1" customWidth="1"/>
    <col min="10464" max="10468" width="0" style="28" hidden="1" customWidth="1"/>
    <col min="10469" max="10707" width="10.140625" style="28"/>
    <col min="10708" max="10708" width="6.42578125" style="28" customWidth="1"/>
    <col min="10709" max="10709" width="26.7109375" style="28" customWidth="1"/>
    <col min="10710" max="10710" width="9" style="28" customWidth="1"/>
    <col min="10711" max="10711" width="0.7109375" style="28" customWidth="1"/>
    <col min="10712" max="10712" width="16.28515625" style="28" customWidth="1"/>
    <col min="10713" max="10713" width="0.7109375" style="28" customWidth="1"/>
    <col min="10714" max="10714" width="16.7109375" style="28" customWidth="1"/>
    <col min="10715" max="10715" width="0.7109375" style="28" customWidth="1"/>
    <col min="10716" max="10716" width="17" style="28" customWidth="1"/>
    <col min="10717" max="10717" width="0.7109375" style="28" customWidth="1"/>
    <col min="10718" max="10718" width="17.42578125" style="28" customWidth="1"/>
    <col min="10719" max="10719" width="13" style="28" bestFit="1" customWidth="1"/>
    <col min="10720" max="10724" width="0" style="28" hidden="1" customWidth="1"/>
    <col min="10725" max="10963" width="10.140625" style="28"/>
    <col min="10964" max="10964" width="6.42578125" style="28" customWidth="1"/>
    <col min="10965" max="10965" width="26.7109375" style="28" customWidth="1"/>
    <col min="10966" max="10966" width="9" style="28" customWidth="1"/>
    <col min="10967" max="10967" width="0.7109375" style="28" customWidth="1"/>
    <col min="10968" max="10968" width="16.28515625" style="28" customWidth="1"/>
    <col min="10969" max="10969" width="0.7109375" style="28" customWidth="1"/>
    <col min="10970" max="10970" width="16.7109375" style="28" customWidth="1"/>
    <col min="10971" max="10971" width="0.7109375" style="28" customWidth="1"/>
    <col min="10972" max="10972" width="17" style="28" customWidth="1"/>
    <col min="10973" max="10973" width="0.7109375" style="28" customWidth="1"/>
    <col min="10974" max="10974" width="17.42578125" style="28" customWidth="1"/>
    <col min="10975" max="10975" width="13" style="28" bestFit="1" customWidth="1"/>
    <col min="10976" max="10980" width="0" style="28" hidden="1" customWidth="1"/>
    <col min="10981" max="11219" width="10.140625" style="28"/>
    <col min="11220" max="11220" width="6.42578125" style="28" customWidth="1"/>
    <col min="11221" max="11221" width="26.7109375" style="28" customWidth="1"/>
    <col min="11222" max="11222" width="9" style="28" customWidth="1"/>
    <col min="11223" max="11223" width="0.7109375" style="28" customWidth="1"/>
    <col min="11224" max="11224" width="16.28515625" style="28" customWidth="1"/>
    <col min="11225" max="11225" width="0.7109375" style="28" customWidth="1"/>
    <col min="11226" max="11226" width="16.7109375" style="28" customWidth="1"/>
    <col min="11227" max="11227" width="0.7109375" style="28" customWidth="1"/>
    <col min="11228" max="11228" width="17" style="28" customWidth="1"/>
    <col min="11229" max="11229" width="0.7109375" style="28" customWidth="1"/>
    <col min="11230" max="11230" width="17.42578125" style="28" customWidth="1"/>
    <col min="11231" max="11231" width="13" style="28" bestFit="1" customWidth="1"/>
    <col min="11232" max="11236" width="0" style="28" hidden="1" customWidth="1"/>
    <col min="11237" max="11475" width="10.140625" style="28"/>
    <col min="11476" max="11476" width="6.42578125" style="28" customWidth="1"/>
    <col min="11477" max="11477" width="26.7109375" style="28" customWidth="1"/>
    <col min="11478" max="11478" width="9" style="28" customWidth="1"/>
    <col min="11479" max="11479" width="0.7109375" style="28" customWidth="1"/>
    <col min="11480" max="11480" width="16.28515625" style="28" customWidth="1"/>
    <col min="11481" max="11481" width="0.7109375" style="28" customWidth="1"/>
    <col min="11482" max="11482" width="16.7109375" style="28" customWidth="1"/>
    <col min="11483" max="11483" width="0.7109375" style="28" customWidth="1"/>
    <col min="11484" max="11484" width="17" style="28" customWidth="1"/>
    <col min="11485" max="11485" width="0.7109375" style="28" customWidth="1"/>
    <col min="11486" max="11486" width="17.42578125" style="28" customWidth="1"/>
    <col min="11487" max="11487" width="13" style="28" bestFit="1" customWidth="1"/>
    <col min="11488" max="11492" width="0" style="28" hidden="1" customWidth="1"/>
    <col min="11493" max="11731" width="10.140625" style="28"/>
    <col min="11732" max="11732" width="6.42578125" style="28" customWidth="1"/>
    <col min="11733" max="11733" width="26.7109375" style="28" customWidth="1"/>
    <col min="11734" max="11734" width="9" style="28" customWidth="1"/>
    <col min="11735" max="11735" width="0.7109375" style="28" customWidth="1"/>
    <col min="11736" max="11736" width="16.28515625" style="28" customWidth="1"/>
    <col min="11737" max="11737" width="0.7109375" style="28" customWidth="1"/>
    <col min="11738" max="11738" width="16.7109375" style="28" customWidth="1"/>
    <col min="11739" max="11739" width="0.7109375" style="28" customWidth="1"/>
    <col min="11740" max="11740" width="17" style="28" customWidth="1"/>
    <col min="11741" max="11741" width="0.7109375" style="28" customWidth="1"/>
    <col min="11742" max="11742" width="17.42578125" style="28" customWidth="1"/>
    <col min="11743" max="11743" width="13" style="28" bestFit="1" customWidth="1"/>
    <col min="11744" max="11748" width="0" style="28" hidden="1" customWidth="1"/>
    <col min="11749" max="11987" width="10.140625" style="28"/>
    <col min="11988" max="11988" width="6.42578125" style="28" customWidth="1"/>
    <col min="11989" max="11989" width="26.7109375" style="28" customWidth="1"/>
    <col min="11990" max="11990" width="9" style="28" customWidth="1"/>
    <col min="11991" max="11991" width="0.7109375" style="28" customWidth="1"/>
    <col min="11992" max="11992" width="16.28515625" style="28" customWidth="1"/>
    <col min="11993" max="11993" width="0.7109375" style="28" customWidth="1"/>
    <col min="11994" max="11994" width="16.7109375" style="28" customWidth="1"/>
    <col min="11995" max="11995" width="0.7109375" style="28" customWidth="1"/>
    <col min="11996" max="11996" width="17" style="28" customWidth="1"/>
    <col min="11997" max="11997" width="0.7109375" style="28" customWidth="1"/>
    <col min="11998" max="11998" width="17.42578125" style="28" customWidth="1"/>
    <col min="11999" max="11999" width="13" style="28" bestFit="1" customWidth="1"/>
    <col min="12000" max="12004" width="0" style="28" hidden="1" customWidth="1"/>
    <col min="12005" max="12243" width="10.140625" style="28"/>
    <col min="12244" max="12244" width="6.42578125" style="28" customWidth="1"/>
    <col min="12245" max="12245" width="26.7109375" style="28" customWidth="1"/>
    <col min="12246" max="12246" width="9" style="28" customWidth="1"/>
    <col min="12247" max="12247" width="0.7109375" style="28" customWidth="1"/>
    <col min="12248" max="12248" width="16.28515625" style="28" customWidth="1"/>
    <col min="12249" max="12249" width="0.7109375" style="28" customWidth="1"/>
    <col min="12250" max="12250" width="16.7109375" style="28" customWidth="1"/>
    <col min="12251" max="12251" width="0.7109375" style="28" customWidth="1"/>
    <col min="12252" max="12252" width="17" style="28" customWidth="1"/>
    <col min="12253" max="12253" width="0.7109375" style="28" customWidth="1"/>
    <col min="12254" max="12254" width="17.42578125" style="28" customWidth="1"/>
    <col min="12255" max="12255" width="13" style="28" bestFit="1" customWidth="1"/>
    <col min="12256" max="12260" width="0" style="28" hidden="1" customWidth="1"/>
    <col min="12261" max="12499" width="10.140625" style="28"/>
    <col min="12500" max="12500" width="6.42578125" style="28" customWidth="1"/>
    <col min="12501" max="12501" width="26.7109375" style="28" customWidth="1"/>
    <col min="12502" max="12502" width="9" style="28" customWidth="1"/>
    <col min="12503" max="12503" width="0.7109375" style="28" customWidth="1"/>
    <col min="12504" max="12504" width="16.28515625" style="28" customWidth="1"/>
    <col min="12505" max="12505" width="0.7109375" style="28" customWidth="1"/>
    <col min="12506" max="12506" width="16.7109375" style="28" customWidth="1"/>
    <col min="12507" max="12507" width="0.7109375" style="28" customWidth="1"/>
    <col min="12508" max="12508" width="17" style="28" customWidth="1"/>
    <col min="12509" max="12509" width="0.7109375" style="28" customWidth="1"/>
    <col min="12510" max="12510" width="17.42578125" style="28" customWidth="1"/>
    <col min="12511" max="12511" width="13" style="28" bestFit="1" customWidth="1"/>
    <col min="12512" max="12516" width="0" style="28" hidden="1" customWidth="1"/>
    <col min="12517" max="12755" width="10.140625" style="28"/>
    <col min="12756" max="12756" width="6.42578125" style="28" customWidth="1"/>
    <col min="12757" max="12757" width="26.7109375" style="28" customWidth="1"/>
    <col min="12758" max="12758" width="9" style="28" customWidth="1"/>
    <col min="12759" max="12759" width="0.7109375" style="28" customWidth="1"/>
    <col min="12760" max="12760" width="16.28515625" style="28" customWidth="1"/>
    <col min="12761" max="12761" width="0.7109375" style="28" customWidth="1"/>
    <col min="12762" max="12762" width="16.7109375" style="28" customWidth="1"/>
    <col min="12763" max="12763" width="0.7109375" style="28" customWidth="1"/>
    <col min="12764" max="12764" width="17" style="28" customWidth="1"/>
    <col min="12765" max="12765" width="0.7109375" style="28" customWidth="1"/>
    <col min="12766" max="12766" width="17.42578125" style="28" customWidth="1"/>
    <col min="12767" max="12767" width="13" style="28" bestFit="1" customWidth="1"/>
    <col min="12768" max="12772" width="0" style="28" hidden="1" customWidth="1"/>
    <col min="12773" max="13011" width="10.140625" style="28"/>
    <col min="13012" max="13012" width="6.42578125" style="28" customWidth="1"/>
    <col min="13013" max="13013" width="26.7109375" style="28" customWidth="1"/>
    <col min="13014" max="13014" width="9" style="28" customWidth="1"/>
    <col min="13015" max="13015" width="0.7109375" style="28" customWidth="1"/>
    <col min="13016" max="13016" width="16.28515625" style="28" customWidth="1"/>
    <col min="13017" max="13017" width="0.7109375" style="28" customWidth="1"/>
    <col min="13018" max="13018" width="16.7109375" style="28" customWidth="1"/>
    <col min="13019" max="13019" width="0.7109375" style="28" customWidth="1"/>
    <col min="13020" max="13020" width="17" style="28" customWidth="1"/>
    <col min="13021" max="13021" width="0.7109375" style="28" customWidth="1"/>
    <col min="13022" max="13022" width="17.42578125" style="28" customWidth="1"/>
    <col min="13023" max="13023" width="13" style="28" bestFit="1" customWidth="1"/>
    <col min="13024" max="13028" width="0" style="28" hidden="1" customWidth="1"/>
    <col min="13029" max="13267" width="10.140625" style="28"/>
    <col min="13268" max="13268" width="6.42578125" style="28" customWidth="1"/>
    <col min="13269" max="13269" width="26.7109375" style="28" customWidth="1"/>
    <col min="13270" max="13270" width="9" style="28" customWidth="1"/>
    <col min="13271" max="13271" width="0.7109375" style="28" customWidth="1"/>
    <col min="13272" max="13272" width="16.28515625" style="28" customWidth="1"/>
    <col min="13273" max="13273" width="0.7109375" style="28" customWidth="1"/>
    <col min="13274" max="13274" width="16.7109375" style="28" customWidth="1"/>
    <col min="13275" max="13275" width="0.7109375" style="28" customWidth="1"/>
    <col min="13276" max="13276" width="17" style="28" customWidth="1"/>
    <col min="13277" max="13277" width="0.7109375" style="28" customWidth="1"/>
    <col min="13278" max="13278" width="17.42578125" style="28" customWidth="1"/>
    <col min="13279" max="13279" width="13" style="28" bestFit="1" customWidth="1"/>
    <col min="13280" max="13284" width="0" style="28" hidden="1" customWidth="1"/>
    <col min="13285" max="13523" width="10.140625" style="28"/>
    <col min="13524" max="13524" width="6.42578125" style="28" customWidth="1"/>
    <col min="13525" max="13525" width="26.7109375" style="28" customWidth="1"/>
    <col min="13526" max="13526" width="9" style="28" customWidth="1"/>
    <col min="13527" max="13527" width="0.7109375" style="28" customWidth="1"/>
    <col min="13528" max="13528" width="16.28515625" style="28" customWidth="1"/>
    <col min="13529" max="13529" width="0.7109375" style="28" customWidth="1"/>
    <col min="13530" max="13530" width="16.7109375" style="28" customWidth="1"/>
    <col min="13531" max="13531" width="0.7109375" style="28" customWidth="1"/>
    <col min="13532" max="13532" width="17" style="28" customWidth="1"/>
    <col min="13533" max="13533" width="0.7109375" style="28" customWidth="1"/>
    <col min="13534" max="13534" width="17.42578125" style="28" customWidth="1"/>
    <col min="13535" max="13535" width="13" style="28" bestFit="1" customWidth="1"/>
    <col min="13536" max="13540" width="0" style="28" hidden="1" customWidth="1"/>
    <col min="13541" max="13779" width="10.140625" style="28"/>
    <col min="13780" max="13780" width="6.42578125" style="28" customWidth="1"/>
    <col min="13781" max="13781" width="26.7109375" style="28" customWidth="1"/>
    <col min="13782" max="13782" width="9" style="28" customWidth="1"/>
    <col min="13783" max="13783" width="0.7109375" style="28" customWidth="1"/>
    <col min="13784" max="13784" width="16.28515625" style="28" customWidth="1"/>
    <col min="13785" max="13785" width="0.7109375" style="28" customWidth="1"/>
    <col min="13786" max="13786" width="16.7109375" style="28" customWidth="1"/>
    <col min="13787" max="13787" width="0.7109375" style="28" customWidth="1"/>
    <col min="13788" max="13788" width="17" style="28" customWidth="1"/>
    <col min="13789" max="13789" width="0.7109375" style="28" customWidth="1"/>
    <col min="13790" max="13790" width="17.42578125" style="28" customWidth="1"/>
    <col min="13791" max="13791" width="13" style="28" bestFit="1" customWidth="1"/>
    <col min="13792" max="13796" width="0" style="28" hidden="1" customWidth="1"/>
    <col min="13797" max="14035" width="10.140625" style="28"/>
    <col min="14036" max="14036" width="6.42578125" style="28" customWidth="1"/>
    <col min="14037" max="14037" width="26.7109375" style="28" customWidth="1"/>
    <col min="14038" max="14038" width="9" style="28" customWidth="1"/>
    <col min="14039" max="14039" width="0.7109375" style="28" customWidth="1"/>
    <col min="14040" max="14040" width="16.28515625" style="28" customWidth="1"/>
    <col min="14041" max="14041" width="0.7109375" style="28" customWidth="1"/>
    <col min="14042" max="14042" width="16.7109375" style="28" customWidth="1"/>
    <col min="14043" max="14043" width="0.7109375" style="28" customWidth="1"/>
    <col min="14044" max="14044" width="17" style="28" customWidth="1"/>
    <col min="14045" max="14045" width="0.7109375" style="28" customWidth="1"/>
    <col min="14046" max="14046" width="17.42578125" style="28" customWidth="1"/>
    <col min="14047" max="14047" width="13" style="28" bestFit="1" customWidth="1"/>
    <col min="14048" max="14052" width="0" style="28" hidden="1" customWidth="1"/>
    <col min="14053" max="14291" width="10.140625" style="28"/>
    <col min="14292" max="14292" width="6.42578125" style="28" customWidth="1"/>
    <col min="14293" max="14293" width="26.7109375" style="28" customWidth="1"/>
    <col min="14294" max="14294" width="9" style="28" customWidth="1"/>
    <col min="14295" max="14295" width="0.7109375" style="28" customWidth="1"/>
    <col min="14296" max="14296" width="16.28515625" style="28" customWidth="1"/>
    <col min="14297" max="14297" width="0.7109375" style="28" customWidth="1"/>
    <col min="14298" max="14298" width="16.7109375" style="28" customWidth="1"/>
    <col min="14299" max="14299" width="0.7109375" style="28" customWidth="1"/>
    <col min="14300" max="14300" width="17" style="28" customWidth="1"/>
    <col min="14301" max="14301" width="0.7109375" style="28" customWidth="1"/>
    <col min="14302" max="14302" width="17.42578125" style="28" customWidth="1"/>
    <col min="14303" max="14303" width="13" style="28" bestFit="1" customWidth="1"/>
    <col min="14304" max="14308" width="0" style="28" hidden="1" customWidth="1"/>
    <col min="14309" max="14547" width="10.140625" style="28"/>
    <col min="14548" max="14548" width="6.42578125" style="28" customWidth="1"/>
    <col min="14549" max="14549" width="26.7109375" style="28" customWidth="1"/>
    <col min="14550" max="14550" width="9" style="28" customWidth="1"/>
    <col min="14551" max="14551" width="0.7109375" style="28" customWidth="1"/>
    <col min="14552" max="14552" width="16.28515625" style="28" customWidth="1"/>
    <col min="14553" max="14553" width="0.7109375" style="28" customWidth="1"/>
    <col min="14554" max="14554" width="16.7109375" style="28" customWidth="1"/>
    <col min="14555" max="14555" width="0.7109375" style="28" customWidth="1"/>
    <col min="14556" max="14556" width="17" style="28" customWidth="1"/>
    <col min="14557" max="14557" width="0.7109375" style="28" customWidth="1"/>
    <col min="14558" max="14558" width="17.42578125" style="28" customWidth="1"/>
    <col min="14559" max="14559" width="13" style="28" bestFit="1" customWidth="1"/>
    <col min="14560" max="14564" width="0" style="28" hidden="1" customWidth="1"/>
    <col min="14565" max="14803" width="10.140625" style="28"/>
    <col min="14804" max="14804" width="6.42578125" style="28" customWidth="1"/>
    <col min="14805" max="14805" width="26.7109375" style="28" customWidth="1"/>
    <col min="14806" max="14806" width="9" style="28" customWidth="1"/>
    <col min="14807" max="14807" width="0.7109375" style="28" customWidth="1"/>
    <col min="14808" max="14808" width="16.28515625" style="28" customWidth="1"/>
    <col min="14809" max="14809" width="0.7109375" style="28" customWidth="1"/>
    <col min="14810" max="14810" width="16.7109375" style="28" customWidth="1"/>
    <col min="14811" max="14811" width="0.7109375" style="28" customWidth="1"/>
    <col min="14812" max="14812" width="17" style="28" customWidth="1"/>
    <col min="14813" max="14813" width="0.7109375" style="28" customWidth="1"/>
    <col min="14814" max="14814" width="17.42578125" style="28" customWidth="1"/>
    <col min="14815" max="14815" width="13" style="28" bestFit="1" customWidth="1"/>
    <col min="14816" max="14820" width="0" style="28" hidden="1" customWidth="1"/>
    <col min="14821" max="15059" width="10.140625" style="28"/>
    <col min="15060" max="15060" width="6.42578125" style="28" customWidth="1"/>
    <col min="15061" max="15061" width="26.7109375" style="28" customWidth="1"/>
    <col min="15062" max="15062" width="9" style="28" customWidth="1"/>
    <col min="15063" max="15063" width="0.7109375" style="28" customWidth="1"/>
    <col min="15064" max="15064" width="16.28515625" style="28" customWidth="1"/>
    <col min="15065" max="15065" width="0.7109375" style="28" customWidth="1"/>
    <col min="15066" max="15066" width="16.7109375" style="28" customWidth="1"/>
    <col min="15067" max="15067" width="0.7109375" style="28" customWidth="1"/>
    <col min="15068" max="15068" width="17" style="28" customWidth="1"/>
    <col min="15069" max="15069" width="0.7109375" style="28" customWidth="1"/>
    <col min="15070" max="15070" width="17.42578125" style="28" customWidth="1"/>
    <col min="15071" max="15071" width="13" style="28" bestFit="1" customWidth="1"/>
    <col min="15072" max="15076" width="0" style="28" hidden="1" customWidth="1"/>
    <col min="15077" max="15315" width="10.140625" style="28"/>
    <col min="15316" max="15316" width="6.42578125" style="28" customWidth="1"/>
    <col min="15317" max="15317" width="26.7109375" style="28" customWidth="1"/>
    <col min="15318" max="15318" width="9" style="28" customWidth="1"/>
    <col min="15319" max="15319" width="0.7109375" style="28" customWidth="1"/>
    <col min="15320" max="15320" width="16.28515625" style="28" customWidth="1"/>
    <col min="15321" max="15321" width="0.7109375" style="28" customWidth="1"/>
    <col min="15322" max="15322" width="16.7109375" style="28" customWidth="1"/>
    <col min="15323" max="15323" width="0.7109375" style="28" customWidth="1"/>
    <col min="15324" max="15324" width="17" style="28" customWidth="1"/>
    <col min="15325" max="15325" width="0.7109375" style="28" customWidth="1"/>
    <col min="15326" max="15326" width="17.42578125" style="28" customWidth="1"/>
    <col min="15327" max="15327" width="13" style="28" bestFit="1" customWidth="1"/>
    <col min="15328" max="15332" width="0" style="28" hidden="1" customWidth="1"/>
    <col min="15333" max="15571" width="10.140625" style="28"/>
    <col min="15572" max="15572" width="6.42578125" style="28" customWidth="1"/>
    <col min="15573" max="15573" width="26.7109375" style="28" customWidth="1"/>
    <col min="15574" max="15574" width="9" style="28" customWidth="1"/>
    <col min="15575" max="15575" width="0.7109375" style="28" customWidth="1"/>
    <col min="15576" max="15576" width="16.28515625" style="28" customWidth="1"/>
    <col min="15577" max="15577" width="0.7109375" style="28" customWidth="1"/>
    <col min="15578" max="15578" width="16.7109375" style="28" customWidth="1"/>
    <col min="15579" max="15579" width="0.7109375" style="28" customWidth="1"/>
    <col min="15580" max="15580" width="17" style="28" customWidth="1"/>
    <col min="15581" max="15581" width="0.7109375" style="28" customWidth="1"/>
    <col min="15582" max="15582" width="17.42578125" style="28" customWidth="1"/>
    <col min="15583" max="15583" width="13" style="28" bestFit="1" customWidth="1"/>
    <col min="15584" max="15588" width="0" style="28" hidden="1" customWidth="1"/>
    <col min="15589" max="15827" width="10.140625" style="28"/>
    <col min="15828" max="15828" width="6.42578125" style="28" customWidth="1"/>
    <col min="15829" max="15829" width="26.7109375" style="28" customWidth="1"/>
    <col min="15830" max="15830" width="9" style="28" customWidth="1"/>
    <col min="15831" max="15831" width="0.7109375" style="28" customWidth="1"/>
    <col min="15832" max="15832" width="16.28515625" style="28" customWidth="1"/>
    <col min="15833" max="15833" width="0.7109375" style="28" customWidth="1"/>
    <col min="15834" max="15834" width="16.7109375" style="28" customWidth="1"/>
    <col min="15835" max="15835" width="0.7109375" style="28" customWidth="1"/>
    <col min="15836" max="15836" width="17" style="28" customWidth="1"/>
    <col min="15837" max="15837" width="0.7109375" style="28" customWidth="1"/>
    <col min="15838" max="15838" width="17.42578125" style="28" customWidth="1"/>
    <col min="15839" max="15839" width="13" style="28" bestFit="1" customWidth="1"/>
    <col min="15840" max="15844" width="0" style="28" hidden="1" customWidth="1"/>
    <col min="15845" max="16083" width="10.140625" style="28"/>
    <col min="16084" max="16084" width="6.42578125" style="28" customWidth="1"/>
    <col min="16085" max="16085" width="26.7109375" style="28" customWidth="1"/>
    <col min="16086" max="16086" width="9" style="28" customWidth="1"/>
    <col min="16087" max="16087" width="0.7109375" style="28" customWidth="1"/>
    <col min="16088" max="16088" width="16.28515625" style="28" customWidth="1"/>
    <col min="16089" max="16089" width="0.7109375" style="28" customWidth="1"/>
    <col min="16090" max="16090" width="16.7109375" style="28" customWidth="1"/>
    <col min="16091" max="16091" width="0.7109375" style="28" customWidth="1"/>
    <col min="16092" max="16092" width="17" style="28" customWidth="1"/>
    <col min="16093" max="16093" width="0.7109375" style="28" customWidth="1"/>
    <col min="16094" max="16094" width="17.42578125" style="28" customWidth="1"/>
    <col min="16095" max="16095" width="13" style="28" bestFit="1" customWidth="1"/>
    <col min="16096" max="16100" width="0" style="28" hidden="1" customWidth="1"/>
    <col min="16101" max="16384" width="10.140625" style="28"/>
  </cols>
  <sheetData>
    <row r="1" spans="1:18" s="155" customFormat="1" ht="25.15" customHeight="1">
      <c r="A1" s="2" t="s">
        <v>0</v>
      </c>
    </row>
    <row r="2" spans="1:18" s="155" customFormat="1" ht="25.15" customHeight="1">
      <c r="A2" s="2" t="s">
        <v>79</v>
      </c>
    </row>
    <row r="3" spans="1:18" s="155" customFormat="1" ht="25.15" customHeight="1">
      <c r="A3" s="1" t="s">
        <v>201</v>
      </c>
    </row>
    <row r="4" spans="1:18" ht="25.15" customHeight="1"/>
    <row r="5" spans="1:18" ht="25.15" customHeight="1">
      <c r="H5" s="257" t="s">
        <v>2</v>
      </c>
      <c r="I5" s="257"/>
      <c r="J5" s="257"/>
      <c r="L5" s="257" t="s">
        <v>3</v>
      </c>
      <c r="M5" s="257"/>
      <c r="N5" s="257"/>
    </row>
    <row r="6" spans="1:18" ht="25.15" customHeight="1">
      <c r="F6" s="156" t="s">
        <v>4</v>
      </c>
      <c r="H6" s="157" t="s">
        <v>185</v>
      </c>
      <c r="J6" s="157" t="s">
        <v>80</v>
      </c>
      <c r="L6" s="157" t="str">
        <f>+H6</f>
        <v>2568</v>
      </c>
      <c r="N6" s="157" t="str">
        <f>+J6</f>
        <v>2567</v>
      </c>
    </row>
    <row r="7" spans="1:18" ht="25.15" customHeight="1">
      <c r="A7" s="158" t="s">
        <v>81</v>
      </c>
      <c r="F7" s="156"/>
      <c r="H7" s="159"/>
      <c r="I7" s="154"/>
      <c r="J7" s="159"/>
      <c r="K7" s="154"/>
      <c r="L7" s="159"/>
      <c r="M7" s="154"/>
      <c r="N7" s="159"/>
    </row>
    <row r="8" spans="1:18" ht="25.15" customHeight="1">
      <c r="A8" s="28" t="s">
        <v>82</v>
      </c>
      <c r="F8" s="156"/>
      <c r="H8" s="29">
        <v>126500</v>
      </c>
      <c r="I8" s="30"/>
      <c r="J8" s="30">
        <v>194599</v>
      </c>
      <c r="K8" s="154"/>
      <c r="L8" s="30">
        <v>66147</v>
      </c>
      <c r="M8" s="30"/>
      <c r="N8" s="30">
        <v>91619</v>
      </c>
    </row>
    <row r="9" spans="1:18" ht="25.15" customHeight="1">
      <c r="A9" s="28" t="s">
        <v>83</v>
      </c>
      <c r="F9" s="156"/>
      <c r="H9" s="29">
        <v>16097</v>
      </c>
      <c r="I9" s="30"/>
      <c r="J9" s="30">
        <v>67197</v>
      </c>
      <c r="K9" s="154"/>
      <c r="L9" s="30">
        <v>2548</v>
      </c>
      <c r="M9" s="30"/>
      <c r="N9" s="30">
        <v>60497</v>
      </c>
    </row>
    <row r="10" spans="1:18" ht="25.15" customHeight="1">
      <c r="B10" s="158" t="s">
        <v>84</v>
      </c>
      <c r="F10" s="156"/>
      <c r="H10" s="184">
        <f>SUM(H8:H9)</f>
        <v>142597</v>
      </c>
      <c r="I10" s="185"/>
      <c r="J10" s="184">
        <f>SUM(J8:J9)</f>
        <v>261796</v>
      </c>
      <c r="K10" s="186"/>
      <c r="L10" s="184">
        <f>SUM(L8:L9)</f>
        <v>68695</v>
      </c>
      <c r="M10" s="185"/>
      <c r="N10" s="184">
        <f>SUM(N8:N9)</f>
        <v>152116</v>
      </c>
      <c r="R10" s="52"/>
    </row>
    <row r="11" spans="1:18" ht="9.9499999999999993" customHeight="1">
      <c r="A11" s="158"/>
      <c r="F11" s="156"/>
      <c r="H11" s="29"/>
      <c r="I11" s="30"/>
      <c r="J11" s="30"/>
      <c r="K11" s="154"/>
      <c r="L11" s="30"/>
      <c r="M11" s="30"/>
      <c r="N11" s="30"/>
    </row>
    <row r="12" spans="1:18" ht="25.15" customHeight="1">
      <c r="A12" s="158" t="s">
        <v>85</v>
      </c>
      <c r="F12" s="156"/>
      <c r="H12" s="29"/>
      <c r="I12" s="30"/>
      <c r="J12" s="30"/>
      <c r="K12" s="154"/>
      <c r="L12" s="30"/>
      <c r="M12" s="30"/>
      <c r="N12" s="30"/>
    </row>
    <row r="13" spans="1:18" ht="25.15" customHeight="1">
      <c r="A13" s="160" t="s">
        <v>86</v>
      </c>
      <c r="G13" s="31"/>
      <c r="H13" s="32">
        <v>-94757</v>
      </c>
      <c r="I13" s="30"/>
      <c r="J13" s="33">
        <v>-153568</v>
      </c>
      <c r="K13" s="30"/>
      <c r="L13" s="33">
        <v>-48748</v>
      </c>
      <c r="M13" s="30"/>
      <c r="N13" s="33">
        <v>-70913</v>
      </c>
    </row>
    <row r="14" spans="1:18" ht="25.15" customHeight="1">
      <c r="A14" s="160" t="s">
        <v>87</v>
      </c>
      <c r="G14" s="31"/>
      <c r="H14" s="32">
        <v>-14903</v>
      </c>
      <c r="I14" s="30"/>
      <c r="J14" s="33">
        <v>-68762</v>
      </c>
      <c r="K14" s="30"/>
      <c r="L14" s="33">
        <v>-2509</v>
      </c>
      <c r="M14" s="30"/>
      <c r="N14" s="33">
        <v>-62599</v>
      </c>
    </row>
    <row r="15" spans="1:18" ht="25.15" customHeight="1">
      <c r="B15" s="161" t="s">
        <v>88</v>
      </c>
      <c r="G15" s="31"/>
      <c r="H15" s="184">
        <f>SUM(H13:H14)</f>
        <v>-109660</v>
      </c>
      <c r="I15" s="185"/>
      <c r="J15" s="184">
        <f>SUM(J13:J14)</f>
        <v>-222330</v>
      </c>
      <c r="K15" s="185"/>
      <c r="L15" s="184">
        <f>SUM(L13:L14)</f>
        <v>-51257</v>
      </c>
      <c r="M15" s="185"/>
      <c r="N15" s="184">
        <f>SUM(N13:N14)</f>
        <v>-133512</v>
      </c>
    </row>
    <row r="16" spans="1:18" ht="9.9499999999999993" customHeight="1">
      <c r="A16" s="160"/>
      <c r="G16" s="31"/>
      <c r="H16" s="32"/>
      <c r="I16" s="30"/>
      <c r="J16" s="33"/>
      <c r="K16" s="30"/>
      <c r="L16" s="33"/>
      <c r="M16" s="30"/>
      <c r="N16" s="33"/>
    </row>
    <row r="17" spans="1:21" ht="25.15" customHeight="1">
      <c r="A17" s="158" t="s">
        <v>89</v>
      </c>
      <c r="G17" s="31"/>
      <c r="H17" s="185">
        <f>H10+H15</f>
        <v>32937</v>
      </c>
      <c r="I17" s="185"/>
      <c r="J17" s="185">
        <f>J10+J15</f>
        <v>39466</v>
      </c>
      <c r="K17" s="186"/>
      <c r="L17" s="185">
        <f>L10+L15</f>
        <v>17438</v>
      </c>
      <c r="M17" s="185"/>
      <c r="N17" s="185">
        <f>N10+N15</f>
        <v>18604</v>
      </c>
    </row>
    <row r="18" spans="1:21" ht="25.15" customHeight="1">
      <c r="A18" s="28" t="s">
        <v>112</v>
      </c>
      <c r="G18" s="31"/>
      <c r="H18" s="30">
        <v>0</v>
      </c>
      <c r="I18" s="30"/>
      <c r="J18" s="30">
        <v>0</v>
      </c>
      <c r="K18" s="154"/>
      <c r="L18" s="30">
        <v>12666</v>
      </c>
      <c r="M18" s="30"/>
      <c r="N18" s="30">
        <v>14000</v>
      </c>
    </row>
    <row r="19" spans="1:21" ht="25.15" customHeight="1">
      <c r="A19" s="28" t="s">
        <v>90</v>
      </c>
      <c r="F19" s="156"/>
      <c r="G19" s="31"/>
      <c r="H19" s="218">
        <v>2342</v>
      </c>
      <c r="I19" s="30"/>
      <c r="J19" s="219">
        <v>688</v>
      </c>
      <c r="K19" s="154"/>
      <c r="L19" s="219">
        <v>5249</v>
      </c>
      <c r="M19" s="30"/>
      <c r="N19" s="219">
        <v>17792</v>
      </c>
      <c r="U19" s="169"/>
    </row>
    <row r="20" spans="1:21" ht="25.15" customHeight="1">
      <c r="A20" s="158" t="s">
        <v>91</v>
      </c>
      <c r="G20" s="31"/>
      <c r="H20" s="189">
        <f>H17+H18+H19</f>
        <v>35279</v>
      </c>
      <c r="I20" s="185"/>
      <c r="J20" s="189">
        <f>J17+J18+J19</f>
        <v>40154</v>
      </c>
      <c r="K20" s="186"/>
      <c r="L20" s="189">
        <f>L17+L18+L19</f>
        <v>35353</v>
      </c>
      <c r="M20" s="185"/>
      <c r="N20" s="189">
        <f>N17+N18+N19</f>
        <v>50396</v>
      </c>
    </row>
    <row r="21" spans="1:21" ht="25.15" customHeight="1">
      <c r="A21" s="28" t="s">
        <v>92</v>
      </c>
      <c r="G21" s="31"/>
      <c r="H21" s="29">
        <v>-13359</v>
      </c>
      <c r="I21" s="30"/>
      <c r="J21" s="30">
        <v>-15628</v>
      </c>
      <c r="K21" s="154"/>
      <c r="L21" s="30">
        <v>-9387</v>
      </c>
      <c r="M21" s="30"/>
      <c r="N21" s="30">
        <v>-10335</v>
      </c>
    </row>
    <row r="22" spans="1:21" ht="25.15" customHeight="1">
      <c r="A22" s="28" t="s">
        <v>93</v>
      </c>
      <c r="F22" s="156"/>
      <c r="G22" s="31"/>
      <c r="H22" s="29">
        <v>-22142</v>
      </c>
      <c r="I22" s="30"/>
      <c r="J22" s="30">
        <v>-16663</v>
      </c>
      <c r="K22" s="154"/>
      <c r="L22" s="29">
        <v>-13263</v>
      </c>
      <c r="M22" s="30"/>
      <c r="N22" s="30">
        <v>-12241</v>
      </c>
    </row>
    <row r="23" spans="1:21" ht="25.15" customHeight="1">
      <c r="A23" s="28" t="s">
        <v>205</v>
      </c>
      <c r="G23" s="31"/>
      <c r="H23" s="30"/>
      <c r="I23" s="30"/>
      <c r="J23" s="30"/>
      <c r="K23" s="154"/>
      <c r="L23" s="30"/>
      <c r="M23" s="30"/>
      <c r="N23" s="30"/>
    </row>
    <row r="24" spans="1:21" ht="25.15" customHeight="1">
      <c r="B24" s="28" t="s">
        <v>206</v>
      </c>
      <c r="G24" s="31"/>
      <c r="H24" s="30">
        <v>0</v>
      </c>
      <c r="I24" s="30"/>
      <c r="J24" s="30">
        <v>30859</v>
      </c>
      <c r="K24" s="154"/>
      <c r="L24" s="30">
        <v>0</v>
      </c>
      <c r="M24" s="30"/>
      <c r="N24" s="30">
        <v>30859</v>
      </c>
    </row>
    <row r="25" spans="1:21" ht="25.15" customHeight="1">
      <c r="A25" s="28" t="s">
        <v>94</v>
      </c>
      <c r="F25" s="156"/>
      <c r="H25" s="29">
        <v>-249</v>
      </c>
      <c r="I25" s="30"/>
      <c r="J25" s="30">
        <v>-737</v>
      </c>
      <c r="K25" s="154"/>
      <c r="L25" s="30">
        <v>-264</v>
      </c>
      <c r="M25" s="30"/>
      <c r="N25" s="30">
        <v>-389</v>
      </c>
    </row>
    <row r="26" spans="1:21" ht="25.15" customHeight="1">
      <c r="A26" s="158" t="s">
        <v>95</v>
      </c>
      <c r="F26" s="156"/>
      <c r="H26" s="187">
        <f>SUM(H20:H25)</f>
        <v>-471</v>
      </c>
      <c r="I26" s="185"/>
      <c r="J26" s="188">
        <f>SUM(J20:J25)</f>
        <v>37985</v>
      </c>
      <c r="K26" s="186"/>
      <c r="L26" s="188">
        <f>SUM(L20:L25)</f>
        <v>12439</v>
      </c>
      <c r="M26" s="185"/>
      <c r="N26" s="188">
        <f>SUM(N20:N25)</f>
        <v>58290</v>
      </c>
    </row>
    <row r="27" spans="1:21" ht="25.15" customHeight="1">
      <c r="A27" s="28" t="s">
        <v>96</v>
      </c>
      <c r="F27" s="156"/>
      <c r="H27" s="29">
        <v>-16276</v>
      </c>
      <c r="I27" s="30"/>
      <c r="J27" s="30">
        <v>-17602</v>
      </c>
      <c r="K27" s="154"/>
      <c r="L27" s="30">
        <v>-1796</v>
      </c>
      <c r="M27" s="30"/>
      <c r="N27" s="30">
        <v>-2336</v>
      </c>
    </row>
    <row r="28" spans="1:21" ht="25.15" customHeight="1">
      <c r="A28" s="28" t="s">
        <v>190</v>
      </c>
      <c r="F28" s="156"/>
      <c r="H28" s="29">
        <v>-22</v>
      </c>
      <c r="I28" s="30"/>
      <c r="J28" s="30">
        <v>27</v>
      </c>
      <c r="K28" s="154"/>
      <c r="L28" s="29">
        <v>0</v>
      </c>
      <c r="M28" s="30"/>
      <c r="N28" s="30">
        <v>0</v>
      </c>
    </row>
    <row r="29" spans="1:21" ht="25.15" customHeight="1">
      <c r="A29" s="132" t="s">
        <v>97</v>
      </c>
      <c r="H29" s="188">
        <f>SUM(H26:H28)</f>
        <v>-16769</v>
      </c>
      <c r="I29" s="185"/>
      <c r="J29" s="188">
        <f>SUM(J26:J28)</f>
        <v>20410</v>
      </c>
      <c r="K29" s="186"/>
      <c r="L29" s="188">
        <f>SUM(L26:L28)</f>
        <v>10643</v>
      </c>
      <c r="M29" s="185"/>
      <c r="N29" s="188">
        <f>SUM(N26:N28)</f>
        <v>55954</v>
      </c>
      <c r="O29" s="162"/>
    </row>
    <row r="30" spans="1:21" ht="21.75">
      <c r="A30" s="28" t="s">
        <v>113</v>
      </c>
      <c r="F30" s="163">
        <v>13</v>
      </c>
      <c r="H30" s="218">
        <v>-224</v>
      </c>
      <c r="I30" s="30"/>
      <c r="J30" s="219">
        <v>-1870</v>
      </c>
      <c r="K30" s="154"/>
      <c r="L30" s="219">
        <v>-106</v>
      </c>
      <c r="M30" s="30"/>
      <c r="N30" s="219">
        <v>101</v>
      </c>
    </row>
    <row r="31" spans="1:21" ht="21.75">
      <c r="A31" s="158" t="s">
        <v>98</v>
      </c>
      <c r="F31" s="156"/>
      <c r="H31" s="184">
        <f>H29+H30</f>
        <v>-16993</v>
      </c>
      <c r="I31" s="185"/>
      <c r="J31" s="189">
        <f>J29+J30</f>
        <v>18540</v>
      </c>
      <c r="K31" s="186"/>
      <c r="L31" s="189">
        <f>L29+L30</f>
        <v>10537</v>
      </c>
      <c r="M31" s="185"/>
      <c r="N31" s="189">
        <f>N29+N30</f>
        <v>56055</v>
      </c>
    </row>
    <row r="32" spans="1:21" ht="21.75">
      <c r="A32" s="158"/>
      <c r="F32" s="156"/>
      <c r="H32" s="34"/>
      <c r="I32" s="31"/>
      <c r="J32" s="33"/>
      <c r="L32" s="35"/>
      <c r="M32" s="31"/>
      <c r="N32" s="35"/>
    </row>
    <row r="33" spans="1:14" ht="23.65" customHeight="1">
      <c r="A33" s="158"/>
    </row>
    <row r="36" spans="1:14" ht="23.65" customHeight="1">
      <c r="A36" s="164" t="s">
        <v>213</v>
      </c>
    </row>
    <row r="37" spans="1:14" s="155" customFormat="1" ht="24" customHeight="1">
      <c r="A37" s="2" t="s">
        <v>0</v>
      </c>
    </row>
    <row r="38" spans="1:14" s="155" customFormat="1" ht="24" customHeight="1">
      <c r="A38" s="2" t="s">
        <v>99</v>
      </c>
    </row>
    <row r="39" spans="1:14" s="155" customFormat="1" ht="24" customHeight="1">
      <c r="A39" s="1" t="str">
        <f>+A3</f>
        <v>สำหรับงวด 3 เดือน สิ้นสุดวันที่ 30 มิถุนายน 2568 (ยังไม่ได้ตรวจสอบ/สอบทานแล้ว)</v>
      </c>
    </row>
    <row r="40" spans="1:14" ht="9" customHeight="1"/>
    <row r="41" spans="1:14" ht="24" customHeight="1">
      <c r="H41" s="257" t="s">
        <v>2</v>
      </c>
      <c r="I41" s="257"/>
      <c r="J41" s="257"/>
      <c r="L41" s="257" t="s">
        <v>3</v>
      </c>
      <c r="M41" s="257"/>
      <c r="N41" s="257"/>
    </row>
    <row r="42" spans="1:14" ht="24" customHeight="1">
      <c r="F42" s="156" t="s">
        <v>4</v>
      </c>
      <c r="H42" s="157" t="str">
        <f>H6</f>
        <v>2568</v>
      </c>
      <c r="J42" s="157" t="str">
        <f>J6</f>
        <v>2567</v>
      </c>
      <c r="L42" s="157" t="str">
        <f>L6</f>
        <v>2568</v>
      </c>
      <c r="N42" s="157" t="str">
        <f>N6</f>
        <v>2567</v>
      </c>
    </row>
    <row r="43" spans="1:14" ht="24" customHeight="1">
      <c r="A43" s="158" t="s">
        <v>100</v>
      </c>
      <c r="B43" s="36"/>
      <c r="C43" s="36"/>
      <c r="D43" s="36"/>
      <c r="E43" s="36"/>
    </row>
    <row r="44" spans="1:14" ht="24" customHeight="1">
      <c r="A44" s="158" t="s">
        <v>191</v>
      </c>
      <c r="B44" s="36"/>
      <c r="C44" s="36"/>
      <c r="D44" s="36"/>
      <c r="E44" s="36"/>
    </row>
    <row r="45" spans="1:14" ht="24" customHeight="1">
      <c r="A45" s="158"/>
      <c r="B45" s="137" t="s">
        <v>101</v>
      </c>
      <c r="C45" s="36"/>
      <c r="D45" s="36"/>
      <c r="H45" s="37"/>
      <c r="I45" s="31"/>
      <c r="J45" s="38"/>
      <c r="K45" s="39"/>
      <c r="L45" s="40"/>
      <c r="M45" s="39"/>
      <c r="N45" s="40"/>
    </row>
    <row r="46" spans="1:14" ht="24" customHeight="1">
      <c r="B46" s="36" t="s">
        <v>192</v>
      </c>
      <c r="C46" s="36"/>
      <c r="D46" s="36"/>
      <c r="H46" s="37"/>
      <c r="I46" s="31"/>
      <c r="J46" s="38"/>
      <c r="K46" s="39"/>
      <c r="L46" s="40"/>
      <c r="M46" s="39"/>
      <c r="N46" s="40"/>
    </row>
    <row r="47" spans="1:14" ht="24" customHeight="1">
      <c r="A47" s="36"/>
      <c r="C47" s="28" t="s">
        <v>102</v>
      </c>
      <c r="D47" s="36"/>
      <c r="H47" s="41">
        <v>-7</v>
      </c>
      <c r="I47" s="30"/>
      <c r="J47" s="38">
        <v>-484</v>
      </c>
      <c r="K47" s="42"/>
      <c r="L47" s="38">
        <v>-7</v>
      </c>
      <c r="M47" s="42"/>
      <c r="N47" s="38">
        <v>-484</v>
      </c>
    </row>
    <row r="48" spans="1:14" ht="24" customHeight="1">
      <c r="B48" s="36" t="s">
        <v>193</v>
      </c>
      <c r="D48" s="36"/>
      <c r="H48" s="41"/>
      <c r="I48" s="30"/>
      <c r="J48" s="38"/>
      <c r="K48" s="42"/>
      <c r="L48" s="38"/>
      <c r="M48" s="42"/>
      <c r="N48" s="38"/>
    </row>
    <row r="49" spans="1:14" ht="24" customHeight="1">
      <c r="B49" s="36"/>
      <c r="C49" s="28" t="s">
        <v>103</v>
      </c>
      <c r="D49" s="36"/>
      <c r="E49" s="36"/>
      <c r="H49" s="41">
        <v>1</v>
      </c>
      <c r="I49" s="30"/>
      <c r="J49" s="38">
        <v>96</v>
      </c>
      <c r="K49" s="42"/>
      <c r="L49" s="38">
        <v>1</v>
      </c>
      <c r="M49" s="42"/>
      <c r="N49" s="38">
        <v>96</v>
      </c>
    </row>
    <row r="50" spans="1:14" ht="24" customHeight="1">
      <c r="B50" s="137" t="s">
        <v>194</v>
      </c>
      <c r="C50" s="137"/>
      <c r="D50" s="137"/>
      <c r="E50" s="36"/>
      <c r="H50" s="95"/>
      <c r="I50" s="30"/>
      <c r="J50" s="96"/>
      <c r="K50" s="42"/>
      <c r="L50" s="96"/>
      <c r="M50" s="42"/>
      <c r="N50" s="96"/>
    </row>
    <row r="51" spans="1:14" ht="24" customHeight="1">
      <c r="A51" s="36"/>
      <c r="B51" s="158"/>
      <c r="C51" s="158" t="s">
        <v>104</v>
      </c>
      <c r="D51" s="137"/>
      <c r="E51" s="36"/>
      <c r="H51" s="220">
        <f>SUM(H46:H50)</f>
        <v>-6</v>
      </c>
      <c r="I51" s="185"/>
      <c r="J51" s="221">
        <f>SUM(J46:J50)</f>
        <v>-388</v>
      </c>
      <c r="K51" s="190"/>
      <c r="L51" s="221">
        <f>SUM(L46:L50)</f>
        <v>-6</v>
      </c>
      <c r="M51" s="190"/>
      <c r="N51" s="221">
        <f>SUM(N46:N50)</f>
        <v>-388</v>
      </c>
    </row>
    <row r="52" spans="1:14" ht="24" customHeight="1">
      <c r="A52" s="137" t="s">
        <v>105</v>
      </c>
      <c r="B52" s="158"/>
      <c r="C52" s="158"/>
      <c r="D52" s="137"/>
      <c r="E52" s="36"/>
      <c r="H52" s="191">
        <f>+H51</f>
        <v>-6</v>
      </c>
      <c r="I52" s="185"/>
      <c r="J52" s="191">
        <f>+J51</f>
        <v>-388</v>
      </c>
      <c r="K52" s="190"/>
      <c r="L52" s="191">
        <f>+L51</f>
        <v>-6</v>
      </c>
      <c r="M52" s="190"/>
      <c r="N52" s="191">
        <f>+N51</f>
        <v>-388</v>
      </c>
    </row>
    <row r="53" spans="1:14" ht="24" customHeight="1" thickBot="1">
      <c r="A53" s="137" t="s">
        <v>106</v>
      </c>
      <c r="H53" s="192">
        <f>H51+H31</f>
        <v>-16999</v>
      </c>
      <c r="I53" s="185"/>
      <c r="J53" s="192">
        <f>J51+J31</f>
        <v>18152</v>
      </c>
      <c r="K53" s="190"/>
      <c r="L53" s="192">
        <f>L51+L31</f>
        <v>10531</v>
      </c>
      <c r="M53" s="190"/>
      <c r="N53" s="192">
        <f>N51+N31</f>
        <v>55667</v>
      </c>
    </row>
    <row r="54" spans="1:14" ht="9" customHeight="1" thickTop="1">
      <c r="H54" s="165"/>
      <c r="I54" s="31"/>
      <c r="J54" s="154"/>
      <c r="K54" s="166"/>
      <c r="L54" s="167"/>
      <c r="M54" s="167"/>
      <c r="N54" s="167"/>
    </row>
    <row r="55" spans="1:14" ht="9" customHeight="1">
      <c r="H55" s="165"/>
      <c r="I55" s="31"/>
      <c r="J55" s="154"/>
      <c r="K55" s="166"/>
      <c r="L55" s="167"/>
      <c r="M55" s="167"/>
      <c r="N55" s="167"/>
    </row>
    <row r="56" spans="1:14" ht="24" customHeight="1">
      <c r="A56" s="158" t="s">
        <v>107</v>
      </c>
      <c r="H56" s="43"/>
      <c r="I56" s="31"/>
      <c r="J56" s="30"/>
      <c r="K56" s="166"/>
      <c r="L56" s="44"/>
      <c r="M56" s="44"/>
      <c r="N56" s="44"/>
    </row>
    <row r="57" spans="1:14" ht="24" customHeight="1">
      <c r="A57" s="36"/>
      <c r="B57" s="36" t="s">
        <v>108</v>
      </c>
      <c r="H57" s="41">
        <f>+H31-H58</f>
        <v>-15032</v>
      </c>
      <c r="I57" s="30"/>
      <c r="J57" s="41">
        <f>+J31-J58</f>
        <v>20806</v>
      </c>
      <c r="K57" s="38"/>
      <c r="L57" s="41">
        <f>+L31-L58</f>
        <v>10537</v>
      </c>
      <c r="M57" s="38"/>
      <c r="N57" s="41">
        <f>+N31-N58</f>
        <v>56055</v>
      </c>
    </row>
    <row r="58" spans="1:14" ht="24" customHeight="1">
      <c r="B58" s="36" t="s">
        <v>109</v>
      </c>
      <c r="H58" s="99">
        <v>-1961</v>
      </c>
      <c r="I58" s="30"/>
      <c r="J58" s="101">
        <v>-2266</v>
      </c>
      <c r="K58" s="42"/>
      <c r="L58" s="101">
        <v>0</v>
      </c>
      <c r="M58" s="42"/>
      <c r="N58" s="101">
        <v>0</v>
      </c>
    </row>
    <row r="59" spans="1:14" ht="24" customHeight="1" thickBot="1">
      <c r="A59" s="36"/>
      <c r="H59" s="45">
        <f>SUM(H57:H58)</f>
        <v>-16993</v>
      </c>
      <c r="I59" s="30"/>
      <c r="J59" s="45">
        <f>SUM(J57:J58)</f>
        <v>18540</v>
      </c>
      <c r="K59" s="42"/>
      <c r="L59" s="45">
        <f>SUM(L57:L58)</f>
        <v>10537</v>
      </c>
      <c r="M59" s="42"/>
      <c r="N59" s="45">
        <f>SUM(N57:N58)</f>
        <v>56055</v>
      </c>
    </row>
    <row r="60" spans="1:14" ht="9" customHeight="1" thickTop="1">
      <c r="H60" s="46"/>
      <c r="I60" s="31"/>
      <c r="J60" s="42"/>
      <c r="K60" s="39"/>
      <c r="L60" s="47"/>
      <c r="M60" s="47"/>
      <c r="N60" s="47"/>
    </row>
    <row r="61" spans="1:14" ht="24" customHeight="1">
      <c r="A61" s="158" t="s">
        <v>110</v>
      </c>
      <c r="H61" s="46"/>
      <c r="I61" s="31"/>
      <c r="J61" s="42"/>
      <c r="K61" s="39"/>
      <c r="L61" s="39"/>
      <c r="M61" s="39"/>
      <c r="N61" s="39"/>
    </row>
    <row r="62" spans="1:14" ht="24" customHeight="1">
      <c r="A62" s="36"/>
      <c r="B62" s="36" t="s">
        <v>108</v>
      </c>
      <c r="H62" s="41">
        <f>+H53-H63</f>
        <v>-15038</v>
      </c>
      <c r="I62" s="30"/>
      <c r="J62" s="41">
        <f>+J53-J63</f>
        <v>20418</v>
      </c>
      <c r="K62" s="38"/>
      <c r="L62" s="41">
        <f>+L53-L63</f>
        <v>10531</v>
      </c>
      <c r="M62" s="38"/>
      <c r="N62" s="41">
        <f>+N53-N63</f>
        <v>55667</v>
      </c>
    </row>
    <row r="63" spans="1:14" ht="24" customHeight="1">
      <c r="B63" s="36" t="s">
        <v>109</v>
      </c>
      <c r="H63" s="99">
        <f>+H58</f>
        <v>-1961</v>
      </c>
      <c r="I63" s="42"/>
      <c r="J63" s="101">
        <f>+J58</f>
        <v>-2266</v>
      </c>
      <c r="K63" s="42"/>
      <c r="L63" s="101">
        <v>0</v>
      </c>
      <c r="M63" s="38"/>
      <c r="N63" s="101">
        <v>0</v>
      </c>
    </row>
    <row r="64" spans="1:14" ht="24" customHeight="1" thickBot="1">
      <c r="A64" s="36"/>
      <c r="H64" s="45">
        <f>SUM(H62:H63)</f>
        <v>-16999</v>
      </c>
      <c r="I64" s="42"/>
      <c r="J64" s="45">
        <f>SUM(J62:J63)</f>
        <v>18152</v>
      </c>
      <c r="K64" s="42"/>
      <c r="L64" s="45">
        <f>SUM(L62:L63)</f>
        <v>10531</v>
      </c>
      <c r="M64" s="38"/>
      <c r="N64" s="45">
        <f>SUM(N62:N63)</f>
        <v>55667</v>
      </c>
    </row>
    <row r="65" spans="1:14" ht="9" customHeight="1" thickTop="1">
      <c r="A65" s="36"/>
      <c r="H65" s="48"/>
      <c r="I65" s="44"/>
      <c r="J65" s="49"/>
      <c r="K65" s="166"/>
      <c r="L65" s="49"/>
      <c r="M65" s="44"/>
      <c r="N65" s="49"/>
    </row>
    <row r="66" spans="1:14" ht="24" customHeight="1">
      <c r="A66" s="130" t="s">
        <v>111</v>
      </c>
      <c r="F66" s="156"/>
      <c r="H66" s="48"/>
      <c r="I66" s="166"/>
      <c r="J66" s="49"/>
      <c r="K66" s="166"/>
      <c r="L66" s="166"/>
      <c r="M66" s="166"/>
      <c r="N66" s="166"/>
    </row>
    <row r="67" spans="1:14" ht="24" customHeight="1">
      <c r="A67" s="36" t="s">
        <v>188</v>
      </c>
      <c r="H67" s="100">
        <f>+H57/676700</f>
        <v>-2.2213684054972663E-2</v>
      </c>
      <c r="I67" s="50"/>
      <c r="J67" s="100">
        <f>+J57/676700</f>
        <v>3.0746268656716418E-2</v>
      </c>
      <c r="K67" s="50"/>
      <c r="L67" s="100">
        <f>+L57/676700</f>
        <v>1.5571154130338407E-2</v>
      </c>
      <c r="M67" s="50"/>
      <c r="N67" s="100">
        <f>+N57/676700</f>
        <v>8.2835820895522383E-2</v>
      </c>
    </row>
    <row r="68" spans="1:14" ht="24" customHeight="1" thickBot="1">
      <c r="A68" s="36" t="s">
        <v>189</v>
      </c>
      <c r="H68" s="222">
        <v>676700</v>
      </c>
      <c r="I68" s="166"/>
      <c r="J68" s="222">
        <v>676700</v>
      </c>
      <c r="K68" s="166"/>
      <c r="L68" s="222">
        <v>676700</v>
      </c>
      <c r="M68" s="166"/>
      <c r="N68" s="222">
        <v>676700</v>
      </c>
    </row>
    <row r="69" spans="1:14" ht="9" customHeight="1" thickTop="1"/>
    <row r="70" spans="1:14" ht="23.25" customHeight="1"/>
    <row r="71" spans="1:14" ht="23.65" customHeight="1">
      <c r="J71" s="51"/>
    </row>
    <row r="74" spans="1:14" ht="23.65" customHeight="1">
      <c r="A74" s="164" t="s">
        <v>213</v>
      </c>
      <c r="J74" s="168"/>
      <c r="L74" s="52"/>
      <c r="N74" s="52"/>
    </row>
    <row r="75" spans="1:14" ht="23.65" customHeight="1">
      <c r="L75" s="52"/>
      <c r="N75" s="52"/>
    </row>
    <row r="76" spans="1:14" ht="23.65" customHeight="1">
      <c r="L76" s="52"/>
      <c r="N76" s="52"/>
    </row>
    <row r="77" spans="1:14" ht="23.65" customHeight="1">
      <c r="J77" s="52"/>
      <c r="L77" s="52"/>
      <c r="N77" s="52"/>
    </row>
    <row r="78" spans="1:14" ht="23.65" customHeight="1">
      <c r="J78" s="52"/>
      <c r="L78" s="52"/>
      <c r="N78" s="52"/>
    </row>
    <row r="79" spans="1:14" ht="23.65" customHeight="1">
      <c r="J79" s="52"/>
      <c r="L79" s="52"/>
      <c r="N79" s="52"/>
    </row>
    <row r="80" spans="1:14" ht="23.65" customHeight="1">
      <c r="H80" s="168"/>
      <c r="J80" s="168"/>
      <c r="L80" s="52"/>
      <c r="N80" s="52"/>
    </row>
    <row r="82" spans="8:14" ht="23.65" customHeight="1">
      <c r="H82" s="168"/>
      <c r="L82" s="162"/>
      <c r="N82" s="162"/>
    </row>
    <row r="83" spans="8:14" ht="23.65" customHeight="1">
      <c r="H83" s="168"/>
      <c r="J83" s="168"/>
    </row>
    <row r="87" spans="8:14" ht="23.65" customHeight="1">
      <c r="H87" s="168"/>
      <c r="J87" s="168"/>
    </row>
    <row r="88" spans="8:14" ht="23.65" customHeight="1">
      <c r="H88" s="168"/>
      <c r="J88" s="168"/>
    </row>
    <row r="90" spans="8:14" ht="23.65" customHeight="1">
      <c r="H90" s="168"/>
    </row>
    <row r="91" spans="8:14" ht="23.65" customHeight="1">
      <c r="H91" s="168"/>
      <c r="J91" s="168"/>
    </row>
    <row r="94" spans="8:14" ht="23.65" customHeight="1">
      <c r="J94" s="168"/>
      <c r="L94" s="168"/>
    </row>
    <row r="95" spans="8:14" ht="23.65" customHeight="1">
      <c r="L95" s="168"/>
    </row>
    <row r="96" spans="8:14" ht="23.65" customHeight="1">
      <c r="J96" s="168"/>
    </row>
    <row r="97" spans="10:12" ht="23.65" customHeight="1">
      <c r="J97" s="168"/>
      <c r="L97" s="168"/>
    </row>
    <row r="98" spans="10:12" ht="23.65" customHeight="1">
      <c r="L98" s="168"/>
    </row>
    <row r="99" spans="10:12" ht="23.65" customHeight="1">
      <c r="L99" s="168"/>
    </row>
    <row r="100" spans="10:12" ht="23.65" customHeight="1">
      <c r="J100" s="168"/>
    </row>
    <row r="101" spans="10:12" ht="23.65" customHeight="1">
      <c r="J101" s="168"/>
    </row>
    <row r="102" spans="10:12" ht="23.65" customHeight="1">
      <c r="J102" s="168"/>
    </row>
    <row r="103" spans="10:12" ht="23.65" customHeight="1">
      <c r="J103" s="168"/>
    </row>
    <row r="104" spans="10:12" ht="23.65" customHeight="1">
      <c r="J104" s="168"/>
    </row>
    <row r="105" spans="10:12" ht="23.65" customHeight="1">
      <c r="J105" s="168"/>
    </row>
  </sheetData>
  <mergeCells count="4">
    <mergeCell ref="H5:J5"/>
    <mergeCell ref="L5:N5"/>
    <mergeCell ref="H41:J41"/>
    <mergeCell ref="L41:N41"/>
  </mergeCells>
  <pageMargins left="0.78740157480314965" right="0.19685039370078741" top="0.59055118110236227" bottom="0.39370078740157483" header="0.31496062992125984" footer="0.31496062992125984"/>
  <pageSetup paperSize="9" scale="85" firstPageNumber="3" fitToHeight="0" orientation="portrait" useFirstPageNumber="1" r:id="rId1"/>
  <rowBreaks count="1" manualBreakCount="1">
    <brk id="36" max="1638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4"/>
  <sheetViews>
    <sheetView view="pageBreakPreview" topLeftCell="A67" zoomScaleNormal="92" zoomScaleSheetLayoutView="100" workbookViewId="0">
      <selection activeCell="E13" sqref="E13"/>
    </sheetView>
  </sheetViews>
  <sheetFormatPr defaultColWidth="10.140625" defaultRowHeight="23.65" customHeight="1"/>
  <cols>
    <col min="1" max="3" width="2.7109375" style="28" customWidth="1"/>
    <col min="4" max="4" width="9.140625" style="28" customWidth="1"/>
    <col min="5" max="5" width="28.5703125" style="28" customWidth="1"/>
    <col min="6" max="6" width="8.28515625" style="28" bestFit="1" customWidth="1"/>
    <col min="7" max="7" width="0.85546875" style="28" customWidth="1"/>
    <col min="8" max="8" width="14" style="28" customWidth="1"/>
    <col min="9" max="9" width="0.85546875" style="28" customWidth="1"/>
    <col min="10" max="10" width="14" style="28" customWidth="1"/>
    <col min="11" max="11" width="0.85546875" style="28" customWidth="1"/>
    <col min="12" max="12" width="14" style="28" customWidth="1"/>
    <col min="13" max="13" width="0.85546875" style="28" customWidth="1"/>
    <col min="14" max="14" width="14" style="28" customWidth="1"/>
    <col min="15" max="15" width="0.85546875" style="28" customWidth="1"/>
    <col min="16" max="17" width="10.140625" style="28"/>
    <col min="18" max="18" width="15" style="28" bestFit="1" customWidth="1"/>
    <col min="19" max="20" width="10.140625" style="28"/>
    <col min="21" max="21" width="11.5703125" style="28" bestFit="1" customWidth="1"/>
    <col min="22" max="211" width="10.140625" style="28"/>
    <col min="212" max="212" width="6.42578125" style="28" customWidth="1"/>
    <col min="213" max="213" width="26.7109375" style="28" customWidth="1"/>
    <col min="214" max="214" width="9" style="28" customWidth="1"/>
    <col min="215" max="215" width="0.7109375" style="28" customWidth="1"/>
    <col min="216" max="216" width="16.28515625" style="28" customWidth="1"/>
    <col min="217" max="217" width="0.7109375" style="28" customWidth="1"/>
    <col min="218" max="218" width="16.7109375" style="28" customWidth="1"/>
    <col min="219" max="219" width="0.7109375" style="28" customWidth="1"/>
    <col min="220" max="220" width="17" style="28" customWidth="1"/>
    <col min="221" max="221" width="0.7109375" style="28" customWidth="1"/>
    <col min="222" max="222" width="17.42578125" style="28" customWidth="1"/>
    <col min="223" max="223" width="13" style="28" bestFit="1" customWidth="1"/>
    <col min="224" max="228" width="0" style="28" hidden="1" customWidth="1"/>
    <col min="229" max="467" width="10.140625" style="28"/>
    <col min="468" max="468" width="6.42578125" style="28" customWidth="1"/>
    <col min="469" max="469" width="26.7109375" style="28" customWidth="1"/>
    <col min="470" max="470" width="9" style="28" customWidth="1"/>
    <col min="471" max="471" width="0.7109375" style="28" customWidth="1"/>
    <col min="472" max="472" width="16.28515625" style="28" customWidth="1"/>
    <col min="473" max="473" width="0.7109375" style="28" customWidth="1"/>
    <col min="474" max="474" width="16.7109375" style="28" customWidth="1"/>
    <col min="475" max="475" width="0.7109375" style="28" customWidth="1"/>
    <col min="476" max="476" width="17" style="28" customWidth="1"/>
    <col min="477" max="477" width="0.7109375" style="28" customWidth="1"/>
    <col min="478" max="478" width="17.42578125" style="28" customWidth="1"/>
    <col min="479" max="479" width="13" style="28" bestFit="1" customWidth="1"/>
    <col min="480" max="484" width="0" style="28" hidden="1" customWidth="1"/>
    <col min="485" max="723" width="10.140625" style="28"/>
    <col min="724" max="724" width="6.42578125" style="28" customWidth="1"/>
    <col min="725" max="725" width="26.7109375" style="28" customWidth="1"/>
    <col min="726" max="726" width="9" style="28" customWidth="1"/>
    <col min="727" max="727" width="0.7109375" style="28" customWidth="1"/>
    <col min="728" max="728" width="16.28515625" style="28" customWidth="1"/>
    <col min="729" max="729" width="0.7109375" style="28" customWidth="1"/>
    <col min="730" max="730" width="16.7109375" style="28" customWidth="1"/>
    <col min="731" max="731" width="0.7109375" style="28" customWidth="1"/>
    <col min="732" max="732" width="17" style="28" customWidth="1"/>
    <col min="733" max="733" width="0.7109375" style="28" customWidth="1"/>
    <col min="734" max="734" width="17.42578125" style="28" customWidth="1"/>
    <col min="735" max="735" width="13" style="28" bestFit="1" customWidth="1"/>
    <col min="736" max="740" width="0" style="28" hidden="1" customWidth="1"/>
    <col min="741" max="979" width="10.140625" style="28"/>
    <col min="980" max="980" width="6.42578125" style="28" customWidth="1"/>
    <col min="981" max="981" width="26.7109375" style="28" customWidth="1"/>
    <col min="982" max="982" width="9" style="28" customWidth="1"/>
    <col min="983" max="983" width="0.7109375" style="28" customWidth="1"/>
    <col min="984" max="984" width="16.28515625" style="28" customWidth="1"/>
    <col min="985" max="985" width="0.7109375" style="28" customWidth="1"/>
    <col min="986" max="986" width="16.7109375" style="28" customWidth="1"/>
    <col min="987" max="987" width="0.7109375" style="28" customWidth="1"/>
    <col min="988" max="988" width="17" style="28" customWidth="1"/>
    <col min="989" max="989" width="0.7109375" style="28" customWidth="1"/>
    <col min="990" max="990" width="17.42578125" style="28" customWidth="1"/>
    <col min="991" max="991" width="13" style="28" bestFit="1" customWidth="1"/>
    <col min="992" max="996" width="0" style="28" hidden="1" customWidth="1"/>
    <col min="997" max="1235" width="10.140625" style="28"/>
    <col min="1236" max="1236" width="6.42578125" style="28" customWidth="1"/>
    <col min="1237" max="1237" width="26.7109375" style="28" customWidth="1"/>
    <col min="1238" max="1238" width="9" style="28" customWidth="1"/>
    <col min="1239" max="1239" width="0.7109375" style="28" customWidth="1"/>
    <col min="1240" max="1240" width="16.28515625" style="28" customWidth="1"/>
    <col min="1241" max="1241" width="0.7109375" style="28" customWidth="1"/>
    <col min="1242" max="1242" width="16.7109375" style="28" customWidth="1"/>
    <col min="1243" max="1243" width="0.7109375" style="28" customWidth="1"/>
    <col min="1244" max="1244" width="17" style="28" customWidth="1"/>
    <col min="1245" max="1245" width="0.7109375" style="28" customWidth="1"/>
    <col min="1246" max="1246" width="17.42578125" style="28" customWidth="1"/>
    <col min="1247" max="1247" width="13" style="28" bestFit="1" customWidth="1"/>
    <col min="1248" max="1252" width="0" style="28" hidden="1" customWidth="1"/>
    <col min="1253" max="1491" width="10.140625" style="28"/>
    <col min="1492" max="1492" width="6.42578125" style="28" customWidth="1"/>
    <col min="1493" max="1493" width="26.7109375" style="28" customWidth="1"/>
    <col min="1494" max="1494" width="9" style="28" customWidth="1"/>
    <col min="1495" max="1495" width="0.7109375" style="28" customWidth="1"/>
    <col min="1496" max="1496" width="16.28515625" style="28" customWidth="1"/>
    <col min="1497" max="1497" width="0.7109375" style="28" customWidth="1"/>
    <col min="1498" max="1498" width="16.7109375" style="28" customWidth="1"/>
    <col min="1499" max="1499" width="0.7109375" style="28" customWidth="1"/>
    <col min="1500" max="1500" width="17" style="28" customWidth="1"/>
    <col min="1501" max="1501" width="0.7109375" style="28" customWidth="1"/>
    <col min="1502" max="1502" width="17.42578125" style="28" customWidth="1"/>
    <col min="1503" max="1503" width="13" style="28" bestFit="1" customWidth="1"/>
    <col min="1504" max="1508" width="0" style="28" hidden="1" customWidth="1"/>
    <col min="1509" max="1747" width="10.140625" style="28"/>
    <col min="1748" max="1748" width="6.42578125" style="28" customWidth="1"/>
    <col min="1749" max="1749" width="26.7109375" style="28" customWidth="1"/>
    <col min="1750" max="1750" width="9" style="28" customWidth="1"/>
    <col min="1751" max="1751" width="0.7109375" style="28" customWidth="1"/>
    <col min="1752" max="1752" width="16.28515625" style="28" customWidth="1"/>
    <col min="1753" max="1753" width="0.7109375" style="28" customWidth="1"/>
    <col min="1754" max="1754" width="16.7109375" style="28" customWidth="1"/>
    <col min="1755" max="1755" width="0.7109375" style="28" customWidth="1"/>
    <col min="1756" max="1756" width="17" style="28" customWidth="1"/>
    <col min="1757" max="1757" width="0.7109375" style="28" customWidth="1"/>
    <col min="1758" max="1758" width="17.42578125" style="28" customWidth="1"/>
    <col min="1759" max="1759" width="13" style="28" bestFit="1" customWidth="1"/>
    <col min="1760" max="1764" width="0" style="28" hidden="1" customWidth="1"/>
    <col min="1765" max="2003" width="10.140625" style="28"/>
    <col min="2004" max="2004" width="6.42578125" style="28" customWidth="1"/>
    <col min="2005" max="2005" width="26.7109375" style="28" customWidth="1"/>
    <col min="2006" max="2006" width="9" style="28" customWidth="1"/>
    <col min="2007" max="2007" width="0.7109375" style="28" customWidth="1"/>
    <col min="2008" max="2008" width="16.28515625" style="28" customWidth="1"/>
    <col min="2009" max="2009" width="0.7109375" style="28" customWidth="1"/>
    <col min="2010" max="2010" width="16.7109375" style="28" customWidth="1"/>
    <col min="2011" max="2011" width="0.7109375" style="28" customWidth="1"/>
    <col min="2012" max="2012" width="17" style="28" customWidth="1"/>
    <col min="2013" max="2013" width="0.7109375" style="28" customWidth="1"/>
    <col min="2014" max="2014" width="17.42578125" style="28" customWidth="1"/>
    <col min="2015" max="2015" width="13" style="28" bestFit="1" customWidth="1"/>
    <col min="2016" max="2020" width="0" style="28" hidden="1" customWidth="1"/>
    <col min="2021" max="2259" width="10.140625" style="28"/>
    <col min="2260" max="2260" width="6.42578125" style="28" customWidth="1"/>
    <col min="2261" max="2261" width="26.7109375" style="28" customWidth="1"/>
    <col min="2262" max="2262" width="9" style="28" customWidth="1"/>
    <col min="2263" max="2263" width="0.7109375" style="28" customWidth="1"/>
    <col min="2264" max="2264" width="16.28515625" style="28" customWidth="1"/>
    <col min="2265" max="2265" width="0.7109375" style="28" customWidth="1"/>
    <col min="2266" max="2266" width="16.7109375" style="28" customWidth="1"/>
    <col min="2267" max="2267" width="0.7109375" style="28" customWidth="1"/>
    <col min="2268" max="2268" width="17" style="28" customWidth="1"/>
    <col min="2269" max="2269" width="0.7109375" style="28" customWidth="1"/>
    <col min="2270" max="2270" width="17.42578125" style="28" customWidth="1"/>
    <col min="2271" max="2271" width="13" style="28" bestFit="1" customWidth="1"/>
    <col min="2272" max="2276" width="0" style="28" hidden="1" customWidth="1"/>
    <col min="2277" max="2515" width="10.140625" style="28"/>
    <col min="2516" max="2516" width="6.42578125" style="28" customWidth="1"/>
    <col min="2517" max="2517" width="26.7109375" style="28" customWidth="1"/>
    <col min="2518" max="2518" width="9" style="28" customWidth="1"/>
    <col min="2519" max="2519" width="0.7109375" style="28" customWidth="1"/>
    <col min="2520" max="2520" width="16.28515625" style="28" customWidth="1"/>
    <col min="2521" max="2521" width="0.7109375" style="28" customWidth="1"/>
    <col min="2522" max="2522" width="16.7109375" style="28" customWidth="1"/>
    <col min="2523" max="2523" width="0.7109375" style="28" customWidth="1"/>
    <col min="2524" max="2524" width="17" style="28" customWidth="1"/>
    <col min="2525" max="2525" width="0.7109375" style="28" customWidth="1"/>
    <col min="2526" max="2526" width="17.42578125" style="28" customWidth="1"/>
    <col min="2527" max="2527" width="13" style="28" bestFit="1" customWidth="1"/>
    <col min="2528" max="2532" width="0" style="28" hidden="1" customWidth="1"/>
    <col min="2533" max="2771" width="10.140625" style="28"/>
    <col min="2772" max="2772" width="6.42578125" style="28" customWidth="1"/>
    <col min="2773" max="2773" width="26.7109375" style="28" customWidth="1"/>
    <col min="2774" max="2774" width="9" style="28" customWidth="1"/>
    <col min="2775" max="2775" width="0.7109375" style="28" customWidth="1"/>
    <col min="2776" max="2776" width="16.28515625" style="28" customWidth="1"/>
    <col min="2777" max="2777" width="0.7109375" style="28" customWidth="1"/>
    <col min="2778" max="2778" width="16.7109375" style="28" customWidth="1"/>
    <col min="2779" max="2779" width="0.7109375" style="28" customWidth="1"/>
    <col min="2780" max="2780" width="17" style="28" customWidth="1"/>
    <col min="2781" max="2781" width="0.7109375" style="28" customWidth="1"/>
    <col min="2782" max="2782" width="17.42578125" style="28" customWidth="1"/>
    <col min="2783" max="2783" width="13" style="28" bestFit="1" customWidth="1"/>
    <col min="2784" max="2788" width="0" style="28" hidden="1" customWidth="1"/>
    <col min="2789" max="3027" width="10.140625" style="28"/>
    <col min="3028" max="3028" width="6.42578125" style="28" customWidth="1"/>
    <col min="3029" max="3029" width="26.7109375" style="28" customWidth="1"/>
    <col min="3030" max="3030" width="9" style="28" customWidth="1"/>
    <col min="3031" max="3031" width="0.7109375" style="28" customWidth="1"/>
    <col min="3032" max="3032" width="16.28515625" style="28" customWidth="1"/>
    <col min="3033" max="3033" width="0.7109375" style="28" customWidth="1"/>
    <col min="3034" max="3034" width="16.7109375" style="28" customWidth="1"/>
    <col min="3035" max="3035" width="0.7109375" style="28" customWidth="1"/>
    <col min="3036" max="3036" width="17" style="28" customWidth="1"/>
    <col min="3037" max="3037" width="0.7109375" style="28" customWidth="1"/>
    <col min="3038" max="3038" width="17.42578125" style="28" customWidth="1"/>
    <col min="3039" max="3039" width="13" style="28" bestFit="1" customWidth="1"/>
    <col min="3040" max="3044" width="0" style="28" hidden="1" customWidth="1"/>
    <col min="3045" max="3283" width="10.140625" style="28"/>
    <col min="3284" max="3284" width="6.42578125" style="28" customWidth="1"/>
    <col min="3285" max="3285" width="26.7109375" style="28" customWidth="1"/>
    <col min="3286" max="3286" width="9" style="28" customWidth="1"/>
    <col min="3287" max="3287" width="0.7109375" style="28" customWidth="1"/>
    <col min="3288" max="3288" width="16.28515625" style="28" customWidth="1"/>
    <col min="3289" max="3289" width="0.7109375" style="28" customWidth="1"/>
    <col min="3290" max="3290" width="16.7109375" style="28" customWidth="1"/>
    <col min="3291" max="3291" width="0.7109375" style="28" customWidth="1"/>
    <col min="3292" max="3292" width="17" style="28" customWidth="1"/>
    <col min="3293" max="3293" width="0.7109375" style="28" customWidth="1"/>
    <col min="3294" max="3294" width="17.42578125" style="28" customWidth="1"/>
    <col min="3295" max="3295" width="13" style="28" bestFit="1" customWidth="1"/>
    <col min="3296" max="3300" width="0" style="28" hidden="1" customWidth="1"/>
    <col min="3301" max="3539" width="10.140625" style="28"/>
    <col min="3540" max="3540" width="6.42578125" style="28" customWidth="1"/>
    <col min="3541" max="3541" width="26.7109375" style="28" customWidth="1"/>
    <col min="3542" max="3542" width="9" style="28" customWidth="1"/>
    <col min="3543" max="3543" width="0.7109375" style="28" customWidth="1"/>
    <col min="3544" max="3544" width="16.28515625" style="28" customWidth="1"/>
    <col min="3545" max="3545" width="0.7109375" style="28" customWidth="1"/>
    <col min="3546" max="3546" width="16.7109375" style="28" customWidth="1"/>
    <col min="3547" max="3547" width="0.7109375" style="28" customWidth="1"/>
    <col min="3548" max="3548" width="17" style="28" customWidth="1"/>
    <col min="3549" max="3549" width="0.7109375" style="28" customWidth="1"/>
    <col min="3550" max="3550" width="17.42578125" style="28" customWidth="1"/>
    <col min="3551" max="3551" width="13" style="28" bestFit="1" customWidth="1"/>
    <col min="3552" max="3556" width="0" style="28" hidden="1" customWidth="1"/>
    <col min="3557" max="3795" width="10.140625" style="28"/>
    <col min="3796" max="3796" width="6.42578125" style="28" customWidth="1"/>
    <col min="3797" max="3797" width="26.7109375" style="28" customWidth="1"/>
    <col min="3798" max="3798" width="9" style="28" customWidth="1"/>
    <col min="3799" max="3799" width="0.7109375" style="28" customWidth="1"/>
    <col min="3800" max="3800" width="16.28515625" style="28" customWidth="1"/>
    <col min="3801" max="3801" width="0.7109375" style="28" customWidth="1"/>
    <col min="3802" max="3802" width="16.7109375" style="28" customWidth="1"/>
    <col min="3803" max="3803" width="0.7109375" style="28" customWidth="1"/>
    <col min="3804" max="3804" width="17" style="28" customWidth="1"/>
    <col min="3805" max="3805" width="0.7109375" style="28" customWidth="1"/>
    <col min="3806" max="3806" width="17.42578125" style="28" customWidth="1"/>
    <col min="3807" max="3807" width="13" style="28" bestFit="1" customWidth="1"/>
    <col min="3808" max="3812" width="0" style="28" hidden="1" customWidth="1"/>
    <col min="3813" max="4051" width="10.140625" style="28"/>
    <col min="4052" max="4052" width="6.42578125" style="28" customWidth="1"/>
    <col min="4053" max="4053" width="26.7109375" style="28" customWidth="1"/>
    <col min="4054" max="4054" width="9" style="28" customWidth="1"/>
    <col min="4055" max="4055" width="0.7109375" style="28" customWidth="1"/>
    <col min="4056" max="4056" width="16.28515625" style="28" customWidth="1"/>
    <col min="4057" max="4057" width="0.7109375" style="28" customWidth="1"/>
    <col min="4058" max="4058" width="16.7109375" style="28" customWidth="1"/>
    <col min="4059" max="4059" width="0.7109375" style="28" customWidth="1"/>
    <col min="4060" max="4060" width="17" style="28" customWidth="1"/>
    <col min="4061" max="4061" width="0.7109375" style="28" customWidth="1"/>
    <col min="4062" max="4062" width="17.42578125" style="28" customWidth="1"/>
    <col min="4063" max="4063" width="13" style="28" bestFit="1" customWidth="1"/>
    <col min="4064" max="4068" width="0" style="28" hidden="1" customWidth="1"/>
    <col min="4069" max="4307" width="10.140625" style="28"/>
    <col min="4308" max="4308" width="6.42578125" style="28" customWidth="1"/>
    <col min="4309" max="4309" width="26.7109375" style="28" customWidth="1"/>
    <col min="4310" max="4310" width="9" style="28" customWidth="1"/>
    <col min="4311" max="4311" width="0.7109375" style="28" customWidth="1"/>
    <col min="4312" max="4312" width="16.28515625" style="28" customWidth="1"/>
    <col min="4313" max="4313" width="0.7109375" style="28" customWidth="1"/>
    <col min="4314" max="4314" width="16.7109375" style="28" customWidth="1"/>
    <col min="4315" max="4315" width="0.7109375" style="28" customWidth="1"/>
    <col min="4316" max="4316" width="17" style="28" customWidth="1"/>
    <col min="4317" max="4317" width="0.7109375" style="28" customWidth="1"/>
    <col min="4318" max="4318" width="17.42578125" style="28" customWidth="1"/>
    <col min="4319" max="4319" width="13" style="28" bestFit="1" customWidth="1"/>
    <col min="4320" max="4324" width="0" style="28" hidden="1" customWidth="1"/>
    <col min="4325" max="4563" width="10.140625" style="28"/>
    <col min="4564" max="4564" width="6.42578125" style="28" customWidth="1"/>
    <col min="4565" max="4565" width="26.7109375" style="28" customWidth="1"/>
    <col min="4566" max="4566" width="9" style="28" customWidth="1"/>
    <col min="4567" max="4567" width="0.7109375" style="28" customWidth="1"/>
    <col min="4568" max="4568" width="16.28515625" style="28" customWidth="1"/>
    <col min="4569" max="4569" width="0.7109375" style="28" customWidth="1"/>
    <col min="4570" max="4570" width="16.7109375" style="28" customWidth="1"/>
    <col min="4571" max="4571" width="0.7109375" style="28" customWidth="1"/>
    <col min="4572" max="4572" width="17" style="28" customWidth="1"/>
    <col min="4573" max="4573" width="0.7109375" style="28" customWidth="1"/>
    <col min="4574" max="4574" width="17.42578125" style="28" customWidth="1"/>
    <col min="4575" max="4575" width="13" style="28" bestFit="1" customWidth="1"/>
    <col min="4576" max="4580" width="0" style="28" hidden="1" customWidth="1"/>
    <col min="4581" max="4819" width="10.140625" style="28"/>
    <col min="4820" max="4820" width="6.42578125" style="28" customWidth="1"/>
    <col min="4821" max="4821" width="26.7109375" style="28" customWidth="1"/>
    <col min="4822" max="4822" width="9" style="28" customWidth="1"/>
    <col min="4823" max="4823" width="0.7109375" style="28" customWidth="1"/>
    <col min="4824" max="4824" width="16.28515625" style="28" customWidth="1"/>
    <col min="4825" max="4825" width="0.7109375" style="28" customWidth="1"/>
    <col min="4826" max="4826" width="16.7109375" style="28" customWidth="1"/>
    <col min="4827" max="4827" width="0.7109375" style="28" customWidth="1"/>
    <col min="4828" max="4828" width="17" style="28" customWidth="1"/>
    <col min="4829" max="4829" width="0.7109375" style="28" customWidth="1"/>
    <col min="4830" max="4830" width="17.42578125" style="28" customWidth="1"/>
    <col min="4831" max="4831" width="13" style="28" bestFit="1" customWidth="1"/>
    <col min="4832" max="4836" width="0" style="28" hidden="1" customWidth="1"/>
    <col min="4837" max="5075" width="10.140625" style="28"/>
    <col min="5076" max="5076" width="6.42578125" style="28" customWidth="1"/>
    <col min="5077" max="5077" width="26.7109375" style="28" customWidth="1"/>
    <col min="5078" max="5078" width="9" style="28" customWidth="1"/>
    <col min="5079" max="5079" width="0.7109375" style="28" customWidth="1"/>
    <col min="5080" max="5080" width="16.28515625" style="28" customWidth="1"/>
    <col min="5081" max="5081" width="0.7109375" style="28" customWidth="1"/>
    <col min="5082" max="5082" width="16.7109375" style="28" customWidth="1"/>
    <col min="5083" max="5083" width="0.7109375" style="28" customWidth="1"/>
    <col min="5084" max="5084" width="17" style="28" customWidth="1"/>
    <col min="5085" max="5085" width="0.7109375" style="28" customWidth="1"/>
    <col min="5086" max="5086" width="17.42578125" style="28" customWidth="1"/>
    <col min="5087" max="5087" width="13" style="28" bestFit="1" customWidth="1"/>
    <col min="5088" max="5092" width="0" style="28" hidden="1" customWidth="1"/>
    <col min="5093" max="5331" width="10.140625" style="28"/>
    <col min="5332" max="5332" width="6.42578125" style="28" customWidth="1"/>
    <col min="5333" max="5333" width="26.7109375" style="28" customWidth="1"/>
    <col min="5334" max="5334" width="9" style="28" customWidth="1"/>
    <col min="5335" max="5335" width="0.7109375" style="28" customWidth="1"/>
    <col min="5336" max="5336" width="16.28515625" style="28" customWidth="1"/>
    <col min="5337" max="5337" width="0.7109375" style="28" customWidth="1"/>
    <col min="5338" max="5338" width="16.7109375" style="28" customWidth="1"/>
    <col min="5339" max="5339" width="0.7109375" style="28" customWidth="1"/>
    <col min="5340" max="5340" width="17" style="28" customWidth="1"/>
    <col min="5341" max="5341" width="0.7109375" style="28" customWidth="1"/>
    <col min="5342" max="5342" width="17.42578125" style="28" customWidth="1"/>
    <col min="5343" max="5343" width="13" style="28" bestFit="1" customWidth="1"/>
    <col min="5344" max="5348" width="0" style="28" hidden="1" customWidth="1"/>
    <col min="5349" max="5587" width="10.140625" style="28"/>
    <col min="5588" max="5588" width="6.42578125" style="28" customWidth="1"/>
    <col min="5589" max="5589" width="26.7109375" style="28" customWidth="1"/>
    <col min="5590" max="5590" width="9" style="28" customWidth="1"/>
    <col min="5591" max="5591" width="0.7109375" style="28" customWidth="1"/>
    <col min="5592" max="5592" width="16.28515625" style="28" customWidth="1"/>
    <col min="5593" max="5593" width="0.7109375" style="28" customWidth="1"/>
    <col min="5594" max="5594" width="16.7109375" style="28" customWidth="1"/>
    <col min="5595" max="5595" width="0.7109375" style="28" customWidth="1"/>
    <col min="5596" max="5596" width="17" style="28" customWidth="1"/>
    <col min="5597" max="5597" width="0.7109375" style="28" customWidth="1"/>
    <col min="5598" max="5598" width="17.42578125" style="28" customWidth="1"/>
    <col min="5599" max="5599" width="13" style="28" bestFit="1" customWidth="1"/>
    <col min="5600" max="5604" width="0" style="28" hidden="1" customWidth="1"/>
    <col min="5605" max="5843" width="10.140625" style="28"/>
    <col min="5844" max="5844" width="6.42578125" style="28" customWidth="1"/>
    <col min="5845" max="5845" width="26.7109375" style="28" customWidth="1"/>
    <col min="5846" max="5846" width="9" style="28" customWidth="1"/>
    <col min="5847" max="5847" width="0.7109375" style="28" customWidth="1"/>
    <col min="5848" max="5848" width="16.28515625" style="28" customWidth="1"/>
    <col min="5849" max="5849" width="0.7109375" style="28" customWidth="1"/>
    <col min="5850" max="5850" width="16.7109375" style="28" customWidth="1"/>
    <col min="5851" max="5851" width="0.7109375" style="28" customWidth="1"/>
    <col min="5852" max="5852" width="17" style="28" customWidth="1"/>
    <col min="5853" max="5853" width="0.7109375" style="28" customWidth="1"/>
    <col min="5854" max="5854" width="17.42578125" style="28" customWidth="1"/>
    <col min="5855" max="5855" width="13" style="28" bestFit="1" customWidth="1"/>
    <col min="5856" max="5860" width="0" style="28" hidden="1" customWidth="1"/>
    <col min="5861" max="6099" width="10.140625" style="28"/>
    <col min="6100" max="6100" width="6.42578125" style="28" customWidth="1"/>
    <col min="6101" max="6101" width="26.7109375" style="28" customWidth="1"/>
    <col min="6102" max="6102" width="9" style="28" customWidth="1"/>
    <col min="6103" max="6103" width="0.7109375" style="28" customWidth="1"/>
    <col min="6104" max="6104" width="16.28515625" style="28" customWidth="1"/>
    <col min="6105" max="6105" width="0.7109375" style="28" customWidth="1"/>
    <col min="6106" max="6106" width="16.7109375" style="28" customWidth="1"/>
    <col min="6107" max="6107" width="0.7109375" style="28" customWidth="1"/>
    <col min="6108" max="6108" width="17" style="28" customWidth="1"/>
    <col min="6109" max="6109" width="0.7109375" style="28" customWidth="1"/>
    <col min="6110" max="6110" width="17.42578125" style="28" customWidth="1"/>
    <col min="6111" max="6111" width="13" style="28" bestFit="1" customWidth="1"/>
    <col min="6112" max="6116" width="0" style="28" hidden="1" customWidth="1"/>
    <col min="6117" max="6355" width="10.140625" style="28"/>
    <col min="6356" max="6356" width="6.42578125" style="28" customWidth="1"/>
    <col min="6357" max="6357" width="26.7109375" style="28" customWidth="1"/>
    <col min="6358" max="6358" width="9" style="28" customWidth="1"/>
    <col min="6359" max="6359" width="0.7109375" style="28" customWidth="1"/>
    <col min="6360" max="6360" width="16.28515625" style="28" customWidth="1"/>
    <col min="6361" max="6361" width="0.7109375" style="28" customWidth="1"/>
    <col min="6362" max="6362" width="16.7109375" style="28" customWidth="1"/>
    <col min="6363" max="6363" width="0.7109375" style="28" customWidth="1"/>
    <col min="6364" max="6364" width="17" style="28" customWidth="1"/>
    <col min="6365" max="6365" width="0.7109375" style="28" customWidth="1"/>
    <col min="6366" max="6366" width="17.42578125" style="28" customWidth="1"/>
    <col min="6367" max="6367" width="13" style="28" bestFit="1" customWidth="1"/>
    <col min="6368" max="6372" width="0" style="28" hidden="1" customWidth="1"/>
    <col min="6373" max="6611" width="10.140625" style="28"/>
    <col min="6612" max="6612" width="6.42578125" style="28" customWidth="1"/>
    <col min="6613" max="6613" width="26.7109375" style="28" customWidth="1"/>
    <col min="6614" max="6614" width="9" style="28" customWidth="1"/>
    <col min="6615" max="6615" width="0.7109375" style="28" customWidth="1"/>
    <col min="6616" max="6616" width="16.28515625" style="28" customWidth="1"/>
    <col min="6617" max="6617" width="0.7109375" style="28" customWidth="1"/>
    <col min="6618" max="6618" width="16.7109375" style="28" customWidth="1"/>
    <col min="6619" max="6619" width="0.7109375" style="28" customWidth="1"/>
    <col min="6620" max="6620" width="17" style="28" customWidth="1"/>
    <col min="6621" max="6621" width="0.7109375" style="28" customWidth="1"/>
    <col min="6622" max="6622" width="17.42578125" style="28" customWidth="1"/>
    <col min="6623" max="6623" width="13" style="28" bestFit="1" customWidth="1"/>
    <col min="6624" max="6628" width="0" style="28" hidden="1" customWidth="1"/>
    <col min="6629" max="6867" width="10.140625" style="28"/>
    <col min="6868" max="6868" width="6.42578125" style="28" customWidth="1"/>
    <col min="6869" max="6869" width="26.7109375" style="28" customWidth="1"/>
    <col min="6870" max="6870" width="9" style="28" customWidth="1"/>
    <col min="6871" max="6871" width="0.7109375" style="28" customWidth="1"/>
    <col min="6872" max="6872" width="16.28515625" style="28" customWidth="1"/>
    <col min="6873" max="6873" width="0.7109375" style="28" customWidth="1"/>
    <col min="6874" max="6874" width="16.7109375" style="28" customWidth="1"/>
    <col min="6875" max="6875" width="0.7109375" style="28" customWidth="1"/>
    <col min="6876" max="6876" width="17" style="28" customWidth="1"/>
    <col min="6877" max="6877" width="0.7109375" style="28" customWidth="1"/>
    <col min="6878" max="6878" width="17.42578125" style="28" customWidth="1"/>
    <col min="6879" max="6879" width="13" style="28" bestFit="1" customWidth="1"/>
    <col min="6880" max="6884" width="0" style="28" hidden="1" customWidth="1"/>
    <col min="6885" max="7123" width="10.140625" style="28"/>
    <col min="7124" max="7124" width="6.42578125" style="28" customWidth="1"/>
    <col min="7125" max="7125" width="26.7109375" style="28" customWidth="1"/>
    <col min="7126" max="7126" width="9" style="28" customWidth="1"/>
    <col min="7127" max="7127" width="0.7109375" style="28" customWidth="1"/>
    <col min="7128" max="7128" width="16.28515625" style="28" customWidth="1"/>
    <col min="7129" max="7129" width="0.7109375" style="28" customWidth="1"/>
    <col min="7130" max="7130" width="16.7109375" style="28" customWidth="1"/>
    <col min="7131" max="7131" width="0.7109375" style="28" customWidth="1"/>
    <col min="7132" max="7132" width="17" style="28" customWidth="1"/>
    <col min="7133" max="7133" width="0.7109375" style="28" customWidth="1"/>
    <col min="7134" max="7134" width="17.42578125" style="28" customWidth="1"/>
    <col min="7135" max="7135" width="13" style="28" bestFit="1" customWidth="1"/>
    <col min="7136" max="7140" width="0" style="28" hidden="1" customWidth="1"/>
    <col min="7141" max="7379" width="10.140625" style="28"/>
    <col min="7380" max="7380" width="6.42578125" style="28" customWidth="1"/>
    <col min="7381" max="7381" width="26.7109375" style="28" customWidth="1"/>
    <col min="7382" max="7382" width="9" style="28" customWidth="1"/>
    <col min="7383" max="7383" width="0.7109375" style="28" customWidth="1"/>
    <col min="7384" max="7384" width="16.28515625" style="28" customWidth="1"/>
    <col min="7385" max="7385" width="0.7109375" style="28" customWidth="1"/>
    <col min="7386" max="7386" width="16.7109375" style="28" customWidth="1"/>
    <col min="7387" max="7387" width="0.7109375" style="28" customWidth="1"/>
    <col min="7388" max="7388" width="17" style="28" customWidth="1"/>
    <col min="7389" max="7389" width="0.7109375" style="28" customWidth="1"/>
    <col min="7390" max="7390" width="17.42578125" style="28" customWidth="1"/>
    <col min="7391" max="7391" width="13" style="28" bestFit="1" customWidth="1"/>
    <col min="7392" max="7396" width="0" style="28" hidden="1" customWidth="1"/>
    <col min="7397" max="7635" width="10.140625" style="28"/>
    <col min="7636" max="7636" width="6.42578125" style="28" customWidth="1"/>
    <col min="7637" max="7637" width="26.7109375" style="28" customWidth="1"/>
    <col min="7638" max="7638" width="9" style="28" customWidth="1"/>
    <col min="7639" max="7639" width="0.7109375" style="28" customWidth="1"/>
    <col min="7640" max="7640" width="16.28515625" style="28" customWidth="1"/>
    <col min="7641" max="7641" width="0.7109375" style="28" customWidth="1"/>
    <col min="7642" max="7642" width="16.7109375" style="28" customWidth="1"/>
    <col min="7643" max="7643" width="0.7109375" style="28" customWidth="1"/>
    <col min="7644" max="7644" width="17" style="28" customWidth="1"/>
    <col min="7645" max="7645" width="0.7109375" style="28" customWidth="1"/>
    <col min="7646" max="7646" width="17.42578125" style="28" customWidth="1"/>
    <col min="7647" max="7647" width="13" style="28" bestFit="1" customWidth="1"/>
    <col min="7648" max="7652" width="0" style="28" hidden="1" customWidth="1"/>
    <col min="7653" max="7891" width="10.140625" style="28"/>
    <col min="7892" max="7892" width="6.42578125" style="28" customWidth="1"/>
    <col min="7893" max="7893" width="26.7109375" style="28" customWidth="1"/>
    <col min="7894" max="7894" width="9" style="28" customWidth="1"/>
    <col min="7895" max="7895" width="0.7109375" style="28" customWidth="1"/>
    <col min="7896" max="7896" width="16.28515625" style="28" customWidth="1"/>
    <col min="7897" max="7897" width="0.7109375" style="28" customWidth="1"/>
    <col min="7898" max="7898" width="16.7109375" style="28" customWidth="1"/>
    <col min="7899" max="7899" width="0.7109375" style="28" customWidth="1"/>
    <col min="7900" max="7900" width="17" style="28" customWidth="1"/>
    <col min="7901" max="7901" width="0.7109375" style="28" customWidth="1"/>
    <col min="7902" max="7902" width="17.42578125" style="28" customWidth="1"/>
    <col min="7903" max="7903" width="13" style="28" bestFit="1" customWidth="1"/>
    <col min="7904" max="7908" width="0" style="28" hidden="1" customWidth="1"/>
    <col min="7909" max="8147" width="10.140625" style="28"/>
    <col min="8148" max="8148" width="6.42578125" style="28" customWidth="1"/>
    <col min="8149" max="8149" width="26.7109375" style="28" customWidth="1"/>
    <col min="8150" max="8150" width="9" style="28" customWidth="1"/>
    <col min="8151" max="8151" width="0.7109375" style="28" customWidth="1"/>
    <col min="8152" max="8152" width="16.28515625" style="28" customWidth="1"/>
    <col min="8153" max="8153" width="0.7109375" style="28" customWidth="1"/>
    <col min="8154" max="8154" width="16.7109375" style="28" customWidth="1"/>
    <col min="8155" max="8155" width="0.7109375" style="28" customWidth="1"/>
    <col min="8156" max="8156" width="17" style="28" customWidth="1"/>
    <col min="8157" max="8157" width="0.7109375" style="28" customWidth="1"/>
    <col min="8158" max="8158" width="17.42578125" style="28" customWidth="1"/>
    <col min="8159" max="8159" width="13" style="28" bestFit="1" customWidth="1"/>
    <col min="8160" max="8164" width="0" style="28" hidden="1" customWidth="1"/>
    <col min="8165" max="8403" width="10.140625" style="28"/>
    <col min="8404" max="8404" width="6.42578125" style="28" customWidth="1"/>
    <col min="8405" max="8405" width="26.7109375" style="28" customWidth="1"/>
    <col min="8406" max="8406" width="9" style="28" customWidth="1"/>
    <col min="8407" max="8407" width="0.7109375" style="28" customWidth="1"/>
    <col min="8408" max="8408" width="16.28515625" style="28" customWidth="1"/>
    <col min="8409" max="8409" width="0.7109375" style="28" customWidth="1"/>
    <col min="8410" max="8410" width="16.7109375" style="28" customWidth="1"/>
    <col min="8411" max="8411" width="0.7109375" style="28" customWidth="1"/>
    <col min="8412" max="8412" width="17" style="28" customWidth="1"/>
    <col min="8413" max="8413" width="0.7109375" style="28" customWidth="1"/>
    <col min="8414" max="8414" width="17.42578125" style="28" customWidth="1"/>
    <col min="8415" max="8415" width="13" style="28" bestFit="1" customWidth="1"/>
    <col min="8416" max="8420" width="0" style="28" hidden="1" customWidth="1"/>
    <col min="8421" max="8659" width="10.140625" style="28"/>
    <col min="8660" max="8660" width="6.42578125" style="28" customWidth="1"/>
    <col min="8661" max="8661" width="26.7109375" style="28" customWidth="1"/>
    <col min="8662" max="8662" width="9" style="28" customWidth="1"/>
    <col min="8663" max="8663" width="0.7109375" style="28" customWidth="1"/>
    <col min="8664" max="8664" width="16.28515625" style="28" customWidth="1"/>
    <col min="8665" max="8665" width="0.7109375" style="28" customWidth="1"/>
    <col min="8666" max="8666" width="16.7109375" style="28" customWidth="1"/>
    <col min="8667" max="8667" width="0.7109375" style="28" customWidth="1"/>
    <col min="8668" max="8668" width="17" style="28" customWidth="1"/>
    <col min="8669" max="8669" width="0.7109375" style="28" customWidth="1"/>
    <col min="8670" max="8670" width="17.42578125" style="28" customWidth="1"/>
    <col min="8671" max="8671" width="13" style="28" bestFit="1" customWidth="1"/>
    <col min="8672" max="8676" width="0" style="28" hidden="1" customWidth="1"/>
    <col min="8677" max="8915" width="10.140625" style="28"/>
    <col min="8916" max="8916" width="6.42578125" style="28" customWidth="1"/>
    <col min="8917" max="8917" width="26.7109375" style="28" customWidth="1"/>
    <col min="8918" max="8918" width="9" style="28" customWidth="1"/>
    <col min="8919" max="8919" width="0.7109375" style="28" customWidth="1"/>
    <col min="8920" max="8920" width="16.28515625" style="28" customWidth="1"/>
    <col min="8921" max="8921" width="0.7109375" style="28" customWidth="1"/>
    <col min="8922" max="8922" width="16.7109375" style="28" customWidth="1"/>
    <col min="8923" max="8923" width="0.7109375" style="28" customWidth="1"/>
    <col min="8924" max="8924" width="17" style="28" customWidth="1"/>
    <col min="8925" max="8925" width="0.7109375" style="28" customWidth="1"/>
    <col min="8926" max="8926" width="17.42578125" style="28" customWidth="1"/>
    <col min="8927" max="8927" width="13" style="28" bestFit="1" customWidth="1"/>
    <col min="8928" max="8932" width="0" style="28" hidden="1" customWidth="1"/>
    <col min="8933" max="9171" width="10.140625" style="28"/>
    <col min="9172" max="9172" width="6.42578125" style="28" customWidth="1"/>
    <col min="9173" max="9173" width="26.7109375" style="28" customWidth="1"/>
    <col min="9174" max="9174" width="9" style="28" customWidth="1"/>
    <col min="9175" max="9175" width="0.7109375" style="28" customWidth="1"/>
    <col min="9176" max="9176" width="16.28515625" style="28" customWidth="1"/>
    <col min="9177" max="9177" width="0.7109375" style="28" customWidth="1"/>
    <col min="9178" max="9178" width="16.7109375" style="28" customWidth="1"/>
    <col min="9179" max="9179" width="0.7109375" style="28" customWidth="1"/>
    <col min="9180" max="9180" width="17" style="28" customWidth="1"/>
    <col min="9181" max="9181" width="0.7109375" style="28" customWidth="1"/>
    <col min="9182" max="9182" width="17.42578125" style="28" customWidth="1"/>
    <col min="9183" max="9183" width="13" style="28" bestFit="1" customWidth="1"/>
    <col min="9184" max="9188" width="0" style="28" hidden="1" customWidth="1"/>
    <col min="9189" max="9427" width="10.140625" style="28"/>
    <col min="9428" max="9428" width="6.42578125" style="28" customWidth="1"/>
    <col min="9429" max="9429" width="26.7109375" style="28" customWidth="1"/>
    <col min="9430" max="9430" width="9" style="28" customWidth="1"/>
    <col min="9431" max="9431" width="0.7109375" style="28" customWidth="1"/>
    <col min="9432" max="9432" width="16.28515625" style="28" customWidth="1"/>
    <col min="9433" max="9433" width="0.7109375" style="28" customWidth="1"/>
    <col min="9434" max="9434" width="16.7109375" style="28" customWidth="1"/>
    <col min="9435" max="9435" width="0.7109375" style="28" customWidth="1"/>
    <col min="9436" max="9436" width="17" style="28" customWidth="1"/>
    <col min="9437" max="9437" width="0.7109375" style="28" customWidth="1"/>
    <col min="9438" max="9438" width="17.42578125" style="28" customWidth="1"/>
    <col min="9439" max="9439" width="13" style="28" bestFit="1" customWidth="1"/>
    <col min="9440" max="9444" width="0" style="28" hidden="1" customWidth="1"/>
    <col min="9445" max="9683" width="10.140625" style="28"/>
    <col min="9684" max="9684" width="6.42578125" style="28" customWidth="1"/>
    <col min="9685" max="9685" width="26.7109375" style="28" customWidth="1"/>
    <col min="9686" max="9686" width="9" style="28" customWidth="1"/>
    <col min="9687" max="9687" width="0.7109375" style="28" customWidth="1"/>
    <col min="9688" max="9688" width="16.28515625" style="28" customWidth="1"/>
    <col min="9689" max="9689" width="0.7109375" style="28" customWidth="1"/>
    <col min="9690" max="9690" width="16.7109375" style="28" customWidth="1"/>
    <col min="9691" max="9691" width="0.7109375" style="28" customWidth="1"/>
    <col min="9692" max="9692" width="17" style="28" customWidth="1"/>
    <col min="9693" max="9693" width="0.7109375" style="28" customWidth="1"/>
    <col min="9694" max="9694" width="17.42578125" style="28" customWidth="1"/>
    <col min="9695" max="9695" width="13" style="28" bestFit="1" customWidth="1"/>
    <col min="9696" max="9700" width="0" style="28" hidden="1" customWidth="1"/>
    <col min="9701" max="9939" width="10.140625" style="28"/>
    <col min="9940" max="9940" width="6.42578125" style="28" customWidth="1"/>
    <col min="9941" max="9941" width="26.7109375" style="28" customWidth="1"/>
    <col min="9942" max="9942" width="9" style="28" customWidth="1"/>
    <col min="9943" max="9943" width="0.7109375" style="28" customWidth="1"/>
    <col min="9944" max="9944" width="16.28515625" style="28" customWidth="1"/>
    <col min="9945" max="9945" width="0.7109375" style="28" customWidth="1"/>
    <col min="9946" max="9946" width="16.7109375" style="28" customWidth="1"/>
    <col min="9947" max="9947" width="0.7109375" style="28" customWidth="1"/>
    <col min="9948" max="9948" width="17" style="28" customWidth="1"/>
    <col min="9949" max="9949" width="0.7109375" style="28" customWidth="1"/>
    <col min="9950" max="9950" width="17.42578125" style="28" customWidth="1"/>
    <col min="9951" max="9951" width="13" style="28" bestFit="1" customWidth="1"/>
    <col min="9952" max="9956" width="0" style="28" hidden="1" customWidth="1"/>
    <col min="9957" max="10195" width="10.140625" style="28"/>
    <col min="10196" max="10196" width="6.42578125" style="28" customWidth="1"/>
    <col min="10197" max="10197" width="26.7109375" style="28" customWidth="1"/>
    <col min="10198" max="10198" width="9" style="28" customWidth="1"/>
    <col min="10199" max="10199" width="0.7109375" style="28" customWidth="1"/>
    <col min="10200" max="10200" width="16.28515625" style="28" customWidth="1"/>
    <col min="10201" max="10201" width="0.7109375" style="28" customWidth="1"/>
    <col min="10202" max="10202" width="16.7109375" style="28" customWidth="1"/>
    <col min="10203" max="10203" width="0.7109375" style="28" customWidth="1"/>
    <col min="10204" max="10204" width="17" style="28" customWidth="1"/>
    <col min="10205" max="10205" width="0.7109375" style="28" customWidth="1"/>
    <col min="10206" max="10206" width="17.42578125" style="28" customWidth="1"/>
    <col min="10207" max="10207" width="13" style="28" bestFit="1" customWidth="1"/>
    <col min="10208" max="10212" width="0" style="28" hidden="1" customWidth="1"/>
    <col min="10213" max="10451" width="10.140625" style="28"/>
    <col min="10452" max="10452" width="6.42578125" style="28" customWidth="1"/>
    <col min="10453" max="10453" width="26.7109375" style="28" customWidth="1"/>
    <col min="10454" max="10454" width="9" style="28" customWidth="1"/>
    <col min="10455" max="10455" width="0.7109375" style="28" customWidth="1"/>
    <col min="10456" max="10456" width="16.28515625" style="28" customWidth="1"/>
    <col min="10457" max="10457" width="0.7109375" style="28" customWidth="1"/>
    <col min="10458" max="10458" width="16.7109375" style="28" customWidth="1"/>
    <col min="10459" max="10459" width="0.7109375" style="28" customWidth="1"/>
    <col min="10460" max="10460" width="17" style="28" customWidth="1"/>
    <col min="10461" max="10461" width="0.7109375" style="28" customWidth="1"/>
    <col min="10462" max="10462" width="17.42578125" style="28" customWidth="1"/>
    <col min="10463" max="10463" width="13" style="28" bestFit="1" customWidth="1"/>
    <col min="10464" max="10468" width="0" style="28" hidden="1" customWidth="1"/>
    <col min="10469" max="10707" width="10.140625" style="28"/>
    <col min="10708" max="10708" width="6.42578125" style="28" customWidth="1"/>
    <col min="10709" max="10709" width="26.7109375" style="28" customWidth="1"/>
    <col min="10710" max="10710" width="9" style="28" customWidth="1"/>
    <col min="10711" max="10711" width="0.7109375" style="28" customWidth="1"/>
    <col min="10712" max="10712" width="16.28515625" style="28" customWidth="1"/>
    <col min="10713" max="10713" width="0.7109375" style="28" customWidth="1"/>
    <col min="10714" max="10714" width="16.7109375" style="28" customWidth="1"/>
    <col min="10715" max="10715" width="0.7109375" style="28" customWidth="1"/>
    <col min="10716" max="10716" width="17" style="28" customWidth="1"/>
    <col min="10717" max="10717" width="0.7109375" style="28" customWidth="1"/>
    <col min="10718" max="10718" width="17.42578125" style="28" customWidth="1"/>
    <col min="10719" max="10719" width="13" style="28" bestFit="1" customWidth="1"/>
    <col min="10720" max="10724" width="0" style="28" hidden="1" customWidth="1"/>
    <col min="10725" max="10963" width="10.140625" style="28"/>
    <col min="10964" max="10964" width="6.42578125" style="28" customWidth="1"/>
    <col min="10965" max="10965" width="26.7109375" style="28" customWidth="1"/>
    <col min="10966" max="10966" width="9" style="28" customWidth="1"/>
    <col min="10967" max="10967" width="0.7109375" style="28" customWidth="1"/>
    <col min="10968" max="10968" width="16.28515625" style="28" customWidth="1"/>
    <col min="10969" max="10969" width="0.7109375" style="28" customWidth="1"/>
    <col min="10970" max="10970" width="16.7109375" style="28" customWidth="1"/>
    <col min="10971" max="10971" width="0.7109375" style="28" customWidth="1"/>
    <col min="10972" max="10972" width="17" style="28" customWidth="1"/>
    <col min="10973" max="10973" width="0.7109375" style="28" customWidth="1"/>
    <col min="10974" max="10974" width="17.42578125" style="28" customWidth="1"/>
    <col min="10975" max="10975" width="13" style="28" bestFit="1" customWidth="1"/>
    <col min="10976" max="10980" width="0" style="28" hidden="1" customWidth="1"/>
    <col min="10981" max="11219" width="10.140625" style="28"/>
    <col min="11220" max="11220" width="6.42578125" style="28" customWidth="1"/>
    <col min="11221" max="11221" width="26.7109375" style="28" customWidth="1"/>
    <col min="11222" max="11222" width="9" style="28" customWidth="1"/>
    <col min="11223" max="11223" width="0.7109375" style="28" customWidth="1"/>
    <col min="11224" max="11224" width="16.28515625" style="28" customWidth="1"/>
    <col min="11225" max="11225" width="0.7109375" style="28" customWidth="1"/>
    <col min="11226" max="11226" width="16.7109375" style="28" customWidth="1"/>
    <col min="11227" max="11227" width="0.7109375" style="28" customWidth="1"/>
    <col min="11228" max="11228" width="17" style="28" customWidth="1"/>
    <col min="11229" max="11229" width="0.7109375" style="28" customWidth="1"/>
    <col min="11230" max="11230" width="17.42578125" style="28" customWidth="1"/>
    <col min="11231" max="11231" width="13" style="28" bestFit="1" customWidth="1"/>
    <col min="11232" max="11236" width="0" style="28" hidden="1" customWidth="1"/>
    <col min="11237" max="11475" width="10.140625" style="28"/>
    <col min="11476" max="11476" width="6.42578125" style="28" customWidth="1"/>
    <col min="11477" max="11477" width="26.7109375" style="28" customWidth="1"/>
    <col min="11478" max="11478" width="9" style="28" customWidth="1"/>
    <col min="11479" max="11479" width="0.7109375" style="28" customWidth="1"/>
    <col min="11480" max="11480" width="16.28515625" style="28" customWidth="1"/>
    <col min="11481" max="11481" width="0.7109375" style="28" customWidth="1"/>
    <col min="11482" max="11482" width="16.7109375" style="28" customWidth="1"/>
    <col min="11483" max="11483" width="0.7109375" style="28" customWidth="1"/>
    <col min="11484" max="11484" width="17" style="28" customWidth="1"/>
    <col min="11485" max="11485" width="0.7109375" style="28" customWidth="1"/>
    <col min="11486" max="11486" width="17.42578125" style="28" customWidth="1"/>
    <col min="11487" max="11487" width="13" style="28" bestFit="1" customWidth="1"/>
    <col min="11488" max="11492" width="0" style="28" hidden="1" customWidth="1"/>
    <col min="11493" max="11731" width="10.140625" style="28"/>
    <col min="11732" max="11732" width="6.42578125" style="28" customWidth="1"/>
    <col min="11733" max="11733" width="26.7109375" style="28" customWidth="1"/>
    <col min="11734" max="11734" width="9" style="28" customWidth="1"/>
    <col min="11735" max="11735" width="0.7109375" style="28" customWidth="1"/>
    <col min="11736" max="11736" width="16.28515625" style="28" customWidth="1"/>
    <col min="11737" max="11737" width="0.7109375" style="28" customWidth="1"/>
    <col min="11738" max="11738" width="16.7109375" style="28" customWidth="1"/>
    <col min="11739" max="11739" width="0.7109375" style="28" customWidth="1"/>
    <col min="11740" max="11740" width="17" style="28" customWidth="1"/>
    <col min="11741" max="11741" width="0.7109375" style="28" customWidth="1"/>
    <col min="11742" max="11742" width="17.42578125" style="28" customWidth="1"/>
    <col min="11743" max="11743" width="13" style="28" bestFit="1" customWidth="1"/>
    <col min="11744" max="11748" width="0" style="28" hidden="1" customWidth="1"/>
    <col min="11749" max="11987" width="10.140625" style="28"/>
    <col min="11988" max="11988" width="6.42578125" style="28" customWidth="1"/>
    <col min="11989" max="11989" width="26.7109375" style="28" customWidth="1"/>
    <col min="11990" max="11990" width="9" style="28" customWidth="1"/>
    <col min="11991" max="11991" width="0.7109375" style="28" customWidth="1"/>
    <col min="11992" max="11992" width="16.28515625" style="28" customWidth="1"/>
    <col min="11993" max="11993" width="0.7109375" style="28" customWidth="1"/>
    <col min="11994" max="11994" width="16.7109375" style="28" customWidth="1"/>
    <col min="11995" max="11995" width="0.7109375" style="28" customWidth="1"/>
    <col min="11996" max="11996" width="17" style="28" customWidth="1"/>
    <col min="11997" max="11997" width="0.7109375" style="28" customWidth="1"/>
    <col min="11998" max="11998" width="17.42578125" style="28" customWidth="1"/>
    <col min="11999" max="11999" width="13" style="28" bestFit="1" customWidth="1"/>
    <col min="12000" max="12004" width="0" style="28" hidden="1" customWidth="1"/>
    <col min="12005" max="12243" width="10.140625" style="28"/>
    <col min="12244" max="12244" width="6.42578125" style="28" customWidth="1"/>
    <col min="12245" max="12245" width="26.7109375" style="28" customWidth="1"/>
    <col min="12246" max="12246" width="9" style="28" customWidth="1"/>
    <col min="12247" max="12247" width="0.7109375" style="28" customWidth="1"/>
    <col min="12248" max="12248" width="16.28515625" style="28" customWidth="1"/>
    <col min="12249" max="12249" width="0.7109375" style="28" customWidth="1"/>
    <col min="12250" max="12250" width="16.7109375" style="28" customWidth="1"/>
    <col min="12251" max="12251" width="0.7109375" style="28" customWidth="1"/>
    <col min="12252" max="12252" width="17" style="28" customWidth="1"/>
    <col min="12253" max="12253" width="0.7109375" style="28" customWidth="1"/>
    <col min="12254" max="12254" width="17.42578125" style="28" customWidth="1"/>
    <col min="12255" max="12255" width="13" style="28" bestFit="1" customWidth="1"/>
    <col min="12256" max="12260" width="0" style="28" hidden="1" customWidth="1"/>
    <col min="12261" max="12499" width="10.140625" style="28"/>
    <col min="12500" max="12500" width="6.42578125" style="28" customWidth="1"/>
    <col min="12501" max="12501" width="26.7109375" style="28" customWidth="1"/>
    <col min="12502" max="12502" width="9" style="28" customWidth="1"/>
    <col min="12503" max="12503" width="0.7109375" style="28" customWidth="1"/>
    <col min="12504" max="12504" width="16.28515625" style="28" customWidth="1"/>
    <col min="12505" max="12505" width="0.7109375" style="28" customWidth="1"/>
    <col min="12506" max="12506" width="16.7109375" style="28" customWidth="1"/>
    <col min="12507" max="12507" width="0.7109375" style="28" customWidth="1"/>
    <col min="12508" max="12508" width="17" style="28" customWidth="1"/>
    <col min="12509" max="12509" width="0.7109375" style="28" customWidth="1"/>
    <col min="12510" max="12510" width="17.42578125" style="28" customWidth="1"/>
    <col min="12511" max="12511" width="13" style="28" bestFit="1" customWidth="1"/>
    <col min="12512" max="12516" width="0" style="28" hidden="1" customWidth="1"/>
    <col min="12517" max="12755" width="10.140625" style="28"/>
    <col min="12756" max="12756" width="6.42578125" style="28" customWidth="1"/>
    <col min="12757" max="12757" width="26.7109375" style="28" customWidth="1"/>
    <col min="12758" max="12758" width="9" style="28" customWidth="1"/>
    <col min="12759" max="12759" width="0.7109375" style="28" customWidth="1"/>
    <col min="12760" max="12760" width="16.28515625" style="28" customWidth="1"/>
    <col min="12761" max="12761" width="0.7109375" style="28" customWidth="1"/>
    <col min="12762" max="12762" width="16.7109375" style="28" customWidth="1"/>
    <col min="12763" max="12763" width="0.7109375" style="28" customWidth="1"/>
    <col min="12764" max="12764" width="17" style="28" customWidth="1"/>
    <col min="12765" max="12765" width="0.7109375" style="28" customWidth="1"/>
    <col min="12766" max="12766" width="17.42578125" style="28" customWidth="1"/>
    <col min="12767" max="12767" width="13" style="28" bestFit="1" customWidth="1"/>
    <col min="12768" max="12772" width="0" style="28" hidden="1" customWidth="1"/>
    <col min="12773" max="13011" width="10.140625" style="28"/>
    <col min="13012" max="13012" width="6.42578125" style="28" customWidth="1"/>
    <col min="13013" max="13013" width="26.7109375" style="28" customWidth="1"/>
    <col min="13014" max="13014" width="9" style="28" customWidth="1"/>
    <col min="13015" max="13015" width="0.7109375" style="28" customWidth="1"/>
    <col min="13016" max="13016" width="16.28515625" style="28" customWidth="1"/>
    <col min="13017" max="13017" width="0.7109375" style="28" customWidth="1"/>
    <col min="13018" max="13018" width="16.7109375" style="28" customWidth="1"/>
    <col min="13019" max="13019" width="0.7109375" style="28" customWidth="1"/>
    <col min="13020" max="13020" width="17" style="28" customWidth="1"/>
    <col min="13021" max="13021" width="0.7109375" style="28" customWidth="1"/>
    <col min="13022" max="13022" width="17.42578125" style="28" customWidth="1"/>
    <col min="13023" max="13023" width="13" style="28" bestFit="1" customWidth="1"/>
    <col min="13024" max="13028" width="0" style="28" hidden="1" customWidth="1"/>
    <col min="13029" max="13267" width="10.140625" style="28"/>
    <col min="13268" max="13268" width="6.42578125" style="28" customWidth="1"/>
    <col min="13269" max="13269" width="26.7109375" style="28" customWidth="1"/>
    <col min="13270" max="13270" width="9" style="28" customWidth="1"/>
    <col min="13271" max="13271" width="0.7109375" style="28" customWidth="1"/>
    <col min="13272" max="13272" width="16.28515625" style="28" customWidth="1"/>
    <col min="13273" max="13273" width="0.7109375" style="28" customWidth="1"/>
    <col min="13274" max="13274" width="16.7109375" style="28" customWidth="1"/>
    <col min="13275" max="13275" width="0.7109375" style="28" customWidth="1"/>
    <col min="13276" max="13276" width="17" style="28" customWidth="1"/>
    <col min="13277" max="13277" width="0.7109375" style="28" customWidth="1"/>
    <col min="13278" max="13278" width="17.42578125" style="28" customWidth="1"/>
    <col min="13279" max="13279" width="13" style="28" bestFit="1" customWidth="1"/>
    <col min="13280" max="13284" width="0" style="28" hidden="1" customWidth="1"/>
    <col min="13285" max="13523" width="10.140625" style="28"/>
    <col min="13524" max="13524" width="6.42578125" style="28" customWidth="1"/>
    <col min="13525" max="13525" width="26.7109375" style="28" customWidth="1"/>
    <col min="13526" max="13526" width="9" style="28" customWidth="1"/>
    <col min="13527" max="13527" width="0.7109375" style="28" customWidth="1"/>
    <col min="13528" max="13528" width="16.28515625" style="28" customWidth="1"/>
    <col min="13529" max="13529" width="0.7109375" style="28" customWidth="1"/>
    <col min="13530" max="13530" width="16.7109375" style="28" customWidth="1"/>
    <col min="13531" max="13531" width="0.7109375" style="28" customWidth="1"/>
    <col min="13532" max="13532" width="17" style="28" customWidth="1"/>
    <col min="13533" max="13533" width="0.7109375" style="28" customWidth="1"/>
    <col min="13534" max="13534" width="17.42578125" style="28" customWidth="1"/>
    <col min="13535" max="13535" width="13" style="28" bestFit="1" customWidth="1"/>
    <col min="13536" max="13540" width="0" style="28" hidden="1" customWidth="1"/>
    <col min="13541" max="13779" width="10.140625" style="28"/>
    <col min="13780" max="13780" width="6.42578125" style="28" customWidth="1"/>
    <col min="13781" max="13781" width="26.7109375" style="28" customWidth="1"/>
    <col min="13782" max="13782" width="9" style="28" customWidth="1"/>
    <col min="13783" max="13783" width="0.7109375" style="28" customWidth="1"/>
    <col min="13784" max="13784" width="16.28515625" style="28" customWidth="1"/>
    <col min="13785" max="13785" width="0.7109375" style="28" customWidth="1"/>
    <col min="13786" max="13786" width="16.7109375" style="28" customWidth="1"/>
    <col min="13787" max="13787" width="0.7109375" style="28" customWidth="1"/>
    <col min="13788" max="13788" width="17" style="28" customWidth="1"/>
    <col min="13789" max="13789" width="0.7109375" style="28" customWidth="1"/>
    <col min="13790" max="13790" width="17.42578125" style="28" customWidth="1"/>
    <col min="13791" max="13791" width="13" style="28" bestFit="1" customWidth="1"/>
    <col min="13792" max="13796" width="0" style="28" hidden="1" customWidth="1"/>
    <col min="13797" max="14035" width="10.140625" style="28"/>
    <col min="14036" max="14036" width="6.42578125" style="28" customWidth="1"/>
    <col min="14037" max="14037" width="26.7109375" style="28" customWidth="1"/>
    <col min="14038" max="14038" width="9" style="28" customWidth="1"/>
    <col min="14039" max="14039" width="0.7109375" style="28" customWidth="1"/>
    <col min="14040" max="14040" width="16.28515625" style="28" customWidth="1"/>
    <col min="14041" max="14041" width="0.7109375" style="28" customWidth="1"/>
    <col min="14042" max="14042" width="16.7109375" style="28" customWidth="1"/>
    <col min="14043" max="14043" width="0.7109375" style="28" customWidth="1"/>
    <col min="14044" max="14044" width="17" style="28" customWidth="1"/>
    <col min="14045" max="14045" width="0.7109375" style="28" customWidth="1"/>
    <col min="14046" max="14046" width="17.42578125" style="28" customWidth="1"/>
    <col min="14047" max="14047" width="13" style="28" bestFit="1" customWidth="1"/>
    <col min="14048" max="14052" width="0" style="28" hidden="1" customWidth="1"/>
    <col min="14053" max="14291" width="10.140625" style="28"/>
    <col min="14292" max="14292" width="6.42578125" style="28" customWidth="1"/>
    <col min="14293" max="14293" width="26.7109375" style="28" customWidth="1"/>
    <col min="14294" max="14294" width="9" style="28" customWidth="1"/>
    <col min="14295" max="14295" width="0.7109375" style="28" customWidth="1"/>
    <col min="14296" max="14296" width="16.28515625" style="28" customWidth="1"/>
    <col min="14297" max="14297" width="0.7109375" style="28" customWidth="1"/>
    <col min="14298" max="14298" width="16.7109375" style="28" customWidth="1"/>
    <col min="14299" max="14299" width="0.7109375" style="28" customWidth="1"/>
    <col min="14300" max="14300" width="17" style="28" customWidth="1"/>
    <col min="14301" max="14301" width="0.7109375" style="28" customWidth="1"/>
    <col min="14302" max="14302" width="17.42578125" style="28" customWidth="1"/>
    <col min="14303" max="14303" width="13" style="28" bestFit="1" customWidth="1"/>
    <col min="14304" max="14308" width="0" style="28" hidden="1" customWidth="1"/>
    <col min="14309" max="14547" width="10.140625" style="28"/>
    <col min="14548" max="14548" width="6.42578125" style="28" customWidth="1"/>
    <col min="14549" max="14549" width="26.7109375" style="28" customWidth="1"/>
    <col min="14550" max="14550" width="9" style="28" customWidth="1"/>
    <col min="14551" max="14551" width="0.7109375" style="28" customWidth="1"/>
    <col min="14552" max="14552" width="16.28515625" style="28" customWidth="1"/>
    <col min="14553" max="14553" width="0.7109375" style="28" customWidth="1"/>
    <col min="14554" max="14554" width="16.7109375" style="28" customWidth="1"/>
    <col min="14555" max="14555" width="0.7109375" style="28" customWidth="1"/>
    <col min="14556" max="14556" width="17" style="28" customWidth="1"/>
    <col min="14557" max="14557" width="0.7109375" style="28" customWidth="1"/>
    <col min="14558" max="14558" width="17.42578125" style="28" customWidth="1"/>
    <col min="14559" max="14559" width="13" style="28" bestFit="1" customWidth="1"/>
    <col min="14560" max="14564" width="0" style="28" hidden="1" customWidth="1"/>
    <col min="14565" max="14803" width="10.140625" style="28"/>
    <col min="14804" max="14804" width="6.42578125" style="28" customWidth="1"/>
    <col min="14805" max="14805" width="26.7109375" style="28" customWidth="1"/>
    <col min="14806" max="14806" width="9" style="28" customWidth="1"/>
    <col min="14807" max="14807" width="0.7109375" style="28" customWidth="1"/>
    <col min="14808" max="14808" width="16.28515625" style="28" customWidth="1"/>
    <col min="14809" max="14809" width="0.7109375" style="28" customWidth="1"/>
    <col min="14810" max="14810" width="16.7109375" style="28" customWidth="1"/>
    <col min="14811" max="14811" width="0.7109375" style="28" customWidth="1"/>
    <col min="14812" max="14812" width="17" style="28" customWidth="1"/>
    <col min="14813" max="14813" width="0.7109375" style="28" customWidth="1"/>
    <col min="14814" max="14814" width="17.42578125" style="28" customWidth="1"/>
    <col min="14815" max="14815" width="13" style="28" bestFit="1" customWidth="1"/>
    <col min="14816" max="14820" width="0" style="28" hidden="1" customWidth="1"/>
    <col min="14821" max="15059" width="10.140625" style="28"/>
    <col min="15060" max="15060" width="6.42578125" style="28" customWidth="1"/>
    <col min="15061" max="15061" width="26.7109375" style="28" customWidth="1"/>
    <col min="15062" max="15062" width="9" style="28" customWidth="1"/>
    <col min="15063" max="15063" width="0.7109375" style="28" customWidth="1"/>
    <col min="15064" max="15064" width="16.28515625" style="28" customWidth="1"/>
    <col min="15065" max="15065" width="0.7109375" style="28" customWidth="1"/>
    <col min="15066" max="15066" width="16.7109375" style="28" customWidth="1"/>
    <col min="15067" max="15067" width="0.7109375" style="28" customWidth="1"/>
    <col min="15068" max="15068" width="17" style="28" customWidth="1"/>
    <col min="15069" max="15069" width="0.7109375" style="28" customWidth="1"/>
    <col min="15070" max="15070" width="17.42578125" style="28" customWidth="1"/>
    <col min="15071" max="15071" width="13" style="28" bestFit="1" customWidth="1"/>
    <col min="15072" max="15076" width="0" style="28" hidden="1" customWidth="1"/>
    <col min="15077" max="15315" width="10.140625" style="28"/>
    <col min="15316" max="15316" width="6.42578125" style="28" customWidth="1"/>
    <col min="15317" max="15317" width="26.7109375" style="28" customWidth="1"/>
    <col min="15318" max="15318" width="9" style="28" customWidth="1"/>
    <col min="15319" max="15319" width="0.7109375" style="28" customWidth="1"/>
    <col min="15320" max="15320" width="16.28515625" style="28" customWidth="1"/>
    <col min="15321" max="15321" width="0.7109375" style="28" customWidth="1"/>
    <col min="15322" max="15322" width="16.7109375" style="28" customWidth="1"/>
    <col min="15323" max="15323" width="0.7109375" style="28" customWidth="1"/>
    <col min="15324" max="15324" width="17" style="28" customWidth="1"/>
    <col min="15325" max="15325" width="0.7109375" style="28" customWidth="1"/>
    <col min="15326" max="15326" width="17.42578125" style="28" customWidth="1"/>
    <col min="15327" max="15327" width="13" style="28" bestFit="1" customWidth="1"/>
    <col min="15328" max="15332" width="0" style="28" hidden="1" customWidth="1"/>
    <col min="15333" max="15571" width="10.140625" style="28"/>
    <col min="15572" max="15572" width="6.42578125" style="28" customWidth="1"/>
    <col min="15573" max="15573" width="26.7109375" style="28" customWidth="1"/>
    <col min="15574" max="15574" width="9" style="28" customWidth="1"/>
    <col min="15575" max="15575" width="0.7109375" style="28" customWidth="1"/>
    <col min="15576" max="15576" width="16.28515625" style="28" customWidth="1"/>
    <col min="15577" max="15577" width="0.7109375" style="28" customWidth="1"/>
    <col min="15578" max="15578" width="16.7109375" style="28" customWidth="1"/>
    <col min="15579" max="15579" width="0.7109375" style="28" customWidth="1"/>
    <col min="15580" max="15580" width="17" style="28" customWidth="1"/>
    <col min="15581" max="15581" width="0.7109375" style="28" customWidth="1"/>
    <col min="15582" max="15582" width="17.42578125" style="28" customWidth="1"/>
    <col min="15583" max="15583" width="13" style="28" bestFit="1" customWidth="1"/>
    <col min="15584" max="15588" width="0" style="28" hidden="1" customWidth="1"/>
    <col min="15589" max="15827" width="10.140625" style="28"/>
    <col min="15828" max="15828" width="6.42578125" style="28" customWidth="1"/>
    <col min="15829" max="15829" width="26.7109375" style="28" customWidth="1"/>
    <col min="15830" max="15830" width="9" style="28" customWidth="1"/>
    <col min="15831" max="15831" width="0.7109375" style="28" customWidth="1"/>
    <col min="15832" max="15832" width="16.28515625" style="28" customWidth="1"/>
    <col min="15833" max="15833" width="0.7109375" style="28" customWidth="1"/>
    <col min="15834" max="15834" width="16.7109375" style="28" customWidth="1"/>
    <col min="15835" max="15835" width="0.7109375" style="28" customWidth="1"/>
    <col min="15836" max="15836" width="17" style="28" customWidth="1"/>
    <col min="15837" max="15837" width="0.7109375" style="28" customWidth="1"/>
    <col min="15838" max="15838" width="17.42578125" style="28" customWidth="1"/>
    <col min="15839" max="15839" width="13" style="28" bestFit="1" customWidth="1"/>
    <col min="15840" max="15844" width="0" style="28" hidden="1" customWidth="1"/>
    <col min="15845" max="16083" width="10.140625" style="28"/>
    <col min="16084" max="16084" width="6.42578125" style="28" customWidth="1"/>
    <col min="16085" max="16085" width="26.7109375" style="28" customWidth="1"/>
    <col min="16086" max="16086" width="9" style="28" customWidth="1"/>
    <col min="16087" max="16087" width="0.7109375" style="28" customWidth="1"/>
    <col min="16088" max="16088" width="16.28515625" style="28" customWidth="1"/>
    <col min="16089" max="16089" width="0.7109375" style="28" customWidth="1"/>
    <col min="16090" max="16090" width="16.7109375" style="28" customWidth="1"/>
    <col min="16091" max="16091" width="0.7109375" style="28" customWidth="1"/>
    <col min="16092" max="16092" width="17" style="28" customWidth="1"/>
    <col min="16093" max="16093" width="0.7109375" style="28" customWidth="1"/>
    <col min="16094" max="16094" width="17.42578125" style="28" customWidth="1"/>
    <col min="16095" max="16095" width="13" style="28" bestFit="1" customWidth="1"/>
    <col min="16096" max="16100" width="0" style="28" hidden="1" customWidth="1"/>
    <col min="16101" max="16384" width="10.140625" style="28"/>
  </cols>
  <sheetData>
    <row r="1" spans="1:18" s="155" customFormat="1" ht="25.15" customHeight="1">
      <c r="A1" s="2" t="s">
        <v>0</v>
      </c>
    </row>
    <row r="2" spans="1:18" s="155" customFormat="1" ht="25.15" customHeight="1">
      <c r="A2" s="2" t="s">
        <v>79</v>
      </c>
    </row>
    <row r="3" spans="1:18" s="155" customFormat="1" ht="25.15" customHeight="1">
      <c r="A3" s="1" t="s">
        <v>202</v>
      </c>
    </row>
    <row r="4" spans="1:18" ht="25.15" customHeight="1"/>
    <row r="5" spans="1:18" ht="25.15" customHeight="1">
      <c r="H5" s="257" t="s">
        <v>2</v>
      </c>
      <c r="I5" s="257"/>
      <c r="J5" s="257"/>
      <c r="L5" s="257" t="s">
        <v>3</v>
      </c>
      <c r="M5" s="257"/>
      <c r="N5" s="257"/>
    </row>
    <row r="6" spans="1:18" ht="25.15" customHeight="1">
      <c r="F6" s="156" t="s">
        <v>4</v>
      </c>
      <c r="H6" s="157" t="s">
        <v>185</v>
      </c>
      <c r="J6" s="157" t="s">
        <v>80</v>
      </c>
      <c r="L6" s="157" t="str">
        <f>+H6</f>
        <v>2568</v>
      </c>
      <c r="N6" s="157" t="str">
        <f>+J6</f>
        <v>2567</v>
      </c>
    </row>
    <row r="7" spans="1:18" ht="25.15" customHeight="1">
      <c r="A7" s="158" t="s">
        <v>81</v>
      </c>
      <c r="F7" s="156"/>
      <c r="H7" s="159"/>
      <c r="I7" s="154"/>
      <c r="J7" s="159"/>
      <c r="K7" s="154"/>
      <c r="L7" s="159"/>
      <c r="M7" s="154"/>
      <c r="N7" s="159"/>
    </row>
    <row r="8" spans="1:18" ht="25.15" customHeight="1">
      <c r="A8" s="28" t="s">
        <v>82</v>
      </c>
      <c r="F8" s="156"/>
      <c r="H8" s="29">
        <v>271752</v>
      </c>
      <c r="I8" s="30"/>
      <c r="J8" s="30">
        <v>303280</v>
      </c>
      <c r="K8" s="154"/>
      <c r="L8" s="30">
        <v>118737</v>
      </c>
      <c r="M8" s="30"/>
      <c r="N8" s="30">
        <v>147795</v>
      </c>
    </row>
    <row r="9" spans="1:18" ht="25.15" customHeight="1">
      <c r="A9" s="28" t="s">
        <v>83</v>
      </c>
      <c r="F9" s="156"/>
      <c r="H9" s="29">
        <v>40171</v>
      </c>
      <c r="I9" s="30"/>
      <c r="J9" s="30">
        <v>137110</v>
      </c>
      <c r="K9" s="154"/>
      <c r="L9" s="30">
        <v>7813</v>
      </c>
      <c r="M9" s="30"/>
      <c r="N9" s="30">
        <v>118669</v>
      </c>
    </row>
    <row r="10" spans="1:18" ht="25.15" customHeight="1">
      <c r="B10" s="158" t="s">
        <v>84</v>
      </c>
      <c r="F10" s="156">
        <v>18</v>
      </c>
      <c r="H10" s="184">
        <f>SUM(H8:H9)</f>
        <v>311923</v>
      </c>
      <c r="I10" s="185"/>
      <c r="J10" s="184">
        <f>SUM(J8:J9)</f>
        <v>440390</v>
      </c>
      <c r="K10" s="186"/>
      <c r="L10" s="184">
        <f>SUM(L8:L9)</f>
        <v>126550</v>
      </c>
      <c r="M10" s="185"/>
      <c r="N10" s="184">
        <f>SUM(N8:N9)</f>
        <v>266464</v>
      </c>
      <c r="R10" s="52"/>
    </row>
    <row r="11" spans="1:18" ht="9.9499999999999993" customHeight="1">
      <c r="A11" s="158"/>
      <c r="F11" s="156"/>
      <c r="H11" s="29"/>
      <c r="I11" s="30"/>
      <c r="J11" s="30"/>
      <c r="K11" s="154"/>
      <c r="L11" s="30"/>
      <c r="M11" s="30"/>
      <c r="N11" s="30"/>
    </row>
    <row r="12" spans="1:18" ht="25.15" customHeight="1">
      <c r="A12" s="158" t="s">
        <v>85</v>
      </c>
      <c r="F12" s="156"/>
      <c r="H12" s="29"/>
      <c r="I12" s="30"/>
      <c r="J12" s="30"/>
      <c r="K12" s="154"/>
      <c r="L12" s="30"/>
      <c r="M12" s="30"/>
      <c r="N12" s="30"/>
    </row>
    <row r="13" spans="1:18" ht="25.15" customHeight="1">
      <c r="A13" s="160" t="s">
        <v>86</v>
      </c>
      <c r="G13" s="31"/>
      <c r="H13" s="32">
        <v>-205753</v>
      </c>
      <c r="I13" s="30"/>
      <c r="J13" s="33">
        <v>-244853</v>
      </c>
      <c r="K13" s="30"/>
      <c r="L13" s="33">
        <v>-89215</v>
      </c>
      <c r="M13" s="30"/>
      <c r="N13" s="33">
        <v>-116130</v>
      </c>
    </row>
    <row r="14" spans="1:18" ht="25.15" customHeight="1">
      <c r="A14" s="160" t="s">
        <v>87</v>
      </c>
      <c r="G14" s="31"/>
      <c r="H14" s="32">
        <v>-36797</v>
      </c>
      <c r="I14" s="30"/>
      <c r="J14" s="33">
        <v>-134964</v>
      </c>
      <c r="K14" s="30"/>
      <c r="L14" s="33">
        <v>-7742</v>
      </c>
      <c r="M14" s="30"/>
      <c r="N14" s="33">
        <v>-117586</v>
      </c>
    </row>
    <row r="15" spans="1:18" ht="25.15" customHeight="1">
      <c r="B15" s="161" t="s">
        <v>88</v>
      </c>
      <c r="G15" s="31"/>
      <c r="H15" s="184">
        <f>SUM(H13:H14)</f>
        <v>-242550</v>
      </c>
      <c r="I15" s="185"/>
      <c r="J15" s="184">
        <f>SUM(J13:J14)</f>
        <v>-379817</v>
      </c>
      <c r="K15" s="185"/>
      <c r="L15" s="184">
        <f>SUM(L13:L14)</f>
        <v>-96957</v>
      </c>
      <c r="M15" s="185"/>
      <c r="N15" s="184">
        <f>SUM(N13:N14)</f>
        <v>-233716</v>
      </c>
    </row>
    <row r="16" spans="1:18" ht="9.9499999999999993" customHeight="1">
      <c r="A16" s="160"/>
      <c r="G16" s="31"/>
      <c r="H16" s="32"/>
      <c r="I16" s="30"/>
      <c r="J16" s="33"/>
      <c r="K16" s="30"/>
      <c r="L16" s="33"/>
      <c r="M16" s="30"/>
      <c r="N16" s="33"/>
    </row>
    <row r="17" spans="1:21" ht="25.15" customHeight="1">
      <c r="A17" s="158" t="s">
        <v>89</v>
      </c>
      <c r="G17" s="31"/>
      <c r="H17" s="185">
        <f>H10+H15</f>
        <v>69373</v>
      </c>
      <c r="I17" s="185"/>
      <c r="J17" s="185">
        <f>J10+J15</f>
        <v>60573</v>
      </c>
      <c r="K17" s="186"/>
      <c r="L17" s="185">
        <f>L10+L15</f>
        <v>29593</v>
      </c>
      <c r="M17" s="185"/>
      <c r="N17" s="185">
        <f>N10+N15</f>
        <v>32748</v>
      </c>
    </row>
    <row r="18" spans="1:21" ht="25.15" customHeight="1">
      <c r="A18" s="28" t="s">
        <v>112</v>
      </c>
      <c r="G18" s="31"/>
      <c r="H18" s="30">
        <v>0</v>
      </c>
      <c r="I18" s="30"/>
      <c r="J18" s="30">
        <v>0</v>
      </c>
      <c r="K18" s="154"/>
      <c r="L18" s="30">
        <v>12666</v>
      </c>
      <c r="M18" s="30"/>
      <c r="N18" s="30">
        <v>20000</v>
      </c>
    </row>
    <row r="19" spans="1:21" ht="25.15" customHeight="1">
      <c r="A19" s="28" t="s">
        <v>90</v>
      </c>
      <c r="F19" s="156"/>
      <c r="G19" s="31"/>
      <c r="H19" s="218">
        <v>4192</v>
      </c>
      <c r="I19" s="30"/>
      <c r="J19" s="219">
        <v>1273</v>
      </c>
      <c r="K19" s="154"/>
      <c r="L19" s="219">
        <f>23213-L18</f>
        <v>10547</v>
      </c>
      <c r="M19" s="30"/>
      <c r="N19" s="219">
        <v>7205</v>
      </c>
      <c r="U19" s="169"/>
    </row>
    <row r="20" spans="1:21" ht="25.15" customHeight="1">
      <c r="A20" s="158" t="s">
        <v>91</v>
      </c>
      <c r="G20" s="31"/>
      <c r="H20" s="189">
        <f>H17+H18+H19</f>
        <v>73565</v>
      </c>
      <c r="I20" s="185"/>
      <c r="J20" s="189">
        <f>J17+J18+J19</f>
        <v>61846</v>
      </c>
      <c r="K20" s="186"/>
      <c r="L20" s="189">
        <f>L17+L18+L19</f>
        <v>52806</v>
      </c>
      <c r="M20" s="185"/>
      <c r="N20" s="189">
        <f>N17+N18+N19</f>
        <v>59953</v>
      </c>
    </row>
    <row r="21" spans="1:21" ht="25.15" customHeight="1">
      <c r="A21" s="28" t="s">
        <v>92</v>
      </c>
      <c r="G21" s="31"/>
      <c r="H21" s="29">
        <v>-27856</v>
      </c>
      <c r="I21" s="30"/>
      <c r="J21" s="30">
        <v>-32580</v>
      </c>
      <c r="K21" s="154"/>
      <c r="L21" s="30">
        <v>-19071</v>
      </c>
      <c r="M21" s="30"/>
      <c r="N21" s="30">
        <v>-21536</v>
      </c>
    </row>
    <row r="22" spans="1:21" ht="25.15" customHeight="1">
      <c r="A22" s="28" t="s">
        <v>93</v>
      </c>
      <c r="F22" s="156"/>
      <c r="G22" s="31"/>
      <c r="H22" s="29">
        <v>-43170</v>
      </c>
      <c r="I22" s="30"/>
      <c r="J22" s="30">
        <v>-37476</v>
      </c>
      <c r="K22" s="154"/>
      <c r="L22" s="29">
        <v>-28187</v>
      </c>
      <c r="M22" s="30"/>
      <c r="N22" s="30">
        <v>-26539</v>
      </c>
    </row>
    <row r="23" spans="1:21" ht="25.15" customHeight="1">
      <c r="A23" s="28" t="s">
        <v>205</v>
      </c>
      <c r="G23" s="31"/>
      <c r="H23" s="30"/>
      <c r="I23" s="30"/>
      <c r="J23" s="30"/>
      <c r="K23" s="154"/>
      <c r="L23" s="30"/>
      <c r="M23" s="30"/>
      <c r="N23" s="30"/>
    </row>
    <row r="24" spans="1:21" ht="25.15" customHeight="1">
      <c r="B24" s="28" t="s">
        <v>206</v>
      </c>
      <c r="G24" s="31"/>
      <c r="H24" s="30">
        <v>0</v>
      </c>
      <c r="I24" s="30"/>
      <c r="J24" s="30">
        <v>30859</v>
      </c>
      <c r="K24" s="154"/>
      <c r="L24" s="30">
        <v>0</v>
      </c>
      <c r="M24" s="30"/>
      <c r="N24" s="30">
        <v>30859</v>
      </c>
    </row>
    <row r="25" spans="1:21" ht="25.15" customHeight="1">
      <c r="A25" s="28" t="s">
        <v>94</v>
      </c>
      <c r="F25" s="156"/>
      <c r="H25" s="29">
        <v>-467</v>
      </c>
      <c r="I25" s="30"/>
      <c r="J25" s="30">
        <v>-2</v>
      </c>
      <c r="K25" s="154"/>
      <c r="L25" s="30">
        <v>-460</v>
      </c>
      <c r="M25" s="30"/>
      <c r="N25" s="30">
        <v>842</v>
      </c>
    </row>
    <row r="26" spans="1:21" ht="25.15" customHeight="1">
      <c r="A26" s="158" t="s">
        <v>95</v>
      </c>
      <c r="F26" s="156"/>
      <c r="H26" s="187">
        <f>SUM(H20:H25)</f>
        <v>2072</v>
      </c>
      <c r="I26" s="185"/>
      <c r="J26" s="188">
        <f>SUM(J20:J25)</f>
        <v>22647</v>
      </c>
      <c r="K26" s="186"/>
      <c r="L26" s="188">
        <f>SUM(L20:L25)</f>
        <v>5088</v>
      </c>
      <c r="M26" s="185"/>
      <c r="N26" s="188">
        <f>SUM(N20:N25)</f>
        <v>43579</v>
      </c>
    </row>
    <row r="27" spans="1:21" ht="25.15" customHeight="1">
      <c r="A27" s="28" t="s">
        <v>96</v>
      </c>
      <c r="F27" s="156"/>
      <c r="H27" s="29">
        <v>-32816</v>
      </c>
      <c r="I27" s="30"/>
      <c r="J27" s="30">
        <v>-34704</v>
      </c>
      <c r="K27" s="154"/>
      <c r="L27" s="30">
        <v>-3633</v>
      </c>
      <c r="M27" s="30"/>
      <c r="N27" s="30">
        <v>-4137</v>
      </c>
    </row>
    <row r="28" spans="1:21" ht="25.15" customHeight="1">
      <c r="A28" s="28" t="s">
        <v>190</v>
      </c>
      <c r="F28" s="156"/>
      <c r="H28" s="29">
        <v>-6</v>
      </c>
      <c r="I28" s="30"/>
      <c r="J28" s="30">
        <v>27</v>
      </c>
      <c r="K28" s="154"/>
      <c r="L28" s="29">
        <v>0</v>
      </c>
      <c r="M28" s="30"/>
      <c r="N28" s="30">
        <v>0</v>
      </c>
    </row>
    <row r="29" spans="1:21" ht="25.15" customHeight="1">
      <c r="A29" s="132" t="s">
        <v>97</v>
      </c>
      <c r="H29" s="188">
        <f>SUM(H26:H28)</f>
        <v>-30750</v>
      </c>
      <c r="I29" s="185"/>
      <c r="J29" s="188">
        <f>SUM(J26:J28)</f>
        <v>-12030</v>
      </c>
      <c r="K29" s="186"/>
      <c r="L29" s="188">
        <f>SUM(L26:L28)</f>
        <v>1455</v>
      </c>
      <c r="M29" s="185"/>
      <c r="N29" s="188">
        <f>SUM(N26:N28)</f>
        <v>39442</v>
      </c>
      <c r="O29" s="162"/>
    </row>
    <row r="30" spans="1:21" ht="21.75">
      <c r="A30" s="28" t="s">
        <v>113</v>
      </c>
      <c r="F30" s="163">
        <v>13</v>
      </c>
      <c r="H30" s="218">
        <v>-2112</v>
      </c>
      <c r="I30" s="30"/>
      <c r="J30" s="219">
        <v>-10217</v>
      </c>
      <c r="K30" s="154"/>
      <c r="L30" s="219">
        <v>-249</v>
      </c>
      <c r="M30" s="30"/>
      <c r="N30" s="219">
        <v>-11232</v>
      </c>
    </row>
    <row r="31" spans="1:21" ht="21.75">
      <c r="A31" s="158" t="s">
        <v>98</v>
      </c>
      <c r="F31" s="156"/>
      <c r="H31" s="184">
        <f>H29+H30</f>
        <v>-32862</v>
      </c>
      <c r="I31" s="185"/>
      <c r="J31" s="189">
        <f>J29+J30</f>
        <v>-22247</v>
      </c>
      <c r="K31" s="186"/>
      <c r="L31" s="189">
        <f>L29+L30</f>
        <v>1206</v>
      </c>
      <c r="M31" s="185"/>
      <c r="N31" s="189">
        <f>N29+N30</f>
        <v>28210</v>
      </c>
    </row>
    <row r="32" spans="1:21" ht="21.75">
      <c r="A32" s="158"/>
      <c r="F32" s="156"/>
      <c r="H32" s="34"/>
      <c r="I32" s="31"/>
      <c r="J32" s="33"/>
      <c r="L32" s="35"/>
      <c r="M32" s="31"/>
      <c r="N32" s="35"/>
    </row>
    <row r="33" spans="1:14" ht="23.65" customHeight="1">
      <c r="A33" s="158"/>
    </row>
    <row r="36" spans="1:14" ht="23.65" customHeight="1">
      <c r="A36" s="164" t="s">
        <v>213</v>
      </c>
    </row>
    <row r="37" spans="1:14" s="155" customFormat="1" ht="24" customHeight="1">
      <c r="A37" s="2" t="s">
        <v>0</v>
      </c>
    </row>
    <row r="38" spans="1:14" s="155" customFormat="1" ht="24" customHeight="1">
      <c r="A38" s="2" t="s">
        <v>99</v>
      </c>
    </row>
    <row r="39" spans="1:14" s="155" customFormat="1" ht="24" customHeight="1">
      <c r="A39" s="1" t="str">
        <f>+A3</f>
        <v>สำหรับงวด 6 เดือน สิ้นสุดวันที่ 30 มิถุนายน 2568 (ยังไม่ได้ตรวจสอบ/สอบทานแล้ว)</v>
      </c>
    </row>
    <row r="40" spans="1:14" ht="9" customHeight="1"/>
    <row r="41" spans="1:14" ht="24" customHeight="1">
      <c r="H41" s="257" t="s">
        <v>2</v>
      </c>
      <c r="I41" s="257"/>
      <c r="J41" s="257"/>
      <c r="L41" s="257" t="s">
        <v>3</v>
      </c>
      <c r="M41" s="257"/>
      <c r="N41" s="257"/>
    </row>
    <row r="42" spans="1:14" ht="24" customHeight="1">
      <c r="F42" s="156" t="s">
        <v>4</v>
      </c>
      <c r="H42" s="157" t="str">
        <f>H6</f>
        <v>2568</v>
      </c>
      <c r="J42" s="157" t="str">
        <f>J6</f>
        <v>2567</v>
      </c>
      <c r="L42" s="157" t="str">
        <f>L6</f>
        <v>2568</v>
      </c>
      <c r="N42" s="157" t="str">
        <f>N6</f>
        <v>2567</v>
      </c>
    </row>
    <row r="43" spans="1:14" ht="24" customHeight="1">
      <c r="A43" s="158" t="s">
        <v>100</v>
      </c>
      <c r="B43" s="36"/>
      <c r="C43" s="36"/>
      <c r="D43" s="36"/>
      <c r="E43" s="36"/>
    </row>
    <row r="44" spans="1:14" ht="24" customHeight="1">
      <c r="A44" s="158" t="s">
        <v>191</v>
      </c>
      <c r="B44" s="36"/>
      <c r="C44" s="36"/>
      <c r="D44" s="36"/>
      <c r="E44" s="36"/>
    </row>
    <row r="45" spans="1:14" ht="24" customHeight="1">
      <c r="A45" s="158"/>
      <c r="B45" s="137" t="s">
        <v>101</v>
      </c>
      <c r="C45" s="36"/>
      <c r="D45" s="36"/>
      <c r="H45" s="37"/>
      <c r="I45" s="31"/>
      <c r="J45" s="38"/>
      <c r="K45" s="39"/>
      <c r="L45" s="40"/>
      <c r="M45" s="39"/>
      <c r="N45" s="40"/>
    </row>
    <row r="46" spans="1:14" ht="24" customHeight="1">
      <c r="B46" s="36" t="s">
        <v>192</v>
      </c>
      <c r="C46" s="36"/>
      <c r="D46" s="36"/>
      <c r="H46" s="37"/>
      <c r="I46" s="31"/>
      <c r="J46" s="38"/>
      <c r="K46" s="39"/>
      <c r="L46" s="40"/>
      <c r="M46" s="39"/>
      <c r="N46" s="40"/>
    </row>
    <row r="47" spans="1:14" ht="24" customHeight="1">
      <c r="A47" s="36"/>
      <c r="C47" s="28" t="s">
        <v>102</v>
      </c>
      <c r="D47" s="36"/>
      <c r="H47" s="41">
        <v>158</v>
      </c>
      <c r="I47" s="30"/>
      <c r="J47" s="38">
        <v>-612</v>
      </c>
      <c r="K47" s="42"/>
      <c r="L47" s="38">
        <v>158</v>
      </c>
      <c r="M47" s="42"/>
      <c r="N47" s="38">
        <v>-612</v>
      </c>
    </row>
    <row r="48" spans="1:14" ht="24" customHeight="1">
      <c r="B48" s="36" t="s">
        <v>193</v>
      </c>
      <c r="D48" s="36"/>
      <c r="H48" s="41"/>
      <c r="I48" s="30"/>
      <c r="J48" s="38"/>
      <c r="K48" s="42"/>
      <c r="L48" s="38"/>
      <c r="M48" s="42"/>
      <c r="N48" s="38"/>
    </row>
    <row r="49" spans="1:14" ht="24" customHeight="1">
      <c r="B49" s="36"/>
      <c r="C49" s="28" t="s">
        <v>103</v>
      </c>
      <c r="D49" s="36"/>
      <c r="E49" s="36"/>
      <c r="H49" s="41">
        <v>-32</v>
      </c>
      <c r="I49" s="30"/>
      <c r="J49" s="38">
        <v>122</v>
      </c>
      <c r="K49" s="42"/>
      <c r="L49" s="38">
        <v>-32</v>
      </c>
      <c r="M49" s="42"/>
      <c r="N49" s="38">
        <v>122</v>
      </c>
    </row>
    <row r="50" spans="1:14" ht="24" customHeight="1">
      <c r="B50" s="137" t="s">
        <v>194</v>
      </c>
      <c r="C50" s="137"/>
      <c r="D50" s="137"/>
      <c r="E50" s="36"/>
      <c r="H50" s="95"/>
      <c r="I50" s="30"/>
      <c r="J50" s="96"/>
      <c r="K50" s="42"/>
      <c r="L50" s="96"/>
      <c r="M50" s="42"/>
      <c r="N50" s="96"/>
    </row>
    <row r="51" spans="1:14" ht="24" customHeight="1">
      <c r="A51" s="36"/>
      <c r="B51" s="158"/>
      <c r="C51" s="158" t="s">
        <v>104</v>
      </c>
      <c r="D51" s="137"/>
      <c r="E51" s="36"/>
      <c r="H51" s="220">
        <f>SUM(H46:H50)</f>
        <v>126</v>
      </c>
      <c r="I51" s="185"/>
      <c r="J51" s="221">
        <f>SUM(J46:J50)</f>
        <v>-490</v>
      </c>
      <c r="K51" s="190"/>
      <c r="L51" s="221">
        <f>SUM(L46:L50)</f>
        <v>126</v>
      </c>
      <c r="M51" s="190"/>
      <c r="N51" s="221">
        <f>SUM(N46:N50)</f>
        <v>-490</v>
      </c>
    </row>
    <row r="52" spans="1:14" ht="24" customHeight="1">
      <c r="A52" s="137" t="s">
        <v>105</v>
      </c>
      <c r="B52" s="158"/>
      <c r="C52" s="158"/>
      <c r="D52" s="137"/>
      <c r="E52" s="36"/>
      <c r="H52" s="191">
        <f>+H51</f>
        <v>126</v>
      </c>
      <c r="I52" s="185"/>
      <c r="J52" s="191">
        <f>+J51</f>
        <v>-490</v>
      </c>
      <c r="K52" s="190"/>
      <c r="L52" s="191">
        <f>+L51</f>
        <v>126</v>
      </c>
      <c r="M52" s="190"/>
      <c r="N52" s="191">
        <f>+N51</f>
        <v>-490</v>
      </c>
    </row>
    <row r="53" spans="1:14" ht="24" customHeight="1" thickBot="1">
      <c r="A53" s="137" t="s">
        <v>106</v>
      </c>
      <c r="H53" s="192">
        <f>H51+H31</f>
        <v>-32736</v>
      </c>
      <c r="I53" s="185"/>
      <c r="J53" s="192">
        <f>J51+J31</f>
        <v>-22737</v>
      </c>
      <c r="K53" s="190"/>
      <c r="L53" s="192">
        <f>L51+L31</f>
        <v>1332</v>
      </c>
      <c r="M53" s="190"/>
      <c r="N53" s="192">
        <f>N51+N31</f>
        <v>27720</v>
      </c>
    </row>
    <row r="54" spans="1:14" ht="9" customHeight="1" thickTop="1">
      <c r="H54" s="165"/>
      <c r="I54" s="31"/>
      <c r="J54" s="154"/>
      <c r="K54" s="166"/>
      <c r="L54" s="167"/>
      <c r="M54" s="167"/>
      <c r="N54" s="167"/>
    </row>
    <row r="55" spans="1:14" ht="24" customHeight="1">
      <c r="A55" s="158" t="s">
        <v>107</v>
      </c>
      <c r="H55" s="43"/>
      <c r="I55" s="31"/>
      <c r="J55" s="30"/>
      <c r="K55" s="166"/>
      <c r="L55" s="44"/>
      <c r="M55" s="44"/>
      <c r="N55" s="44"/>
    </row>
    <row r="56" spans="1:14" ht="24" customHeight="1">
      <c r="A56" s="36"/>
      <c r="B56" s="36" t="s">
        <v>108</v>
      </c>
      <c r="H56" s="41">
        <f>+H31-H57</f>
        <v>-28654</v>
      </c>
      <c r="I56" s="30"/>
      <c r="J56" s="41">
        <f>+J31-J57</f>
        <v>-17384</v>
      </c>
      <c r="K56" s="38"/>
      <c r="L56" s="41">
        <f>+L31-L57</f>
        <v>1206</v>
      </c>
      <c r="M56" s="38"/>
      <c r="N56" s="41">
        <f>+N31-N57</f>
        <v>28210</v>
      </c>
    </row>
    <row r="57" spans="1:14" ht="24" customHeight="1">
      <c r="B57" s="36" t="s">
        <v>109</v>
      </c>
      <c r="H57" s="99">
        <v>-4208</v>
      </c>
      <c r="I57" s="30"/>
      <c r="J57" s="101">
        <v>-4863</v>
      </c>
      <c r="K57" s="42"/>
      <c r="L57" s="101">
        <v>0</v>
      </c>
      <c r="M57" s="42"/>
      <c r="N57" s="101">
        <v>0</v>
      </c>
    </row>
    <row r="58" spans="1:14" ht="24" customHeight="1" thickBot="1">
      <c r="A58" s="36"/>
      <c r="H58" s="45">
        <f>SUM(H56:H57)</f>
        <v>-32862</v>
      </c>
      <c r="I58" s="30"/>
      <c r="J58" s="45">
        <f>SUM(J56:J57)</f>
        <v>-22247</v>
      </c>
      <c r="K58" s="42"/>
      <c r="L58" s="45">
        <f>SUM(L56:L57)</f>
        <v>1206</v>
      </c>
      <c r="M58" s="42"/>
      <c r="N58" s="45">
        <f>SUM(N56:N57)</f>
        <v>28210</v>
      </c>
    </row>
    <row r="59" spans="1:14" ht="9" customHeight="1" thickTop="1">
      <c r="H59" s="46"/>
      <c r="I59" s="31"/>
      <c r="J59" s="42"/>
      <c r="K59" s="39"/>
      <c r="L59" s="47"/>
      <c r="M59" s="47"/>
      <c r="N59" s="47"/>
    </row>
    <row r="60" spans="1:14" ht="24" customHeight="1">
      <c r="A60" s="158" t="s">
        <v>110</v>
      </c>
      <c r="H60" s="46"/>
      <c r="I60" s="31"/>
      <c r="J60" s="42"/>
      <c r="K60" s="39"/>
      <c r="L60" s="39"/>
      <c r="M60" s="39"/>
      <c r="N60" s="39"/>
    </row>
    <row r="61" spans="1:14" ht="24" customHeight="1">
      <c r="A61" s="36"/>
      <c r="B61" s="36" t="s">
        <v>108</v>
      </c>
      <c r="H61" s="41">
        <f>+H53-H62</f>
        <v>-28528</v>
      </c>
      <c r="I61" s="30"/>
      <c r="J61" s="41">
        <f>+J53-J62</f>
        <v>-17874</v>
      </c>
      <c r="K61" s="38"/>
      <c r="L61" s="41">
        <f>+L53-L62</f>
        <v>1332</v>
      </c>
      <c r="M61" s="38"/>
      <c r="N61" s="41">
        <f>+N53-N62</f>
        <v>27720</v>
      </c>
    </row>
    <row r="62" spans="1:14" ht="24" customHeight="1">
      <c r="B62" s="36" t="s">
        <v>109</v>
      </c>
      <c r="H62" s="99">
        <f>+H57</f>
        <v>-4208</v>
      </c>
      <c r="I62" s="42"/>
      <c r="J62" s="101">
        <f>+J57</f>
        <v>-4863</v>
      </c>
      <c r="K62" s="42"/>
      <c r="L62" s="101">
        <v>0</v>
      </c>
      <c r="M62" s="38"/>
      <c r="N62" s="101">
        <v>0</v>
      </c>
    </row>
    <row r="63" spans="1:14" ht="24" customHeight="1" thickBot="1">
      <c r="A63" s="36"/>
      <c r="H63" s="45">
        <f>SUM(H61:H62)</f>
        <v>-32736</v>
      </c>
      <c r="I63" s="42"/>
      <c r="J63" s="45">
        <f>SUM(J61:J62)</f>
        <v>-22737</v>
      </c>
      <c r="K63" s="42"/>
      <c r="L63" s="45">
        <f>SUM(L61:L62)</f>
        <v>1332</v>
      </c>
      <c r="M63" s="38"/>
      <c r="N63" s="45">
        <f>SUM(N61:N62)</f>
        <v>27720</v>
      </c>
    </row>
    <row r="64" spans="1:14" ht="9" customHeight="1" thickTop="1">
      <c r="A64" s="36"/>
      <c r="H64" s="48"/>
      <c r="I64" s="44"/>
      <c r="J64" s="49"/>
      <c r="K64" s="166"/>
      <c r="L64" s="49"/>
      <c r="M64" s="44"/>
      <c r="N64" s="49"/>
    </row>
    <row r="65" spans="1:14" ht="24" customHeight="1">
      <c r="A65" s="130" t="s">
        <v>111</v>
      </c>
      <c r="F65" s="156"/>
      <c r="H65" s="48"/>
      <c r="I65" s="166"/>
      <c r="J65" s="49"/>
      <c r="K65" s="166"/>
      <c r="L65" s="166"/>
      <c r="M65" s="166"/>
      <c r="N65" s="166"/>
    </row>
    <row r="66" spans="1:14" ht="24" customHeight="1">
      <c r="A66" s="36" t="s">
        <v>188</v>
      </c>
      <c r="H66" s="100">
        <f>+H56/676700</f>
        <v>-4.2343726910004431E-2</v>
      </c>
      <c r="I66" s="50"/>
      <c r="J66" s="100">
        <f>+J56/676700</f>
        <v>-2.5689374907640016E-2</v>
      </c>
      <c r="K66" s="50"/>
      <c r="L66" s="100">
        <f>+L56/676700</f>
        <v>1.7821782178217822E-3</v>
      </c>
      <c r="M66" s="50"/>
      <c r="N66" s="100">
        <f>+N56/676700</f>
        <v>4.1687601595980492E-2</v>
      </c>
    </row>
    <row r="67" spans="1:14" ht="24" customHeight="1" thickBot="1">
      <c r="A67" s="36" t="s">
        <v>189</v>
      </c>
      <c r="H67" s="222">
        <v>676700</v>
      </c>
      <c r="I67" s="166"/>
      <c r="J67" s="222">
        <v>676700</v>
      </c>
      <c r="K67" s="166"/>
      <c r="L67" s="222">
        <v>676700</v>
      </c>
      <c r="M67" s="166"/>
      <c r="N67" s="222">
        <v>676700</v>
      </c>
    </row>
    <row r="68" spans="1:14" ht="9" customHeight="1" thickTop="1"/>
    <row r="69" spans="1:14" ht="23.25" customHeight="1"/>
    <row r="70" spans="1:14" ht="23.65" customHeight="1">
      <c r="J70" s="51"/>
    </row>
    <row r="73" spans="1:14" ht="23.65" customHeight="1">
      <c r="A73" s="164" t="s">
        <v>213</v>
      </c>
      <c r="J73" s="168"/>
      <c r="L73" s="52"/>
      <c r="N73" s="52"/>
    </row>
    <row r="74" spans="1:14" ht="23.65" customHeight="1">
      <c r="L74" s="52"/>
      <c r="N74" s="52"/>
    </row>
    <row r="75" spans="1:14" ht="23.65" customHeight="1">
      <c r="L75" s="52"/>
      <c r="N75" s="52"/>
    </row>
    <row r="76" spans="1:14" ht="23.65" customHeight="1">
      <c r="J76" s="52"/>
      <c r="L76" s="52"/>
      <c r="N76" s="52"/>
    </row>
    <row r="77" spans="1:14" ht="23.65" customHeight="1">
      <c r="J77" s="52"/>
      <c r="L77" s="52"/>
      <c r="N77" s="52"/>
    </row>
    <row r="78" spans="1:14" ht="23.65" customHeight="1">
      <c r="J78" s="52"/>
      <c r="L78" s="52"/>
      <c r="N78" s="52"/>
    </row>
    <row r="79" spans="1:14" ht="23.65" customHeight="1">
      <c r="H79" s="168"/>
      <c r="J79" s="168"/>
      <c r="L79" s="52"/>
      <c r="N79" s="52"/>
    </row>
    <row r="81" spans="8:14" ht="23.65" customHeight="1">
      <c r="H81" s="168"/>
      <c r="L81" s="162"/>
      <c r="N81" s="162"/>
    </row>
    <row r="82" spans="8:14" ht="23.65" customHeight="1">
      <c r="H82" s="168"/>
      <c r="J82" s="168"/>
    </row>
    <row r="86" spans="8:14" ht="23.65" customHeight="1">
      <c r="H86" s="168"/>
      <c r="J86" s="168"/>
    </row>
    <row r="87" spans="8:14" ht="23.65" customHeight="1">
      <c r="H87" s="168"/>
      <c r="J87" s="168"/>
    </row>
    <row r="89" spans="8:14" ht="23.65" customHeight="1">
      <c r="H89" s="168"/>
    </row>
    <row r="90" spans="8:14" ht="23.65" customHeight="1">
      <c r="H90" s="168"/>
      <c r="J90" s="168"/>
    </row>
    <row r="93" spans="8:14" ht="23.65" customHeight="1">
      <c r="J93" s="168"/>
      <c r="L93" s="168"/>
    </row>
    <row r="94" spans="8:14" ht="23.65" customHeight="1">
      <c r="L94" s="168"/>
    </row>
    <row r="95" spans="8:14" ht="23.65" customHeight="1">
      <c r="J95" s="168"/>
    </row>
    <row r="96" spans="8:14" ht="23.65" customHeight="1">
      <c r="J96" s="168"/>
      <c r="L96" s="168"/>
    </row>
    <row r="97" spans="10:12" ht="23.65" customHeight="1">
      <c r="L97" s="168"/>
    </row>
    <row r="98" spans="10:12" ht="23.65" customHeight="1">
      <c r="L98" s="168"/>
    </row>
    <row r="99" spans="10:12" ht="23.65" customHeight="1">
      <c r="J99" s="168"/>
    </row>
    <row r="100" spans="10:12" ht="23.65" customHeight="1">
      <c r="J100" s="168"/>
    </row>
    <row r="101" spans="10:12" ht="23.65" customHeight="1">
      <c r="J101" s="168"/>
    </row>
    <row r="102" spans="10:12" ht="23.65" customHeight="1">
      <c r="J102" s="168"/>
    </row>
    <row r="103" spans="10:12" ht="23.65" customHeight="1">
      <c r="J103" s="168"/>
    </row>
    <row r="104" spans="10:12" ht="23.65" customHeight="1">
      <c r="J104" s="168"/>
    </row>
  </sheetData>
  <mergeCells count="4">
    <mergeCell ref="H5:J5"/>
    <mergeCell ref="L5:N5"/>
    <mergeCell ref="H41:J41"/>
    <mergeCell ref="L41:N41"/>
  </mergeCells>
  <pageMargins left="0.78740157480314965" right="0.19685039370078741" top="0.59055118110236227" bottom="0.39370078740157483" header="0.31496062992125984" footer="0.31496062992125984"/>
  <pageSetup paperSize="9" scale="85" firstPageNumber="3" fitToHeight="0" orientation="portrait" useFirstPageNumber="1" r:id="rId1"/>
  <rowBreaks count="1" manualBreakCount="1">
    <brk id="36" max="16383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28"/>
  <sheetViews>
    <sheetView view="pageBreakPreview" zoomScale="90" zoomScaleNormal="85" zoomScaleSheetLayoutView="90" workbookViewId="0">
      <selection activeCell="I31" sqref="I31"/>
    </sheetView>
  </sheetViews>
  <sheetFormatPr defaultColWidth="10.140625" defaultRowHeight="26.1" customHeight="1"/>
  <cols>
    <col min="1" max="1" width="3" style="56" customWidth="1"/>
    <col min="2" max="2" width="34.85546875" style="56" customWidth="1"/>
    <col min="3" max="3" width="8.7109375" style="56" hidden="1" customWidth="1"/>
    <col min="4" max="4" width="0.85546875" style="56" customWidth="1"/>
    <col min="5" max="5" width="12.85546875" style="56" customWidth="1"/>
    <col min="6" max="6" width="0.85546875" style="56" customWidth="1"/>
    <col min="7" max="7" width="13.85546875" style="56" customWidth="1"/>
    <col min="8" max="8" width="0.85546875" style="56" customWidth="1"/>
    <col min="9" max="9" width="16.28515625" style="56" customWidth="1"/>
    <col min="10" max="10" width="0.85546875" style="56" customWidth="1"/>
    <col min="11" max="11" width="15" style="56" customWidth="1"/>
    <col min="12" max="12" width="0.85546875" style="56" customWidth="1"/>
    <col min="13" max="13" width="12.28515625" style="56" customWidth="1"/>
    <col min="14" max="14" width="0.85546875" style="56" customWidth="1"/>
    <col min="15" max="15" width="25" style="56" customWidth="1"/>
    <col min="16" max="16" width="0.85546875" style="56" customWidth="1"/>
    <col min="17" max="17" width="15.5703125" style="56" customWidth="1"/>
    <col min="18" max="18" width="0.85546875" style="56" customWidth="1"/>
    <col min="19" max="19" width="13" style="56" customWidth="1"/>
    <col min="20" max="20" width="0.85546875" style="56" customWidth="1"/>
    <col min="21" max="21" width="13" style="56" customWidth="1"/>
    <col min="22" max="22" width="0.85546875" style="56" customWidth="1"/>
    <col min="23" max="23" width="12.7109375" style="56" customWidth="1"/>
    <col min="24" max="24" width="0.85546875" style="56" customWidth="1"/>
    <col min="25" max="25" width="12.5703125" style="56" customWidth="1"/>
    <col min="26" max="26" width="1.28515625" style="56" customWidth="1"/>
    <col min="27" max="225" width="10.140625" style="56"/>
    <col min="226" max="226" width="3" style="56" customWidth="1"/>
    <col min="227" max="227" width="53" style="56" customWidth="1"/>
    <col min="228" max="228" width="0.7109375" style="56" customWidth="1"/>
    <col min="229" max="229" width="9.42578125" style="56" customWidth="1"/>
    <col min="230" max="230" width="0.7109375" style="56" customWidth="1"/>
    <col min="231" max="231" width="15.140625" style="56" customWidth="1"/>
    <col min="232" max="232" width="1.42578125" style="56" customWidth="1"/>
    <col min="233" max="233" width="18" style="56" customWidth="1"/>
    <col min="234" max="234" width="1.42578125" style="56" customWidth="1"/>
    <col min="235" max="235" width="15.42578125" style="56" customWidth="1"/>
    <col min="236" max="236" width="0.85546875" style="56" customWidth="1"/>
    <col min="237" max="237" width="16.42578125" style="56" customWidth="1"/>
    <col min="238" max="238" width="1.42578125" style="56" customWidth="1"/>
    <col min="239" max="239" width="16.42578125" style="56" customWidth="1"/>
    <col min="240" max="240" width="1.28515625" style="56" customWidth="1"/>
    <col min="241" max="241" width="15.7109375" style="56" customWidth="1"/>
    <col min="242" max="242" width="1.28515625" style="56" customWidth="1"/>
    <col min="243" max="243" width="14.140625" style="56" bestFit="1" customWidth="1"/>
    <col min="244" max="244" width="1" style="56" customWidth="1"/>
    <col min="245" max="245" width="16.140625" style="56" customWidth="1"/>
    <col min="246" max="246" width="10.140625" style="56"/>
    <col min="247" max="247" width="14.42578125" style="56" bestFit="1" customWidth="1"/>
    <col min="248" max="481" width="10.140625" style="56"/>
    <col min="482" max="482" width="3" style="56" customWidth="1"/>
    <col min="483" max="483" width="53" style="56" customWidth="1"/>
    <col min="484" max="484" width="0.7109375" style="56" customWidth="1"/>
    <col min="485" max="485" width="9.42578125" style="56" customWidth="1"/>
    <col min="486" max="486" width="0.7109375" style="56" customWidth="1"/>
    <col min="487" max="487" width="15.140625" style="56" customWidth="1"/>
    <col min="488" max="488" width="1.42578125" style="56" customWidth="1"/>
    <col min="489" max="489" width="18" style="56" customWidth="1"/>
    <col min="490" max="490" width="1.42578125" style="56" customWidth="1"/>
    <col min="491" max="491" width="15.42578125" style="56" customWidth="1"/>
    <col min="492" max="492" width="0.85546875" style="56" customWidth="1"/>
    <col min="493" max="493" width="16.42578125" style="56" customWidth="1"/>
    <col min="494" max="494" width="1.42578125" style="56" customWidth="1"/>
    <col min="495" max="495" width="16.42578125" style="56" customWidth="1"/>
    <col min="496" max="496" width="1.28515625" style="56" customWidth="1"/>
    <col min="497" max="497" width="15.7109375" style="56" customWidth="1"/>
    <col min="498" max="498" width="1.28515625" style="56" customWidth="1"/>
    <col min="499" max="499" width="14.140625" style="56" bestFit="1" customWidth="1"/>
    <col min="500" max="500" width="1" style="56" customWidth="1"/>
    <col min="501" max="501" width="16.140625" style="56" customWidth="1"/>
    <col min="502" max="502" width="10.140625" style="56"/>
    <col min="503" max="503" width="14.42578125" style="56" bestFit="1" customWidth="1"/>
    <col min="504" max="737" width="10.140625" style="56"/>
    <col min="738" max="738" width="3" style="56" customWidth="1"/>
    <col min="739" max="739" width="53" style="56" customWidth="1"/>
    <col min="740" max="740" width="0.7109375" style="56" customWidth="1"/>
    <col min="741" max="741" width="9.42578125" style="56" customWidth="1"/>
    <col min="742" max="742" width="0.7109375" style="56" customWidth="1"/>
    <col min="743" max="743" width="15.140625" style="56" customWidth="1"/>
    <col min="744" max="744" width="1.42578125" style="56" customWidth="1"/>
    <col min="745" max="745" width="18" style="56" customWidth="1"/>
    <col min="746" max="746" width="1.42578125" style="56" customWidth="1"/>
    <col min="747" max="747" width="15.42578125" style="56" customWidth="1"/>
    <col min="748" max="748" width="0.85546875" style="56" customWidth="1"/>
    <col min="749" max="749" width="16.42578125" style="56" customWidth="1"/>
    <col min="750" max="750" width="1.42578125" style="56" customWidth="1"/>
    <col min="751" max="751" width="16.42578125" style="56" customWidth="1"/>
    <col min="752" max="752" width="1.28515625" style="56" customWidth="1"/>
    <col min="753" max="753" width="15.7109375" style="56" customWidth="1"/>
    <col min="754" max="754" width="1.28515625" style="56" customWidth="1"/>
    <col min="755" max="755" width="14.140625" style="56" bestFit="1" customWidth="1"/>
    <col min="756" max="756" width="1" style="56" customWidth="1"/>
    <col min="757" max="757" width="16.140625" style="56" customWidth="1"/>
    <col min="758" max="758" width="10.140625" style="56"/>
    <col min="759" max="759" width="14.42578125" style="56" bestFit="1" customWidth="1"/>
    <col min="760" max="993" width="10.140625" style="56"/>
    <col min="994" max="994" width="3" style="56" customWidth="1"/>
    <col min="995" max="995" width="53" style="56" customWidth="1"/>
    <col min="996" max="996" width="0.7109375" style="56" customWidth="1"/>
    <col min="997" max="997" width="9.42578125" style="56" customWidth="1"/>
    <col min="998" max="998" width="0.7109375" style="56" customWidth="1"/>
    <col min="999" max="999" width="15.140625" style="56" customWidth="1"/>
    <col min="1000" max="1000" width="1.42578125" style="56" customWidth="1"/>
    <col min="1001" max="1001" width="18" style="56" customWidth="1"/>
    <col min="1002" max="1002" width="1.42578125" style="56" customWidth="1"/>
    <col min="1003" max="1003" width="15.42578125" style="56" customWidth="1"/>
    <col min="1004" max="1004" width="0.85546875" style="56" customWidth="1"/>
    <col min="1005" max="1005" width="16.42578125" style="56" customWidth="1"/>
    <col min="1006" max="1006" width="1.42578125" style="56" customWidth="1"/>
    <col min="1007" max="1007" width="16.42578125" style="56" customWidth="1"/>
    <col min="1008" max="1008" width="1.28515625" style="56" customWidth="1"/>
    <col min="1009" max="1009" width="15.7109375" style="56" customWidth="1"/>
    <col min="1010" max="1010" width="1.28515625" style="56" customWidth="1"/>
    <col min="1011" max="1011" width="14.140625" style="56" bestFit="1" customWidth="1"/>
    <col min="1012" max="1012" width="1" style="56" customWidth="1"/>
    <col min="1013" max="1013" width="16.140625" style="56" customWidth="1"/>
    <col min="1014" max="1014" width="10.140625" style="56"/>
    <col min="1015" max="1015" width="14.42578125" style="56" bestFit="1" customWidth="1"/>
    <col min="1016" max="1249" width="10.140625" style="56"/>
    <col min="1250" max="1250" width="3" style="56" customWidth="1"/>
    <col min="1251" max="1251" width="53" style="56" customWidth="1"/>
    <col min="1252" max="1252" width="0.7109375" style="56" customWidth="1"/>
    <col min="1253" max="1253" width="9.42578125" style="56" customWidth="1"/>
    <col min="1254" max="1254" width="0.7109375" style="56" customWidth="1"/>
    <col min="1255" max="1255" width="15.140625" style="56" customWidth="1"/>
    <col min="1256" max="1256" width="1.42578125" style="56" customWidth="1"/>
    <col min="1257" max="1257" width="18" style="56" customWidth="1"/>
    <col min="1258" max="1258" width="1.42578125" style="56" customWidth="1"/>
    <col min="1259" max="1259" width="15.42578125" style="56" customWidth="1"/>
    <col min="1260" max="1260" width="0.85546875" style="56" customWidth="1"/>
    <col min="1261" max="1261" width="16.42578125" style="56" customWidth="1"/>
    <col min="1262" max="1262" width="1.42578125" style="56" customWidth="1"/>
    <col min="1263" max="1263" width="16.42578125" style="56" customWidth="1"/>
    <col min="1264" max="1264" width="1.28515625" style="56" customWidth="1"/>
    <col min="1265" max="1265" width="15.7109375" style="56" customWidth="1"/>
    <col min="1266" max="1266" width="1.28515625" style="56" customWidth="1"/>
    <col min="1267" max="1267" width="14.140625" style="56" bestFit="1" customWidth="1"/>
    <col min="1268" max="1268" width="1" style="56" customWidth="1"/>
    <col min="1269" max="1269" width="16.140625" style="56" customWidth="1"/>
    <col min="1270" max="1270" width="10.140625" style="56"/>
    <col min="1271" max="1271" width="14.42578125" style="56" bestFit="1" customWidth="1"/>
    <col min="1272" max="1505" width="10.140625" style="56"/>
    <col min="1506" max="1506" width="3" style="56" customWidth="1"/>
    <col min="1507" max="1507" width="53" style="56" customWidth="1"/>
    <col min="1508" max="1508" width="0.7109375" style="56" customWidth="1"/>
    <col min="1509" max="1509" width="9.42578125" style="56" customWidth="1"/>
    <col min="1510" max="1510" width="0.7109375" style="56" customWidth="1"/>
    <col min="1511" max="1511" width="15.140625" style="56" customWidth="1"/>
    <col min="1512" max="1512" width="1.42578125" style="56" customWidth="1"/>
    <col min="1513" max="1513" width="18" style="56" customWidth="1"/>
    <col min="1514" max="1514" width="1.42578125" style="56" customWidth="1"/>
    <col min="1515" max="1515" width="15.42578125" style="56" customWidth="1"/>
    <col min="1516" max="1516" width="0.85546875" style="56" customWidth="1"/>
    <col min="1517" max="1517" width="16.42578125" style="56" customWidth="1"/>
    <col min="1518" max="1518" width="1.42578125" style="56" customWidth="1"/>
    <col min="1519" max="1519" width="16.42578125" style="56" customWidth="1"/>
    <col min="1520" max="1520" width="1.28515625" style="56" customWidth="1"/>
    <col min="1521" max="1521" width="15.7109375" style="56" customWidth="1"/>
    <col min="1522" max="1522" width="1.28515625" style="56" customWidth="1"/>
    <col min="1523" max="1523" width="14.140625" style="56" bestFit="1" customWidth="1"/>
    <col min="1524" max="1524" width="1" style="56" customWidth="1"/>
    <col min="1525" max="1525" width="16.140625" style="56" customWidth="1"/>
    <col min="1526" max="1526" width="10.140625" style="56"/>
    <col min="1527" max="1527" width="14.42578125" style="56" bestFit="1" customWidth="1"/>
    <col min="1528" max="1761" width="10.140625" style="56"/>
    <col min="1762" max="1762" width="3" style="56" customWidth="1"/>
    <col min="1763" max="1763" width="53" style="56" customWidth="1"/>
    <col min="1764" max="1764" width="0.7109375" style="56" customWidth="1"/>
    <col min="1765" max="1765" width="9.42578125" style="56" customWidth="1"/>
    <col min="1766" max="1766" width="0.7109375" style="56" customWidth="1"/>
    <col min="1767" max="1767" width="15.140625" style="56" customWidth="1"/>
    <col min="1768" max="1768" width="1.42578125" style="56" customWidth="1"/>
    <col min="1769" max="1769" width="18" style="56" customWidth="1"/>
    <col min="1770" max="1770" width="1.42578125" style="56" customWidth="1"/>
    <col min="1771" max="1771" width="15.42578125" style="56" customWidth="1"/>
    <col min="1772" max="1772" width="0.85546875" style="56" customWidth="1"/>
    <col min="1773" max="1773" width="16.42578125" style="56" customWidth="1"/>
    <col min="1774" max="1774" width="1.42578125" style="56" customWidth="1"/>
    <col min="1775" max="1775" width="16.42578125" style="56" customWidth="1"/>
    <col min="1776" max="1776" width="1.28515625" style="56" customWidth="1"/>
    <col min="1777" max="1777" width="15.7109375" style="56" customWidth="1"/>
    <col min="1778" max="1778" width="1.28515625" style="56" customWidth="1"/>
    <col min="1779" max="1779" width="14.140625" style="56" bestFit="1" customWidth="1"/>
    <col min="1780" max="1780" width="1" style="56" customWidth="1"/>
    <col min="1781" max="1781" width="16.140625" style="56" customWidth="1"/>
    <col min="1782" max="1782" width="10.140625" style="56"/>
    <col min="1783" max="1783" width="14.42578125" style="56" bestFit="1" customWidth="1"/>
    <col min="1784" max="2017" width="10.140625" style="56"/>
    <col min="2018" max="2018" width="3" style="56" customWidth="1"/>
    <col min="2019" max="2019" width="53" style="56" customWidth="1"/>
    <col min="2020" max="2020" width="0.7109375" style="56" customWidth="1"/>
    <col min="2021" max="2021" width="9.42578125" style="56" customWidth="1"/>
    <col min="2022" max="2022" width="0.7109375" style="56" customWidth="1"/>
    <col min="2023" max="2023" width="15.140625" style="56" customWidth="1"/>
    <col min="2024" max="2024" width="1.42578125" style="56" customWidth="1"/>
    <col min="2025" max="2025" width="18" style="56" customWidth="1"/>
    <col min="2026" max="2026" width="1.42578125" style="56" customWidth="1"/>
    <col min="2027" max="2027" width="15.42578125" style="56" customWidth="1"/>
    <col min="2028" max="2028" width="0.85546875" style="56" customWidth="1"/>
    <col min="2029" max="2029" width="16.42578125" style="56" customWidth="1"/>
    <col min="2030" max="2030" width="1.42578125" style="56" customWidth="1"/>
    <col min="2031" max="2031" width="16.42578125" style="56" customWidth="1"/>
    <col min="2032" max="2032" width="1.28515625" style="56" customWidth="1"/>
    <col min="2033" max="2033" width="15.7109375" style="56" customWidth="1"/>
    <col min="2034" max="2034" width="1.28515625" style="56" customWidth="1"/>
    <col min="2035" max="2035" width="14.140625" style="56" bestFit="1" customWidth="1"/>
    <col min="2036" max="2036" width="1" style="56" customWidth="1"/>
    <col min="2037" max="2037" width="16.140625" style="56" customWidth="1"/>
    <col min="2038" max="2038" width="10.140625" style="56"/>
    <col min="2039" max="2039" width="14.42578125" style="56" bestFit="1" customWidth="1"/>
    <col min="2040" max="2273" width="10.140625" style="56"/>
    <col min="2274" max="2274" width="3" style="56" customWidth="1"/>
    <col min="2275" max="2275" width="53" style="56" customWidth="1"/>
    <col min="2276" max="2276" width="0.7109375" style="56" customWidth="1"/>
    <col min="2277" max="2277" width="9.42578125" style="56" customWidth="1"/>
    <col min="2278" max="2278" width="0.7109375" style="56" customWidth="1"/>
    <col min="2279" max="2279" width="15.140625" style="56" customWidth="1"/>
    <col min="2280" max="2280" width="1.42578125" style="56" customWidth="1"/>
    <col min="2281" max="2281" width="18" style="56" customWidth="1"/>
    <col min="2282" max="2282" width="1.42578125" style="56" customWidth="1"/>
    <col min="2283" max="2283" width="15.42578125" style="56" customWidth="1"/>
    <col min="2284" max="2284" width="0.85546875" style="56" customWidth="1"/>
    <col min="2285" max="2285" width="16.42578125" style="56" customWidth="1"/>
    <col min="2286" max="2286" width="1.42578125" style="56" customWidth="1"/>
    <col min="2287" max="2287" width="16.42578125" style="56" customWidth="1"/>
    <col min="2288" max="2288" width="1.28515625" style="56" customWidth="1"/>
    <col min="2289" max="2289" width="15.7109375" style="56" customWidth="1"/>
    <col min="2290" max="2290" width="1.28515625" style="56" customWidth="1"/>
    <col min="2291" max="2291" width="14.140625" style="56" bestFit="1" customWidth="1"/>
    <col min="2292" max="2292" width="1" style="56" customWidth="1"/>
    <col min="2293" max="2293" width="16.140625" style="56" customWidth="1"/>
    <col min="2294" max="2294" width="10.140625" style="56"/>
    <col min="2295" max="2295" width="14.42578125" style="56" bestFit="1" customWidth="1"/>
    <col min="2296" max="2529" width="10.140625" style="56"/>
    <col min="2530" max="2530" width="3" style="56" customWidth="1"/>
    <col min="2531" max="2531" width="53" style="56" customWidth="1"/>
    <col min="2532" max="2532" width="0.7109375" style="56" customWidth="1"/>
    <col min="2533" max="2533" width="9.42578125" style="56" customWidth="1"/>
    <col min="2534" max="2534" width="0.7109375" style="56" customWidth="1"/>
    <col min="2535" max="2535" width="15.140625" style="56" customWidth="1"/>
    <col min="2536" max="2536" width="1.42578125" style="56" customWidth="1"/>
    <col min="2537" max="2537" width="18" style="56" customWidth="1"/>
    <col min="2538" max="2538" width="1.42578125" style="56" customWidth="1"/>
    <col min="2539" max="2539" width="15.42578125" style="56" customWidth="1"/>
    <col min="2540" max="2540" width="0.85546875" style="56" customWidth="1"/>
    <col min="2541" max="2541" width="16.42578125" style="56" customWidth="1"/>
    <col min="2542" max="2542" width="1.42578125" style="56" customWidth="1"/>
    <col min="2543" max="2543" width="16.42578125" style="56" customWidth="1"/>
    <col min="2544" max="2544" width="1.28515625" style="56" customWidth="1"/>
    <col min="2545" max="2545" width="15.7109375" style="56" customWidth="1"/>
    <col min="2546" max="2546" width="1.28515625" style="56" customWidth="1"/>
    <col min="2547" max="2547" width="14.140625" style="56" bestFit="1" customWidth="1"/>
    <col min="2548" max="2548" width="1" style="56" customWidth="1"/>
    <col min="2549" max="2549" width="16.140625" style="56" customWidth="1"/>
    <col min="2550" max="2550" width="10.140625" style="56"/>
    <col min="2551" max="2551" width="14.42578125" style="56" bestFit="1" customWidth="1"/>
    <col min="2552" max="2785" width="10.140625" style="56"/>
    <col min="2786" max="2786" width="3" style="56" customWidth="1"/>
    <col min="2787" max="2787" width="53" style="56" customWidth="1"/>
    <col min="2788" max="2788" width="0.7109375" style="56" customWidth="1"/>
    <col min="2789" max="2789" width="9.42578125" style="56" customWidth="1"/>
    <col min="2790" max="2790" width="0.7109375" style="56" customWidth="1"/>
    <col min="2791" max="2791" width="15.140625" style="56" customWidth="1"/>
    <col min="2792" max="2792" width="1.42578125" style="56" customWidth="1"/>
    <col min="2793" max="2793" width="18" style="56" customWidth="1"/>
    <col min="2794" max="2794" width="1.42578125" style="56" customWidth="1"/>
    <col min="2795" max="2795" width="15.42578125" style="56" customWidth="1"/>
    <col min="2796" max="2796" width="0.85546875" style="56" customWidth="1"/>
    <col min="2797" max="2797" width="16.42578125" style="56" customWidth="1"/>
    <col min="2798" max="2798" width="1.42578125" style="56" customWidth="1"/>
    <col min="2799" max="2799" width="16.42578125" style="56" customWidth="1"/>
    <col min="2800" max="2800" width="1.28515625" style="56" customWidth="1"/>
    <col min="2801" max="2801" width="15.7109375" style="56" customWidth="1"/>
    <col min="2802" max="2802" width="1.28515625" style="56" customWidth="1"/>
    <col min="2803" max="2803" width="14.140625" style="56" bestFit="1" customWidth="1"/>
    <col min="2804" max="2804" width="1" style="56" customWidth="1"/>
    <col min="2805" max="2805" width="16.140625" style="56" customWidth="1"/>
    <col min="2806" max="2806" width="10.140625" style="56"/>
    <col min="2807" max="2807" width="14.42578125" style="56" bestFit="1" customWidth="1"/>
    <col min="2808" max="3041" width="10.140625" style="56"/>
    <col min="3042" max="3042" width="3" style="56" customWidth="1"/>
    <col min="3043" max="3043" width="53" style="56" customWidth="1"/>
    <col min="3044" max="3044" width="0.7109375" style="56" customWidth="1"/>
    <col min="3045" max="3045" width="9.42578125" style="56" customWidth="1"/>
    <col min="3046" max="3046" width="0.7109375" style="56" customWidth="1"/>
    <col min="3047" max="3047" width="15.140625" style="56" customWidth="1"/>
    <col min="3048" max="3048" width="1.42578125" style="56" customWidth="1"/>
    <col min="3049" max="3049" width="18" style="56" customWidth="1"/>
    <col min="3050" max="3050" width="1.42578125" style="56" customWidth="1"/>
    <col min="3051" max="3051" width="15.42578125" style="56" customWidth="1"/>
    <col min="3052" max="3052" width="0.85546875" style="56" customWidth="1"/>
    <col min="3053" max="3053" width="16.42578125" style="56" customWidth="1"/>
    <col min="3054" max="3054" width="1.42578125" style="56" customWidth="1"/>
    <col min="3055" max="3055" width="16.42578125" style="56" customWidth="1"/>
    <col min="3056" max="3056" width="1.28515625" style="56" customWidth="1"/>
    <col min="3057" max="3057" width="15.7109375" style="56" customWidth="1"/>
    <col min="3058" max="3058" width="1.28515625" style="56" customWidth="1"/>
    <col min="3059" max="3059" width="14.140625" style="56" bestFit="1" customWidth="1"/>
    <col min="3060" max="3060" width="1" style="56" customWidth="1"/>
    <col min="3061" max="3061" width="16.140625" style="56" customWidth="1"/>
    <col min="3062" max="3062" width="10.140625" style="56"/>
    <col min="3063" max="3063" width="14.42578125" style="56" bestFit="1" customWidth="1"/>
    <col min="3064" max="3297" width="10.140625" style="56"/>
    <col min="3298" max="3298" width="3" style="56" customWidth="1"/>
    <col min="3299" max="3299" width="53" style="56" customWidth="1"/>
    <col min="3300" max="3300" width="0.7109375" style="56" customWidth="1"/>
    <col min="3301" max="3301" width="9.42578125" style="56" customWidth="1"/>
    <col min="3302" max="3302" width="0.7109375" style="56" customWidth="1"/>
    <col min="3303" max="3303" width="15.140625" style="56" customWidth="1"/>
    <col min="3304" max="3304" width="1.42578125" style="56" customWidth="1"/>
    <col min="3305" max="3305" width="18" style="56" customWidth="1"/>
    <col min="3306" max="3306" width="1.42578125" style="56" customWidth="1"/>
    <col min="3307" max="3307" width="15.42578125" style="56" customWidth="1"/>
    <col min="3308" max="3308" width="0.85546875" style="56" customWidth="1"/>
    <col min="3309" max="3309" width="16.42578125" style="56" customWidth="1"/>
    <col min="3310" max="3310" width="1.42578125" style="56" customWidth="1"/>
    <col min="3311" max="3311" width="16.42578125" style="56" customWidth="1"/>
    <col min="3312" max="3312" width="1.28515625" style="56" customWidth="1"/>
    <col min="3313" max="3313" width="15.7109375" style="56" customWidth="1"/>
    <col min="3314" max="3314" width="1.28515625" style="56" customWidth="1"/>
    <col min="3315" max="3315" width="14.140625" style="56" bestFit="1" customWidth="1"/>
    <col min="3316" max="3316" width="1" style="56" customWidth="1"/>
    <col min="3317" max="3317" width="16.140625" style="56" customWidth="1"/>
    <col min="3318" max="3318" width="10.140625" style="56"/>
    <col min="3319" max="3319" width="14.42578125" style="56" bestFit="1" customWidth="1"/>
    <col min="3320" max="3553" width="10.140625" style="56"/>
    <col min="3554" max="3554" width="3" style="56" customWidth="1"/>
    <col min="3555" max="3555" width="53" style="56" customWidth="1"/>
    <col min="3556" max="3556" width="0.7109375" style="56" customWidth="1"/>
    <col min="3557" max="3557" width="9.42578125" style="56" customWidth="1"/>
    <col min="3558" max="3558" width="0.7109375" style="56" customWidth="1"/>
    <col min="3559" max="3559" width="15.140625" style="56" customWidth="1"/>
    <col min="3560" max="3560" width="1.42578125" style="56" customWidth="1"/>
    <col min="3561" max="3561" width="18" style="56" customWidth="1"/>
    <col min="3562" max="3562" width="1.42578125" style="56" customWidth="1"/>
    <col min="3563" max="3563" width="15.42578125" style="56" customWidth="1"/>
    <col min="3564" max="3564" width="0.85546875" style="56" customWidth="1"/>
    <col min="3565" max="3565" width="16.42578125" style="56" customWidth="1"/>
    <col min="3566" max="3566" width="1.42578125" style="56" customWidth="1"/>
    <col min="3567" max="3567" width="16.42578125" style="56" customWidth="1"/>
    <col min="3568" max="3568" width="1.28515625" style="56" customWidth="1"/>
    <col min="3569" max="3569" width="15.7109375" style="56" customWidth="1"/>
    <col min="3570" max="3570" width="1.28515625" style="56" customWidth="1"/>
    <col min="3571" max="3571" width="14.140625" style="56" bestFit="1" customWidth="1"/>
    <col min="3572" max="3572" width="1" style="56" customWidth="1"/>
    <col min="3573" max="3573" width="16.140625" style="56" customWidth="1"/>
    <col min="3574" max="3574" width="10.140625" style="56"/>
    <col min="3575" max="3575" width="14.42578125" style="56" bestFit="1" customWidth="1"/>
    <col min="3576" max="3809" width="10.140625" style="56"/>
    <col min="3810" max="3810" width="3" style="56" customWidth="1"/>
    <col min="3811" max="3811" width="53" style="56" customWidth="1"/>
    <col min="3812" max="3812" width="0.7109375" style="56" customWidth="1"/>
    <col min="3813" max="3813" width="9.42578125" style="56" customWidth="1"/>
    <col min="3814" max="3814" width="0.7109375" style="56" customWidth="1"/>
    <col min="3815" max="3815" width="15.140625" style="56" customWidth="1"/>
    <col min="3816" max="3816" width="1.42578125" style="56" customWidth="1"/>
    <col min="3817" max="3817" width="18" style="56" customWidth="1"/>
    <col min="3818" max="3818" width="1.42578125" style="56" customWidth="1"/>
    <col min="3819" max="3819" width="15.42578125" style="56" customWidth="1"/>
    <col min="3820" max="3820" width="0.85546875" style="56" customWidth="1"/>
    <col min="3821" max="3821" width="16.42578125" style="56" customWidth="1"/>
    <col min="3822" max="3822" width="1.42578125" style="56" customWidth="1"/>
    <col min="3823" max="3823" width="16.42578125" style="56" customWidth="1"/>
    <col min="3824" max="3824" width="1.28515625" style="56" customWidth="1"/>
    <col min="3825" max="3825" width="15.7109375" style="56" customWidth="1"/>
    <col min="3826" max="3826" width="1.28515625" style="56" customWidth="1"/>
    <col min="3827" max="3827" width="14.140625" style="56" bestFit="1" customWidth="1"/>
    <col min="3828" max="3828" width="1" style="56" customWidth="1"/>
    <col min="3829" max="3829" width="16.140625" style="56" customWidth="1"/>
    <col min="3830" max="3830" width="10.140625" style="56"/>
    <col min="3831" max="3831" width="14.42578125" style="56" bestFit="1" customWidth="1"/>
    <col min="3832" max="4065" width="10.140625" style="56"/>
    <col min="4066" max="4066" width="3" style="56" customWidth="1"/>
    <col min="4067" max="4067" width="53" style="56" customWidth="1"/>
    <col min="4068" max="4068" width="0.7109375" style="56" customWidth="1"/>
    <col min="4069" max="4069" width="9.42578125" style="56" customWidth="1"/>
    <col min="4070" max="4070" width="0.7109375" style="56" customWidth="1"/>
    <col min="4071" max="4071" width="15.140625" style="56" customWidth="1"/>
    <col min="4072" max="4072" width="1.42578125" style="56" customWidth="1"/>
    <col min="4073" max="4073" width="18" style="56" customWidth="1"/>
    <col min="4074" max="4074" width="1.42578125" style="56" customWidth="1"/>
    <col min="4075" max="4075" width="15.42578125" style="56" customWidth="1"/>
    <col min="4076" max="4076" width="0.85546875" style="56" customWidth="1"/>
    <col min="4077" max="4077" width="16.42578125" style="56" customWidth="1"/>
    <col min="4078" max="4078" width="1.42578125" style="56" customWidth="1"/>
    <col min="4079" max="4079" width="16.42578125" style="56" customWidth="1"/>
    <col min="4080" max="4080" width="1.28515625" style="56" customWidth="1"/>
    <col min="4081" max="4081" width="15.7109375" style="56" customWidth="1"/>
    <col min="4082" max="4082" width="1.28515625" style="56" customWidth="1"/>
    <col min="4083" max="4083" width="14.140625" style="56" bestFit="1" customWidth="1"/>
    <col min="4084" max="4084" width="1" style="56" customWidth="1"/>
    <col min="4085" max="4085" width="16.140625" style="56" customWidth="1"/>
    <col min="4086" max="4086" width="10.140625" style="56"/>
    <col min="4087" max="4087" width="14.42578125" style="56" bestFit="1" customWidth="1"/>
    <col min="4088" max="4321" width="10.140625" style="56"/>
    <col min="4322" max="4322" width="3" style="56" customWidth="1"/>
    <col min="4323" max="4323" width="53" style="56" customWidth="1"/>
    <col min="4324" max="4324" width="0.7109375" style="56" customWidth="1"/>
    <col min="4325" max="4325" width="9.42578125" style="56" customWidth="1"/>
    <col min="4326" max="4326" width="0.7109375" style="56" customWidth="1"/>
    <col min="4327" max="4327" width="15.140625" style="56" customWidth="1"/>
    <col min="4328" max="4328" width="1.42578125" style="56" customWidth="1"/>
    <col min="4329" max="4329" width="18" style="56" customWidth="1"/>
    <col min="4330" max="4330" width="1.42578125" style="56" customWidth="1"/>
    <col min="4331" max="4331" width="15.42578125" style="56" customWidth="1"/>
    <col min="4332" max="4332" width="0.85546875" style="56" customWidth="1"/>
    <col min="4333" max="4333" width="16.42578125" style="56" customWidth="1"/>
    <col min="4334" max="4334" width="1.42578125" style="56" customWidth="1"/>
    <col min="4335" max="4335" width="16.42578125" style="56" customWidth="1"/>
    <col min="4336" max="4336" width="1.28515625" style="56" customWidth="1"/>
    <col min="4337" max="4337" width="15.7109375" style="56" customWidth="1"/>
    <col min="4338" max="4338" width="1.28515625" style="56" customWidth="1"/>
    <col min="4339" max="4339" width="14.140625" style="56" bestFit="1" customWidth="1"/>
    <col min="4340" max="4340" width="1" style="56" customWidth="1"/>
    <col min="4341" max="4341" width="16.140625" style="56" customWidth="1"/>
    <col min="4342" max="4342" width="10.140625" style="56"/>
    <col min="4343" max="4343" width="14.42578125" style="56" bestFit="1" customWidth="1"/>
    <col min="4344" max="4577" width="10.140625" style="56"/>
    <col min="4578" max="4578" width="3" style="56" customWidth="1"/>
    <col min="4579" max="4579" width="53" style="56" customWidth="1"/>
    <col min="4580" max="4580" width="0.7109375" style="56" customWidth="1"/>
    <col min="4581" max="4581" width="9.42578125" style="56" customWidth="1"/>
    <col min="4582" max="4582" width="0.7109375" style="56" customWidth="1"/>
    <col min="4583" max="4583" width="15.140625" style="56" customWidth="1"/>
    <col min="4584" max="4584" width="1.42578125" style="56" customWidth="1"/>
    <col min="4585" max="4585" width="18" style="56" customWidth="1"/>
    <col min="4586" max="4586" width="1.42578125" style="56" customWidth="1"/>
    <col min="4587" max="4587" width="15.42578125" style="56" customWidth="1"/>
    <col min="4588" max="4588" width="0.85546875" style="56" customWidth="1"/>
    <col min="4589" max="4589" width="16.42578125" style="56" customWidth="1"/>
    <col min="4590" max="4590" width="1.42578125" style="56" customWidth="1"/>
    <col min="4591" max="4591" width="16.42578125" style="56" customWidth="1"/>
    <col min="4592" max="4592" width="1.28515625" style="56" customWidth="1"/>
    <col min="4593" max="4593" width="15.7109375" style="56" customWidth="1"/>
    <col min="4594" max="4594" width="1.28515625" style="56" customWidth="1"/>
    <col min="4595" max="4595" width="14.140625" style="56" bestFit="1" customWidth="1"/>
    <col min="4596" max="4596" width="1" style="56" customWidth="1"/>
    <col min="4597" max="4597" width="16.140625" style="56" customWidth="1"/>
    <col min="4598" max="4598" width="10.140625" style="56"/>
    <col min="4599" max="4599" width="14.42578125" style="56" bestFit="1" customWidth="1"/>
    <col min="4600" max="4833" width="10.140625" style="56"/>
    <col min="4834" max="4834" width="3" style="56" customWidth="1"/>
    <col min="4835" max="4835" width="53" style="56" customWidth="1"/>
    <col min="4836" max="4836" width="0.7109375" style="56" customWidth="1"/>
    <col min="4837" max="4837" width="9.42578125" style="56" customWidth="1"/>
    <col min="4838" max="4838" width="0.7109375" style="56" customWidth="1"/>
    <col min="4839" max="4839" width="15.140625" style="56" customWidth="1"/>
    <col min="4840" max="4840" width="1.42578125" style="56" customWidth="1"/>
    <col min="4841" max="4841" width="18" style="56" customWidth="1"/>
    <col min="4842" max="4842" width="1.42578125" style="56" customWidth="1"/>
    <col min="4843" max="4843" width="15.42578125" style="56" customWidth="1"/>
    <col min="4844" max="4844" width="0.85546875" style="56" customWidth="1"/>
    <col min="4845" max="4845" width="16.42578125" style="56" customWidth="1"/>
    <col min="4846" max="4846" width="1.42578125" style="56" customWidth="1"/>
    <col min="4847" max="4847" width="16.42578125" style="56" customWidth="1"/>
    <col min="4848" max="4848" width="1.28515625" style="56" customWidth="1"/>
    <col min="4849" max="4849" width="15.7109375" style="56" customWidth="1"/>
    <col min="4850" max="4850" width="1.28515625" style="56" customWidth="1"/>
    <col min="4851" max="4851" width="14.140625" style="56" bestFit="1" customWidth="1"/>
    <col min="4852" max="4852" width="1" style="56" customWidth="1"/>
    <col min="4853" max="4853" width="16.140625" style="56" customWidth="1"/>
    <col min="4854" max="4854" width="10.140625" style="56"/>
    <col min="4855" max="4855" width="14.42578125" style="56" bestFit="1" customWidth="1"/>
    <col min="4856" max="5089" width="10.140625" style="56"/>
    <col min="5090" max="5090" width="3" style="56" customWidth="1"/>
    <col min="5091" max="5091" width="53" style="56" customWidth="1"/>
    <col min="5092" max="5092" width="0.7109375" style="56" customWidth="1"/>
    <col min="5093" max="5093" width="9.42578125" style="56" customWidth="1"/>
    <col min="5094" max="5094" width="0.7109375" style="56" customWidth="1"/>
    <col min="5095" max="5095" width="15.140625" style="56" customWidth="1"/>
    <col min="5096" max="5096" width="1.42578125" style="56" customWidth="1"/>
    <col min="5097" max="5097" width="18" style="56" customWidth="1"/>
    <col min="5098" max="5098" width="1.42578125" style="56" customWidth="1"/>
    <col min="5099" max="5099" width="15.42578125" style="56" customWidth="1"/>
    <col min="5100" max="5100" width="0.85546875" style="56" customWidth="1"/>
    <col min="5101" max="5101" width="16.42578125" style="56" customWidth="1"/>
    <col min="5102" max="5102" width="1.42578125" style="56" customWidth="1"/>
    <col min="5103" max="5103" width="16.42578125" style="56" customWidth="1"/>
    <col min="5104" max="5104" width="1.28515625" style="56" customWidth="1"/>
    <col min="5105" max="5105" width="15.7109375" style="56" customWidth="1"/>
    <col min="5106" max="5106" width="1.28515625" style="56" customWidth="1"/>
    <col min="5107" max="5107" width="14.140625" style="56" bestFit="1" customWidth="1"/>
    <col min="5108" max="5108" width="1" style="56" customWidth="1"/>
    <col min="5109" max="5109" width="16.140625" style="56" customWidth="1"/>
    <col min="5110" max="5110" width="10.140625" style="56"/>
    <col min="5111" max="5111" width="14.42578125" style="56" bestFit="1" customWidth="1"/>
    <col min="5112" max="5345" width="10.140625" style="56"/>
    <col min="5346" max="5346" width="3" style="56" customWidth="1"/>
    <col min="5347" max="5347" width="53" style="56" customWidth="1"/>
    <col min="5348" max="5348" width="0.7109375" style="56" customWidth="1"/>
    <col min="5349" max="5349" width="9.42578125" style="56" customWidth="1"/>
    <col min="5350" max="5350" width="0.7109375" style="56" customWidth="1"/>
    <col min="5351" max="5351" width="15.140625" style="56" customWidth="1"/>
    <col min="5352" max="5352" width="1.42578125" style="56" customWidth="1"/>
    <col min="5353" max="5353" width="18" style="56" customWidth="1"/>
    <col min="5354" max="5354" width="1.42578125" style="56" customWidth="1"/>
    <col min="5355" max="5355" width="15.42578125" style="56" customWidth="1"/>
    <col min="5356" max="5356" width="0.85546875" style="56" customWidth="1"/>
    <col min="5357" max="5357" width="16.42578125" style="56" customWidth="1"/>
    <col min="5358" max="5358" width="1.42578125" style="56" customWidth="1"/>
    <col min="5359" max="5359" width="16.42578125" style="56" customWidth="1"/>
    <col min="5360" max="5360" width="1.28515625" style="56" customWidth="1"/>
    <col min="5361" max="5361" width="15.7109375" style="56" customWidth="1"/>
    <col min="5362" max="5362" width="1.28515625" style="56" customWidth="1"/>
    <col min="5363" max="5363" width="14.140625" style="56" bestFit="1" customWidth="1"/>
    <col min="5364" max="5364" width="1" style="56" customWidth="1"/>
    <col min="5365" max="5365" width="16.140625" style="56" customWidth="1"/>
    <col min="5366" max="5366" width="10.140625" style="56"/>
    <col min="5367" max="5367" width="14.42578125" style="56" bestFit="1" customWidth="1"/>
    <col min="5368" max="5601" width="10.140625" style="56"/>
    <col min="5602" max="5602" width="3" style="56" customWidth="1"/>
    <col min="5603" max="5603" width="53" style="56" customWidth="1"/>
    <col min="5604" max="5604" width="0.7109375" style="56" customWidth="1"/>
    <col min="5605" max="5605" width="9.42578125" style="56" customWidth="1"/>
    <col min="5606" max="5606" width="0.7109375" style="56" customWidth="1"/>
    <col min="5607" max="5607" width="15.140625" style="56" customWidth="1"/>
    <col min="5608" max="5608" width="1.42578125" style="56" customWidth="1"/>
    <col min="5609" max="5609" width="18" style="56" customWidth="1"/>
    <col min="5610" max="5610" width="1.42578125" style="56" customWidth="1"/>
    <col min="5611" max="5611" width="15.42578125" style="56" customWidth="1"/>
    <col min="5612" max="5612" width="0.85546875" style="56" customWidth="1"/>
    <col min="5613" max="5613" width="16.42578125" style="56" customWidth="1"/>
    <col min="5614" max="5614" width="1.42578125" style="56" customWidth="1"/>
    <col min="5615" max="5615" width="16.42578125" style="56" customWidth="1"/>
    <col min="5616" max="5616" width="1.28515625" style="56" customWidth="1"/>
    <col min="5617" max="5617" width="15.7109375" style="56" customWidth="1"/>
    <col min="5618" max="5618" width="1.28515625" style="56" customWidth="1"/>
    <col min="5619" max="5619" width="14.140625" style="56" bestFit="1" customWidth="1"/>
    <col min="5620" max="5620" width="1" style="56" customWidth="1"/>
    <col min="5621" max="5621" width="16.140625" style="56" customWidth="1"/>
    <col min="5622" max="5622" width="10.140625" style="56"/>
    <col min="5623" max="5623" width="14.42578125" style="56" bestFit="1" customWidth="1"/>
    <col min="5624" max="5857" width="10.140625" style="56"/>
    <col min="5858" max="5858" width="3" style="56" customWidth="1"/>
    <col min="5859" max="5859" width="53" style="56" customWidth="1"/>
    <col min="5860" max="5860" width="0.7109375" style="56" customWidth="1"/>
    <col min="5861" max="5861" width="9.42578125" style="56" customWidth="1"/>
    <col min="5862" max="5862" width="0.7109375" style="56" customWidth="1"/>
    <col min="5863" max="5863" width="15.140625" style="56" customWidth="1"/>
    <col min="5864" max="5864" width="1.42578125" style="56" customWidth="1"/>
    <col min="5865" max="5865" width="18" style="56" customWidth="1"/>
    <col min="5866" max="5866" width="1.42578125" style="56" customWidth="1"/>
    <col min="5867" max="5867" width="15.42578125" style="56" customWidth="1"/>
    <col min="5868" max="5868" width="0.85546875" style="56" customWidth="1"/>
    <col min="5869" max="5869" width="16.42578125" style="56" customWidth="1"/>
    <col min="5870" max="5870" width="1.42578125" style="56" customWidth="1"/>
    <col min="5871" max="5871" width="16.42578125" style="56" customWidth="1"/>
    <col min="5872" max="5872" width="1.28515625" style="56" customWidth="1"/>
    <col min="5873" max="5873" width="15.7109375" style="56" customWidth="1"/>
    <col min="5874" max="5874" width="1.28515625" style="56" customWidth="1"/>
    <col min="5875" max="5875" width="14.140625" style="56" bestFit="1" customWidth="1"/>
    <col min="5876" max="5876" width="1" style="56" customWidth="1"/>
    <col min="5877" max="5877" width="16.140625" style="56" customWidth="1"/>
    <col min="5878" max="5878" width="10.140625" style="56"/>
    <col min="5879" max="5879" width="14.42578125" style="56" bestFit="1" customWidth="1"/>
    <col min="5880" max="6113" width="10.140625" style="56"/>
    <col min="6114" max="6114" width="3" style="56" customWidth="1"/>
    <col min="6115" max="6115" width="53" style="56" customWidth="1"/>
    <col min="6116" max="6116" width="0.7109375" style="56" customWidth="1"/>
    <col min="6117" max="6117" width="9.42578125" style="56" customWidth="1"/>
    <col min="6118" max="6118" width="0.7109375" style="56" customWidth="1"/>
    <col min="6119" max="6119" width="15.140625" style="56" customWidth="1"/>
    <col min="6120" max="6120" width="1.42578125" style="56" customWidth="1"/>
    <col min="6121" max="6121" width="18" style="56" customWidth="1"/>
    <col min="6122" max="6122" width="1.42578125" style="56" customWidth="1"/>
    <col min="6123" max="6123" width="15.42578125" style="56" customWidth="1"/>
    <col min="6124" max="6124" width="0.85546875" style="56" customWidth="1"/>
    <col min="6125" max="6125" width="16.42578125" style="56" customWidth="1"/>
    <col min="6126" max="6126" width="1.42578125" style="56" customWidth="1"/>
    <col min="6127" max="6127" width="16.42578125" style="56" customWidth="1"/>
    <col min="6128" max="6128" width="1.28515625" style="56" customWidth="1"/>
    <col min="6129" max="6129" width="15.7109375" style="56" customWidth="1"/>
    <col min="6130" max="6130" width="1.28515625" style="56" customWidth="1"/>
    <col min="6131" max="6131" width="14.140625" style="56" bestFit="1" customWidth="1"/>
    <col min="6132" max="6132" width="1" style="56" customWidth="1"/>
    <col min="6133" max="6133" width="16.140625" style="56" customWidth="1"/>
    <col min="6134" max="6134" width="10.140625" style="56"/>
    <col min="6135" max="6135" width="14.42578125" style="56" bestFit="1" customWidth="1"/>
    <col min="6136" max="6369" width="10.140625" style="56"/>
    <col min="6370" max="6370" width="3" style="56" customWidth="1"/>
    <col min="6371" max="6371" width="53" style="56" customWidth="1"/>
    <col min="6372" max="6372" width="0.7109375" style="56" customWidth="1"/>
    <col min="6373" max="6373" width="9.42578125" style="56" customWidth="1"/>
    <col min="6374" max="6374" width="0.7109375" style="56" customWidth="1"/>
    <col min="6375" max="6375" width="15.140625" style="56" customWidth="1"/>
    <col min="6376" max="6376" width="1.42578125" style="56" customWidth="1"/>
    <col min="6377" max="6377" width="18" style="56" customWidth="1"/>
    <col min="6378" max="6378" width="1.42578125" style="56" customWidth="1"/>
    <col min="6379" max="6379" width="15.42578125" style="56" customWidth="1"/>
    <col min="6380" max="6380" width="0.85546875" style="56" customWidth="1"/>
    <col min="6381" max="6381" width="16.42578125" style="56" customWidth="1"/>
    <col min="6382" max="6382" width="1.42578125" style="56" customWidth="1"/>
    <col min="6383" max="6383" width="16.42578125" style="56" customWidth="1"/>
    <col min="6384" max="6384" width="1.28515625" style="56" customWidth="1"/>
    <col min="6385" max="6385" width="15.7109375" style="56" customWidth="1"/>
    <col min="6386" max="6386" width="1.28515625" style="56" customWidth="1"/>
    <col min="6387" max="6387" width="14.140625" style="56" bestFit="1" customWidth="1"/>
    <col min="6388" max="6388" width="1" style="56" customWidth="1"/>
    <col min="6389" max="6389" width="16.140625" style="56" customWidth="1"/>
    <col min="6390" max="6390" width="10.140625" style="56"/>
    <col min="6391" max="6391" width="14.42578125" style="56" bestFit="1" customWidth="1"/>
    <col min="6392" max="6625" width="10.140625" style="56"/>
    <col min="6626" max="6626" width="3" style="56" customWidth="1"/>
    <col min="6627" max="6627" width="53" style="56" customWidth="1"/>
    <col min="6628" max="6628" width="0.7109375" style="56" customWidth="1"/>
    <col min="6629" max="6629" width="9.42578125" style="56" customWidth="1"/>
    <col min="6630" max="6630" width="0.7109375" style="56" customWidth="1"/>
    <col min="6631" max="6631" width="15.140625" style="56" customWidth="1"/>
    <col min="6632" max="6632" width="1.42578125" style="56" customWidth="1"/>
    <col min="6633" max="6633" width="18" style="56" customWidth="1"/>
    <col min="6634" max="6634" width="1.42578125" style="56" customWidth="1"/>
    <col min="6635" max="6635" width="15.42578125" style="56" customWidth="1"/>
    <col min="6636" max="6636" width="0.85546875" style="56" customWidth="1"/>
    <col min="6637" max="6637" width="16.42578125" style="56" customWidth="1"/>
    <col min="6638" max="6638" width="1.42578125" style="56" customWidth="1"/>
    <col min="6639" max="6639" width="16.42578125" style="56" customWidth="1"/>
    <col min="6640" max="6640" width="1.28515625" style="56" customWidth="1"/>
    <col min="6641" max="6641" width="15.7109375" style="56" customWidth="1"/>
    <col min="6642" max="6642" width="1.28515625" style="56" customWidth="1"/>
    <col min="6643" max="6643" width="14.140625" style="56" bestFit="1" customWidth="1"/>
    <col min="6644" max="6644" width="1" style="56" customWidth="1"/>
    <col min="6645" max="6645" width="16.140625" style="56" customWidth="1"/>
    <col min="6646" max="6646" width="10.140625" style="56"/>
    <col min="6647" max="6647" width="14.42578125" style="56" bestFit="1" customWidth="1"/>
    <col min="6648" max="6881" width="10.140625" style="56"/>
    <col min="6882" max="6882" width="3" style="56" customWidth="1"/>
    <col min="6883" max="6883" width="53" style="56" customWidth="1"/>
    <col min="6884" max="6884" width="0.7109375" style="56" customWidth="1"/>
    <col min="6885" max="6885" width="9.42578125" style="56" customWidth="1"/>
    <col min="6886" max="6886" width="0.7109375" style="56" customWidth="1"/>
    <col min="6887" max="6887" width="15.140625" style="56" customWidth="1"/>
    <col min="6888" max="6888" width="1.42578125" style="56" customWidth="1"/>
    <col min="6889" max="6889" width="18" style="56" customWidth="1"/>
    <col min="6890" max="6890" width="1.42578125" style="56" customWidth="1"/>
    <col min="6891" max="6891" width="15.42578125" style="56" customWidth="1"/>
    <col min="6892" max="6892" width="0.85546875" style="56" customWidth="1"/>
    <col min="6893" max="6893" width="16.42578125" style="56" customWidth="1"/>
    <col min="6894" max="6894" width="1.42578125" style="56" customWidth="1"/>
    <col min="6895" max="6895" width="16.42578125" style="56" customWidth="1"/>
    <col min="6896" max="6896" width="1.28515625" style="56" customWidth="1"/>
    <col min="6897" max="6897" width="15.7109375" style="56" customWidth="1"/>
    <col min="6898" max="6898" width="1.28515625" style="56" customWidth="1"/>
    <col min="6899" max="6899" width="14.140625" style="56" bestFit="1" customWidth="1"/>
    <col min="6900" max="6900" width="1" style="56" customWidth="1"/>
    <col min="6901" max="6901" width="16.140625" style="56" customWidth="1"/>
    <col min="6902" max="6902" width="10.140625" style="56"/>
    <col min="6903" max="6903" width="14.42578125" style="56" bestFit="1" customWidth="1"/>
    <col min="6904" max="7137" width="10.140625" style="56"/>
    <col min="7138" max="7138" width="3" style="56" customWidth="1"/>
    <col min="7139" max="7139" width="53" style="56" customWidth="1"/>
    <col min="7140" max="7140" width="0.7109375" style="56" customWidth="1"/>
    <col min="7141" max="7141" width="9.42578125" style="56" customWidth="1"/>
    <col min="7142" max="7142" width="0.7109375" style="56" customWidth="1"/>
    <col min="7143" max="7143" width="15.140625" style="56" customWidth="1"/>
    <col min="7144" max="7144" width="1.42578125" style="56" customWidth="1"/>
    <col min="7145" max="7145" width="18" style="56" customWidth="1"/>
    <col min="7146" max="7146" width="1.42578125" style="56" customWidth="1"/>
    <col min="7147" max="7147" width="15.42578125" style="56" customWidth="1"/>
    <col min="7148" max="7148" width="0.85546875" style="56" customWidth="1"/>
    <col min="7149" max="7149" width="16.42578125" style="56" customWidth="1"/>
    <col min="7150" max="7150" width="1.42578125" style="56" customWidth="1"/>
    <col min="7151" max="7151" width="16.42578125" style="56" customWidth="1"/>
    <col min="7152" max="7152" width="1.28515625" style="56" customWidth="1"/>
    <col min="7153" max="7153" width="15.7109375" style="56" customWidth="1"/>
    <col min="7154" max="7154" width="1.28515625" style="56" customWidth="1"/>
    <col min="7155" max="7155" width="14.140625" style="56" bestFit="1" customWidth="1"/>
    <col min="7156" max="7156" width="1" style="56" customWidth="1"/>
    <col min="7157" max="7157" width="16.140625" style="56" customWidth="1"/>
    <col min="7158" max="7158" width="10.140625" style="56"/>
    <col min="7159" max="7159" width="14.42578125" style="56" bestFit="1" customWidth="1"/>
    <col min="7160" max="7393" width="10.140625" style="56"/>
    <col min="7394" max="7394" width="3" style="56" customWidth="1"/>
    <col min="7395" max="7395" width="53" style="56" customWidth="1"/>
    <col min="7396" max="7396" width="0.7109375" style="56" customWidth="1"/>
    <col min="7397" max="7397" width="9.42578125" style="56" customWidth="1"/>
    <col min="7398" max="7398" width="0.7109375" style="56" customWidth="1"/>
    <col min="7399" max="7399" width="15.140625" style="56" customWidth="1"/>
    <col min="7400" max="7400" width="1.42578125" style="56" customWidth="1"/>
    <col min="7401" max="7401" width="18" style="56" customWidth="1"/>
    <col min="7402" max="7402" width="1.42578125" style="56" customWidth="1"/>
    <col min="7403" max="7403" width="15.42578125" style="56" customWidth="1"/>
    <col min="7404" max="7404" width="0.85546875" style="56" customWidth="1"/>
    <col min="7405" max="7405" width="16.42578125" style="56" customWidth="1"/>
    <col min="7406" max="7406" width="1.42578125" style="56" customWidth="1"/>
    <col min="7407" max="7407" width="16.42578125" style="56" customWidth="1"/>
    <col min="7408" max="7408" width="1.28515625" style="56" customWidth="1"/>
    <col min="7409" max="7409" width="15.7109375" style="56" customWidth="1"/>
    <col min="7410" max="7410" width="1.28515625" style="56" customWidth="1"/>
    <col min="7411" max="7411" width="14.140625" style="56" bestFit="1" customWidth="1"/>
    <col min="7412" max="7412" width="1" style="56" customWidth="1"/>
    <col min="7413" max="7413" width="16.140625" style="56" customWidth="1"/>
    <col min="7414" max="7414" width="10.140625" style="56"/>
    <col min="7415" max="7415" width="14.42578125" style="56" bestFit="1" customWidth="1"/>
    <col min="7416" max="7649" width="10.140625" style="56"/>
    <col min="7650" max="7650" width="3" style="56" customWidth="1"/>
    <col min="7651" max="7651" width="53" style="56" customWidth="1"/>
    <col min="7652" max="7652" width="0.7109375" style="56" customWidth="1"/>
    <col min="7653" max="7653" width="9.42578125" style="56" customWidth="1"/>
    <col min="7654" max="7654" width="0.7109375" style="56" customWidth="1"/>
    <col min="7655" max="7655" width="15.140625" style="56" customWidth="1"/>
    <col min="7656" max="7656" width="1.42578125" style="56" customWidth="1"/>
    <col min="7657" max="7657" width="18" style="56" customWidth="1"/>
    <col min="7658" max="7658" width="1.42578125" style="56" customWidth="1"/>
    <col min="7659" max="7659" width="15.42578125" style="56" customWidth="1"/>
    <col min="7660" max="7660" width="0.85546875" style="56" customWidth="1"/>
    <col min="7661" max="7661" width="16.42578125" style="56" customWidth="1"/>
    <col min="7662" max="7662" width="1.42578125" style="56" customWidth="1"/>
    <col min="7663" max="7663" width="16.42578125" style="56" customWidth="1"/>
    <col min="7664" max="7664" width="1.28515625" style="56" customWidth="1"/>
    <col min="7665" max="7665" width="15.7109375" style="56" customWidth="1"/>
    <col min="7666" max="7666" width="1.28515625" style="56" customWidth="1"/>
    <col min="7667" max="7667" width="14.140625" style="56" bestFit="1" customWidth="1"/>
    <col min="7668" max="7668" width="1" style="56" customWidth="1"/>
    <col min="7669" max="7669" width="16.140625" style="56" customWidth="1"/>
    <col min="7670" max="7670" width="10.140625" style="56"/>
    <col min="7671" max="7671" width="14.42578125" style="56" bestFit="1" customWidth="1"/>
    <col min="7672" max="7905" width="10.140625" style="56"/>
    <col min="7906" max="7906" width="3" style="56" customWidth="1"/>
    <col min="7907" max="7907" width="53" style="56" customWidth="1"/>
    <col min="7908" max="7908" width="0.7109375" style="56" customWidth="1"/>
    <col min="7909" max="7909" width="9.42578125" style="56" customWidth="1"/>
    <col min="7910" max="7910" width="0.7109375" style="56" customWidth="1"/>
    <col min="7911" max="7911" width="15.140625" style="56" customWidth="1"/>
    <col min="7912" max="7912" width="1.42578125" style="56" customWidth="1"/>
    <col min="7913" max="7913" width="18" style="56" customWidth="1"/>
    <col min="7914" max="7914" width="1.42578125" style="56" customWidth="1"/>
    <col min="7915" max="7915" width="15.42578125" style="56" customWidth="1"/>
    <col min="7916" max="7916" width="0.85546875" style="56" customWidth="1"/>
    <col min="7917" max="7917" width="16.42578125" style="56" customWidth="1"/>
    <col min="7918" max="7918" width="1.42578125" style="56" customWidth="1"/>
    <col min="7919" max="7919" width="16.42578125" style="56" customWidth="1"/>
    <col min="7920" max="7920" width="1.28515625" style="56" customWidth="1"/>
    <col min="7921" max="7921" width="15.7109375" style="56" customWidth="1"/>
    <col min="7922" max="7922" width="1.28515625" style="56" customWidth="1"/>
    <col min="7923" max="7923" width="14.140625" style="56" bestFit="1" customWidth="1"/>
    <col min="7924" max="7924" width="1" style="56" customWidth="1"/>
    <col min="7925" max="7925" width="16.140625" style="56" customWidth="1"/>
    <col min="7926" max="7926" width="10.140625" style="56"/>
    <col min="7927" max="7927" width="14.42578125" style="56" bestFit="1" customWidth="1"/>
    <col min="7928" max="8161" width="10.140625" style="56"/>
    <col min="8162" max="8162" width="3" style="56" customWidth="1"/>
    <col min="8163" max="8163" width="53" style="56" customWidth="1"/>
    <col min="8164" max="8164" width="0.7109375" style="56" customWidth="1"/>
    <col min="8165" max="8165" width="9.42578125" style="56" customWidth="1"/>
    <col min="8166" max="8166" width="0.7109375" style="56" customWidth="1"/>
    <col min="8167" max="8167" width="15.140625" style="56" customWidth="1"/>
    <col min="8168" max="8168" width="1.42578125" style="56" customWidth="1"/>
    <col min="8169" max="8169" width="18" style="56" customWidth="1"/>
    <col min="8170" max="8170" width="1.42578125" style="56" customWidth="1"/>
    <col min="8171" max="8171" width="15.42578125" style="56" customWidth="1"/>
    <col min="8172" max="8172" width="0.85546875" style="56" customWidth="1"/>
    <col min="8173" max="8173" width="16.42578125" style="56" customWidth="1"/>
    <col min="8174" max="8174" width="1.42578125" style="56" customWidth="1"/>
    <col min="8175" max="8175" width="16.42578125" style="56" customWidth="1"/>
    <col min="8176" max="8176" width="1.28515625" style="56" customWidth="1"/>
    <col min="8177" max="8177" width="15.7109375" style="56" customWidth="1"/>
    <col min="8178" max="8178" width="1.28515625" style="56" customWidth="1"/>
    <col min="8179" max="8179" width="14.140625" style="56" bestFit="1" customWidth="1"/>
    <col min="8180" max="8180" width="1" style="56" customWidth="1"/>
    <col min="8181" max="8181" width="16.140625" style="56" customWidth="1"/>
    <col min="8182" max="8182" width="10.140625" style="56"/>
    <col min="8183" max="8183" width="14.42578125" style="56" bestFit="1" customWidth="1"/>
    <col min="8184" max="8417" width="10.140625" style="56"/>
    <col min="8418" max="8418" width="3" style="56" customWidth="1"/>
    <col min="8419" max="8419" width="53" style="56" customWidth="1"/>
    <col min="8420" max="8420" width="0.7109375" style="56" customWidth="1"/>
    <col min="8421" max="8421" width="9.42578125" style="56" customWidth="1"/>
    <col min="8422" max="8422" width="0.7109375" style="56" customWidth="1"/>
    <col min="8423" max="8423" width="15.140625" style="56" customWidth="1"/>
    <col min="8424" max="8424" width="1.42578125" style="56" customWidth="1"/>
    <col min="8425" max="8425" width="18" style="56" customWidth="1"/>
    <col min="8426" max="8426" width="1.42578125" style="56" customWidth="1"/>
    <col min="8427" max="8427" width="15.42578125" style="56" customWidth="1"/>
    <col min="8428" max="8428" width="0.85546875" style="56" customWidth="1"/>
    <col min="8429" max="8429" width="16.42578125" style="56" customWidth="1"/>
    <col min="8430" max="8430" width="1.42578125" style="56" customWidth="1"/>
    <col min="8431" max="8431" width="16.42578125" style="56" customWidth="1"/>
    <col min="8432" max="8432" width="1.28515625" style="56" customWidth="1"/>
    <col min="8433" max="8433" width="15.7109375" style="56" customWidth="1"/>
    <col min="8434" max="8434" width="1.28515625" style="56" customWidth="1"/>
    <col min="8435" max="8435" width="14.140625" style="56" bestFit="1" customWidth="1"/>
    <col min="8436" max="8436" width="1" style="56" customWidth="1"/>
    <col min="8437" max="8437" width="16.140625" style="56" customWidth="1"/>
    <col min="8438" max="8438" width="10.140625" style="56"/>
    <col min="8439" max="8439" width="14.42578125" style="56" bestFit="1" customWidth="1"/>
    <col min="8440" max="8673" width="10.140625" style="56"/>
    <col min="8674" max="8674" width="3" style="56" customWidth="1"/>
    <col min="8675" max="8675" width="53" style="56" customWidth="1"/>
    <col min="8676" max="8676" width="0.7109375" style="56" customWidth="1"/>
    <col min="8677" max="8677" width="9.42578125" style="56" customWidth="1"/>
    <col min="8678" max="8678" width="0.7109375" style="56" customWidth="1"/>
    <col min="8679" max="8679" width="15.140625" style="56" customWidth="1"/>
    <col min="8680" max="8680" width="1.42578125" style="56" customWidth="1"/>
    <col min="8681" max="8681" width="18" style="56" customWidth="1"/>
    <col min="8682" max="8682" width="1.42578125" style="56" customWidth="1"/>
    <col min="8683" max="8683" width="15.42578125" style="56" customWidth="1"/>
    <col min="8684" max="8684" width="0.85546875" style="56" customWidth="1"/>
    <col min="8685" max="8685" width="16.42578125" style="56" customWidth="1"/>
    <col min="8686" max="8686" width="1.42578125" style="56" customWidth="1"/>
    <col min="8687" max="8687" width="16.42578125" style="56" customWidth="1"/>
    <col min="8688" max="8688" width="1.28515625" style="56" customWidth="1"/>
    <col min="8689" max="8689" width="15.7109375" style="56" customWidth="1"/>
    <col min="8690" max="8690" width="1.28515625" style="56" customWidth="1"/>
    <col min="8691" max="8691" width="14.140625" style="56" bestFit="1" customWidth="1"/>
    <col min="8692" max="8692" width="1" style="56" customWidth="1"/>
    <col min="8693" max="8693" width="16.140625" style="56" customWidth="1"/>
    <col min="8694" max="8694" width="10.140625" style="56"/>
    <col min="8695" max="8695" width="14.42578125" style="56" bestFit="1" customWidth="1"/>
    <col min="8696" max="8929" width="10.140625" style="56"/>
    <col min="8930" max="8930" width="3" style="56" customWidth="1"/>
    <col min="8931" max="8931" width="53" style="56" customWidth="1"/>
    <col min="8932" max="8932" width="0.7109375" style="56" customWidth="1"/>
    <col min="8933" max="8933" width="9.42578125" style="56" customWidth="1"/>
    <col min="8934" max="8934" width="0.7109375" style="56" customWidth="1"/>
    <col min="8935" max="8935" width="15.140625" style="56" customWidth="1"/>
    <col min="8936" max="8936" width="1.42578125" style="56" customWidth="1"/>
    <col min="8937" max="8937" width="18" style="56" customWidth="1"/>
    <col min="8938" max="8938" width="1.42578125" style="56" customWidth="1"/>
    <col min="8939" max="8939" width="15.42578125" style="56" customWidth="1"/>
    <col min="8940" max="8940" width="0.85546875" style="56" customWidth="1"/>
    <col min="8941" max="8941" width="16.42578125" style="56" customWidth="1"/>
    <col min="8942" max="8942" width="1.42578125" style="56" customWidth="1"/>
    <col min="8943" max="8943" width="16.42578125" style="56" customWidth="1"/>
    <col min="8944" max="8944" width="1.28515625" style="56" customWidth="1"/>
    <col min="8945" max="8945" width="15.7109375" style="56" customWidth="1"/>
    <col min="8946" max="8946" width="1.28515625" style="56" customWidth="1"/>
    <col min="8947" max="8947" width="14.140625" style="56" bestFit="1" customWidth="1"/>
    <col min="8948" max="8948" width="1" style="56" customWidth="1"/>
    <col min="8949" max="8949" width="16.140625" style="56" customWidth="1"/>
    <col min="8950" max="8950" width="10.140625" style="56"/>
    <col min="8951" max="8951" width="14.42578125" style="56" bestFit="1" customWidth="1"/>
    <col min="8952" max="9185" width="10.140625" style="56"/>
    <col min="9186" max="9186" width="3" style="56" customWidth="1"/>
    <col min="9187" max="9187" width="53" style="56" customWidth="1"/>
    <col min="9188" max="9188" width="0.7109375" style="56" customWidth="1"/>
    <col min="9189" max="9189" width="9.42578125" style="56" customWidth="1"/>
    <col min="9190" max="9190" width="0.7109375" style="56" customWidth="1"/>
    <col min="9191" max="9191" width="15.140625" style="56" customWidth="1"/>
    <col min="9192" max="9192" width="1.42578125" style="56" customWidth="1"/>
    <col min="9193" max="9193" width="18" style="56" customWidth="1"/>
    <col min="9194" max="9194" width="1.42578125" style="56" customWidth="1"/>
    <col min="9195" max="9195" width="15.42578125" style="56" customWidth="1"/>
    <col min="9196" max="9196" width="0.85546875" style="56" customWidth="1"/>
    <col min="9197" max="9197" width="16.42578125" style="56" customWidth="1"/>
    <col min="9198" max="9198" width="1.42578125" style="56" customWidth="1"/>
    <col min="9199" max="9199" width="16.42578125" style="56" customWidth="1"/>
    <col min="9200" max="9200" width="1.28515625" style="56" customWidth="1"/>
    <col min="9201" max="9201" width="15.7109375" style="56" customWidth="1"/>
    <col min="9202" max="9202" width="1.28515625" style="56" customWidth="1"/>
    <col min="9203" max="9203" width="14.140625" style="56" bestFit="1" customWidth="1"/>
    <col min="9204" max="9204" width="1" style="56" customWidth="1"/>
    <col min="9205" max="9205" width="16.140625" style="56" customWidth="1"/>
    <col min="9206" max="9206" width="10.140625" style="56"/>
    <col min="9207" max="9207" width="14.42578125" style="56" bestFit="1" customWidth="1"/>
    <col min="9208" max="9441" width="10.140625" style="56"/>
    <col min="9442" max="9442" width="3" style="56" customWidth="1"/>
    <col min="9443" max="9443" width="53" style="56" customWidth="1"/>
    <col min="9444" max="9444" width="0.7109375" style="56" customWidth="1"/>
    <col min="9445" max="9445" width="9.42578125" style="56" customWidth="1"/>
    <col min="9446" max="9446" width="0.7109375" style="56" customWidth="1"/>
    <col min="9447" max="9447" width="15.140625" style="56" customWidth="1"/>
    <col min="9448" max="9448" width="1.42578125" style="56" customWidth="1"/>
    <col min="9449" max="9449" width="18" style="56" customWidth="1"/>
    <col min="9450" max="9450" width="1.42578125" style="56" customWidth="1"/>
    <col min="9451" max="9451" width="15.42578125" style="56" customWidth="1"/>
    <col min="9452" max="9452" width="0.85546875" style="56" customWidth="1"/>
    <col min="9453" max="9453" width="16.42578125" style="56" customWidth="1"/>
    <col min="9454" max="9454" width="1.42578125" style="56" customWidth="1"/>
    <col min="9455" max="9455" width="16.42578125" style="56" customWidth="1"/>
    <col min="9456" max="9456" width="1.28515625" style="56" customWidth="1"/>
    <col min="9457" max="9457" width="15.7109375" style="56" customWidth="1"/>
    <col min="9458" max="9458" width="1.28515625" style="56" customWidth="1"/>
    <col min="9459" max="9459" width="14.140625" style="56" bestFit="1" customWidth="1"/>
    <col min="9460" max="9460" width="1" style="56" customWidth="1"/>
    <col min="9461" max="9461" width="16.140625" style="56" customWidth="1"/>
    <col min="9462" max="9462" width="10.140625" style="56"/>
    <col min="9463" max="9463" width="14.42578125" style="56" bestFit="1" customWidth="1"/>
    <col min="9464" max="9697" width="10.140625" style="56"/>
    <col min="9698" max="9698" width="3" style="56" customWidth="1"/>
    <col min="9699" max="9699" width="53" style="56" customWidth="1"/>
    <col min="9700" max="9700" width="0.7109375" style="56" customWidth="1"/>
    <col min="9701" max="9701" width="9.42578125" style="56" customWidth="1"/>
    <col min="9702" max="9702" width="0.7109375" style="56" customWidth="1"/>
    <col min="9703" max="9703" width="15.140625" style="56" customWidth="1"/>
    <col min="9704" max="9704" width="1.42578125" style="56" customWidth="1"/>
    <col min="9705" max="9705" width="18" style="56" customWidth="1"/>
    <col min="9706" max="9706" width="1.42578125" style="56" customWidth="1"/>
    <col min="9707" max="9707" width="15.42578125" style="56" customWidth="1"/>
    <col min="9708" max="9708" width="0.85546875" style="56" customWidth="1"/>
    <col min="9709" max="9709" width="16.42578125" style="56" customWidth="1"/>
    <col min="9710" max="9710" width="1.42578125" style="56" customWidth="1"/>
    <col min="9711" max="9711" width="16.42578125" style="56" customWidth="1"/>
    <col min="9712" max="9712" width="1.28515625" style="56" customWidth="1"/>
    <col min="9713" max="9713" width="15.7109375" style="56" customWidth="1"/>
    <col min="9714" max="9714" width="1.28515625" style="56" customWidth="1"/>
    <col min="9715" max="9715" width="14.140625" style="56" bestFit="1" customWidth="1"/>
    <col min="9716" max="9716" width="1" style="56" customWidth="1"/>
    <col min="9717" max="9717" width="16.140625" style="56" customWidth="1"/>
    <col min="9718" max="9718" width="10.140625" style="56"/>
    <col min="9719" max="9719" width="14.42578125" style="56" bestFit="1" customWidth="1"/>
    <col min="9720" max="9953" width="10.140625" style="56"/>
    <col min="9954" max="9954" width="3" style="56" customWidth="1"/>
    <col min="9955" max="9955" width="53" style="56" customWidth="1"/>
    <col min="9956" max="9956" width="0.7109375" style="56" customWidth="1"/>
    <col min="9957" max="9957" width="9.42578125" style="56" customWidth="1"/>
    <col min="9958" max="9958" width="0.7109375" style="56" customWidth="1"/>
    <col min="9959" max="9959" width="15.140625" style="56" customWidth="1"/>
    <col min="9960" max="9960" width="1.42578125" style="56" customWidth="1"/>
    <col min="9961" max="9961" width="18" style="56" customWidth="1"/>
    <col min="9962" max="9962" width="1.42578125" style="56" customWidth="1"/>
    <col min="9963" max="9963" width="15.42578125" style="56" customWidth="1"/>
    <col min="9964" max="9964" width="0.85546875" style="56" customWidth="1"/>
    <col min="9965" max="9965" width="16.42578125" style="56" customWidth="1"/>
    <col min="9966" max="9966" width="1.42578125" style="56" customWidth="1"/>
    <col min="9967" max="9967" width="16.42578125" style="56" customWidth="1"/>
    <col min="9968" max="9968" width="1.28515625" style="56" customWidth="1"/>
    <col min="9969" max="9969" width="15.7109375" style="56" customWidth="1"/>
    <col min="9970" max="9970" width="1.28515625" style="56" customWidth="1"/>
    <col min="9971" max="9971" width="14.140625" style="56" bestFit="1" customWidth="1"/>
    <col min="9972" max="9972" width="1" style="56" customWidth="1"/>
    <col min="9973" max="9973" width="16.140625" style="56" customWidth="1"/>
    <col min="9974" max="9974" width="10.140625" style="56"/>
    <col min="9975" max="9975" width="14.42578125" style="56" bestFit="1" customWidth="1"/>
    <col min="9976" max="10209" width="10.140625" style="56"/>
    <col min="10210" max="10210" width="3" style="56" customWidth="1"/>
    <col min="10211" max="10211" width="53" style="56" customWidth="1"/>
    <col min="10212" max="10212" width="0.7109375" style="56" customWidth="1"/>
    <col min="10213" max="10213" width="9.42578125" style="56" customWidth="1"/>
    <col min="10214" max="10214" width="0.7109375" style="56" customWidth="1"/>
    <col min="10215" max="10215" width="15.140625" style="56" customWidth="1"/>
    <col min="10216" max="10216" width="1.42578125" style="56" customWidth="1"/>
    <col min="10217" max="10217" width="18" style="56" customWidth="1"/>
    <col min="10218" max="10218" width="1.42578125" style="56" customWidth="1"/>
    <col min="10219" max="10219" width="15.42578125" style="56" customWidth="1"/>
    <col min="10220" max="10220" width="0.85546875" style="56" customWidth="1"/>
    <col min="10221" max="10221" width="16.42578125" style="56" customWidth="1"/>
    <col min="10222" max="10222" width="1.42578125" style="56" customWidth="1"/>
    <col min="10223" max="10223" width="16.42578125" style="56" customWidth="1"/>
    <col min="10224" max="10224" width="1.28515625" style="56" customWidth="1"/>
    <col min="10225" max="10225" width="15.7109375" style="56" customWidth="1"/>
    <col min="10226" max="10226" width="1.28515625" style="56" customWidth="1"/>
    <col min="10227" max="10227" width="14.140625" style="56" bestFit="1" customWidth="1"/>
    <col min="10228" max="10228" width="1" style="56" customWidth="1"/>
    <col min="10229" max="10229" width="16.140625" style="56" customWidth="1"/>
    <col min="10230" max="10230" width="10.140625" style="56"/>
    <col min="10231" max="10231" width="14.42578125" style="56" bestFit="1" customWidth="1"/>
    <col min="10232" max="10465" width="10.140625" style="56"/>
    <col min="10466" max="10466" width="3" style="56" customWidth="1"/>
    <col min="10467" max="10467" width="53" style="56" customWidth="1"/>
    <col min="10468" max="10468" width="0.7109375" style="56" customWidth="1"/>
    <col min="10469" max="10469" width="9.42578125" style="56" customWidth="1"/>
    <col min="10470" max="10470" width="0.7109375" style="56" customWidth="1"/>
    <col min="10471" max="10471" width="15.140625" style="56" customWidth="1"/>
    <col min="10472" max="10472" width="1.42578125" style="56" customWidth="1"/>
    <col min="10473" max="10473" width="18" style="56" customWidth="1"/>
    <col min="10474" max="10474" width="1.42578125" style="56" customWidth="1"/>
    <col min="10475" max="10475" width="15.42578125" style="56" customWidth="1"/>
    <col min="10476" max="10476" width="0.85546875" style="56" customWidth="1"/>
    <col min="10477" max="10477" width="16.42578125" style="56" customWidth="1"/>
    <col min="10478" max="10478" width="1.42578125" style="56" customWidth="1"/>
    <col min="10479" max="10479" width="16.42578125" style="56" customWidth="1"/>
    <col min="10480" max="10480" width="1.28515625" style="56" customWidth="1"/>
    <col min="10481" max="10481" width="15.7109375" style="56" customWidth="1"/>
    <col min="10482" max="10482" width="1.28515625" style="56" customWidth="1"/>
    <col min="10483" max="10483" width="14.140625" style="56" bestFit="1" customWidth="1"/>
    <col min="10484" max="10484" width="1" style="56" customWidth="1"/>
    <col min="10485" max="10485" width="16.140625" style="56" customWidth="1"/>
    <col min="10486" max="10486" width="10.140625" style="56"/>
    <col min="10487" max="10487" width="14.42578125" style="56" bestFit="1" customWidth="1"/>
    <col min="10488" max="10721" width="10.140625" style="56"/>
    <col min="10722" max="10722" width="3" style="56" customWidth="1"/>
    <col min="10723" max="10723" width="53" style="56" customWidth="1"/>
    <col min="10724" max="10724" width="0.7109375" style="56" customWidth="1"/>
    <col min="10725" max="10725" width="9.42578125" style="56" customWidth="1"/>
    <col min="10726" max="10726" width="0.7109375" style="56" customWidth="1"/>
    <col min="10727" max="10727" width="15.140625" style="56" customWidth="1"/>
    <col min="10728" max="10728" width="1.42578125" style="56" customWidth="1"/>
    <col min="10729" max="10729" width="18" style="56" customWidth="1"/>
    <col min="10730" max="10730" width="1.42578125" style="56" customWidth="1"/>
    <col min="10731" max="10731" width="15.42578125" style="56" customWidth="1"/>
    <col min="10732" max="10732" width="0.85546875" style="56" customWidth="1"/>
    <col min="10733" max="10733" width="16.42578125" style="56" customWidth="1"/>
    <col min="10734" max="10734" width="1.42578125" style="56" customWidth="1"/>
    <col min="10735" max="10735" width="16.42578125" style="56" customWidth="1"/>
    <col min="10736" max="10736" width="1.28515625" style="56" customWidth="1"/>
    <col min="10737" max="10737" width="15.7109375" style="56" customWidth="1"/>
    <col min="10738" max="10738" width="1.28515625" style="56" customWidth="1"/>
    <col min="10739" max="10739" width="14.140625" style="56" bestFit="1" customWidth="1"/>
    <col min="10740" max="10740" width="1" style="56" customWidth="1"/>
    <col min="10741" max="10741" width="16.140625" style="56" customWidth="1"/>
    <col min="10742" max="10742" width="10.140625" style="56"/>
    <col min="10743" max="10743" width="14.42578125" style="56" bestFit="1" customWidth="1"/>
    <col min="10744" max="10977" width="10.140625" style="56"/>
    <col min="10978" max="10978" width="3" style="56" customWidth="1"/>
    <col min="10979" max="10979" width="53" style="56" customWidth="1"/>
    <col min="10980" max="10980" width="0.7109375" style="56" customWidth="1"/>
    <col min="10981" max="10981" width="9.42578125" style="56" customWidth="1"/>
    <col min="10982" max="10982" width="0.7109375" style="56" customWidth="1"/>
    <col min="10983" max="10983" width="15.140625" style="56" customWidth="1"/>
    <col min="10984" max="10984" width="1.42578125" style="56" customWidth="1"/>
    <col min="10985" max="10985" width="18" style="56" customWidth="1"/>
    <col min="10986" max="10986" width="1.42578125" style="56" customWidth="1"/>
    <col min="10987" max="10987" width="15.42578125" style="56" customWidth="1"/>
    <col min="10988" max="10988" width="0.85546875" style="56" customWidth="1"/>
    <col min="10989" max="10989" width="16.42578125" style="56" customWidth="1"/>
    <col min="10990" max="10990" width="1.42578125" style="56" customWidth="1"/>
    <col min="10991" max="10991" width="16.42578125" style="56" customWidth="1"/>
    <col min="10992" max="10992" width="1.28515625" style="56" customWidth="1"/>
    <col min="10993" max="10993" width="15.7109375" style="56" customWidth="1"/>
    <col min="10994" max="10994" width="1.28515625" style="56" customWidth="1"/>
    <col min="10995" max="10995" width="14.140625" style="56" bestFit="1" customWidth="1"/>
    <col min="10996" max="10996" width="1" style="56" customWidth="1"/>
    <col min="10997" max="10997" width="16.140625" style="56" customWidth="1"/>
    <col min="10998" max="10998" width="10.140625" style="56"/>
    <col min="10999" max="10999" width="14.42578125" style="56" bestFit="1" customWidth="1"/>
    <col min="11000" max="11233" width="10.140625" style="56"/>
    <col min="11234" max="11234" width="3" style="56" customWidth="1"/>
    <col min="11235" max="11235" width="53" style="56" customWidth="1"/>
    <col min="11236" max="11236" width="0.7109375" style="56" customWidth="1"/>
    <col min="11237" max="11237" width="9.42578125" style="56" customWidth="1"/>
    <col min="11238" max="11238" width="0.7109375" style="56" customWidth="1"/>
    <col min="11239" max="11239" width="15.140625" style="56" customWidth="1"/>
    <col min="11240" max="11240" width="1.42578125" style="56" customWidth="1"/>
    <col min="11241" max="11241" width="18" style="56" customWidth="1"/>
    <col min="11242" max="11242" width="1.42578125" style="56" customWidth="1"/>
    <col min="11243" max="11243" width="15.42578125" style="56" customWidth="1"/>
    <col min="11244" max="11244" width="0.85546875" style="56" customWidth="1"/>
    <col min="11245" max="11245" width="16.42578125" style="56" customWidth="1"/>
    <col min="11246" max="11246" width="1.42578125" style="56" customWidth="1"/>
    <col min="11247" max="11247" width="16.42578125" style="56" customWidth="1"/>
    <col min="11248" max="11248" width="1.28515625" style="56" customWidth="1"/>
    <col min="11249" max="11249" width="15.7109375" style="56" customWidth="1"/>
    <col min="11250" max="11250" width="1.28515625" style="56" customWidth="1"/>
    <col min="11251" max="11251" width="14.140625" style="56" bestFit="1" customWidth="1"/>
    <col min="11252" max="11252" width="1" style="56" customWidth="1"/>
    <col min="11253" max="11253" width="16.140625" style="56" customWidth="1"/>
    <col min="11254" max="11254" width="10.140625" style="56"/>
    <col min="11255" max="11255" width="14.42578125" style="56" bestFit="1" customWidth="1"/>
    <col min="11256" max="11489" width="10.140625" style="56"/>
    <col min="11490" max="11490" width="3" style="56" customWidth="1"/>
    <col min="11491" max="11491" width="53" style="56" customWidth="1"/>
    <col min="11492" max="11492" width="0.7109375" style="56" customWidth="1"/>
    <col min="11493" max="11493" width="9.42578125" style="56" customWidth="1"/>
    <col min="11494" max="11494" width="0.7109375" style="56" customWidth="1"/>
    <col min="11495" max="11495" width="15.140625" style="56" customWidth="1"/>
    <col min="11496" max="11496" width="1.42578125" style="56" customWidth="1"/>
    <col min="11497" max="11497" width="18" style="56" customWidth="1"/>
    <col min="11498" max="11498" width="1.42578125" style="56" customWidth="1"/>
    <col min="11499" max="11499" width="15.42578125" style="56" customWidth="1"/>
    <col min="11500" max="11500" width="0.85546875" style="56" customWidth="1"/>
    <col min="11501" max="11501" width="16.42578125" style="56" customWidth="1"/>
    <col min="11502" max="11502" width="1.42578125" style="56" customWidth="1"/>
    <col min="11503" max="11503" width="16.42578125" style="56" customWidth="1"/>
    <col min="11504" max="11504" width="1.28515625" style="56" customWidth="1"/>
    <col min="11505" max="11505" width="15.7109375" style="56" customWidth="1"/>
    <col min="11506" max="11506" width="1.28515625" style="56" customWidth="1"/>
    <col min="11507" max="11507" width="14.140625" style="56" bestFit="1" customWidth="1"/>
    <col min="11508" max="11508" width="1" style="56" customWidth="1"/>
    <col min="11509" max="11509" width="16.140625" style="56" customWidth="1"/>
    <col min="11510" max="11510" width="10.140625" style="56"/>
    <col min="11511" max="11511" width="14.42578125" style="56" bestFit="1" customWidth="1"/>
    <col min="11512" max="11745" width="10.140625" style="56"/>
    <col min="11746" max="11746" width="3" style="56" customWidth="1"/>
    <col min="11747" max="11747" width="53" style="56" customWidth="1"/>
    <col min="11748" max="11748" width="0.7109375" style="56" customWidth="1"/>
    <col min="11749" max="11749" width="9.42578125" style="56" customWidth="1"/>
    <col min="11750" max="11750" width="0.7109375" style="56" customWidth="1"/>
    <col min="11751" max="11751" width="15.140625" style="56" customWidth="1"/>
    <col min="11752" max="11752" width="1.42578125" style="56" customWidth="1"/>
    <col min="11753" max="11753" width="18" style="56" customWidth="1"/>
    <col min="11754" max="11754" width="1.42578125" style="56" customWidth="1"/>
    <col min="11755" max="11755" width="15.42578125" style="56" customWidth="1"/>
    <col min="11756" max="11756" width="0.85546875" style="56" customWidth="1"/>
    <col min="11757" max="11757" width="16.42578125" style="56" customWidth="1"/>
    <col min="11758" max="11758" width="1.42578125" style="56" customWidth="1"/>
    <col min="11759" max="11759" width="16.42578125" style="56" customWidth="1"/>
    <col min="11760" max="11760" width="1.28515625" style="56" customWidth="1"/>
    <col min="11761" max="11761" width="15.7109375" style="56" customWidth="1"/>
    <col min="11762" max="11762" width="1.28515625" style="56" customWidth="1"/>
    <col min="11763" max="11763" width="14.140625" style="56" bestFit="1" customWidth="1"/>
    <col min="11764" max="11764" width="1" style="56" customWidth="1"/>
    <col min="11765" max="11765" width="16.140625" style="56" customWidth="1"/>
    <col min="11766" max="11766" width="10.140625" style="56"/>
    <col min="11767" max="11767" width="14.42578125" style="56" bestFit="1" customWidth="1"/>
    <col min="11768" max="12001" width="10.140625" style="56"/>
    <col min="12002" max="12002" width="3" style="56" customWidth="1"/>
    <col min="12003" max="12003" width="53" style="56" customWidth="1"/>
    <col min="12004" max="12004" width="0.7109375" style="56" customWidth="1"/>
    <col min="12005" max="12005" width="9.42578125" style="56" customWidth="1"/>
    <col min="12006" max="12006" width="0.7109375" style="56" customWidth="1"/>
    <col min="12007" max="12007" width="15.140625" style="56" customWidth="1"/>
    <col min="12008" max="12008" width="1.42578125" style="56" customWidth="1"/>
    <col min="12009" max="12009" width="18" style="56" customWidth="1"/>
    <col min="12010" max="12010" width="1.42578125" style="56" customWidth="1"/>
    <col min="12011" max="12011" width="15.42578125" style="56" customWidth="1"/>
    <col min="12012" max="12012" width="0.85546875" style="56" customWidth="1"/>
    <col min="12013" max="12013" width="16.42578125" style="56" customWidth="1"/>
    <col min="12014" max="12014" width="1.42578125" style="56" customWidth="1"/>
    <col min="12015" max="12015" width="16.42578125" style="56" customWidth="1"/>
    <col min="12016" max="12016" width="1.28515625" style="56" customWidth="1"/>
    <col min="12017" max="12017" width="15.7109375" style="56" customWidth="1"/>
    <col min="12018" max="12018" width="1.28515625" style="56" customWidth="1"/>
    <col min="12019" max="12019" width="14.140625" style="56" bestFit="1" customWidth="1"/>
    <col min="12020" max="12020" width="1" style="56" customWidth="1"/>
    <col min="12021" max="12021" width="16.140625" style="56" customWidth="1"/>
    <col min="12022" max="12022" width="10.140625" style="56"/>
    <col min="12023" max="12023" width="14.42578125" style="56" bestFit="1" customWidth="1"/>
    <col min="12024" max="12257" width="10.140625" style="56"/>
    <col min="12258" max="12258" width="3" style="56" customWidth="1"/>
    <col min="12259" max="12259" width="53" style="56" customWidth="1"/>
    <col min="12260" max="12260" width="0.7109375" style="56" customWidth="1"/>
    <col min="12261" max="12261" width="9.42578125" style="56" customWidth="1"/>
    <col min="12262" max="12262" width="0.7109375" style="56" customWidth="1"/>
    <col min="12263" max="12263" width="15.140625" style="56" customWidth="1"/>
    <col min="12264" max="12264" width="1.42578125" style="56" customWidth="1"/>
    <col min="12265" max="12265" width="18" style="56" customWidth="1"/>
    <col min="12266" max="12266" width="1.42578125" style="56" customWidth="1"/>
    <col min="12267" max="12267" width="15.42578125" style="56" customWidth="1"/>
    <col min="12268" max="12268" width="0.85546875" style="56" customWidth="1"/>
    <col min="12269" max="12269" width="16.42578125" style="56" customWidth="1"/>
    <col min="12270" max="12270" width="1.42578125" style="56" customWidth="1"/>
    <col min="12271" max="12271" width="16.42578125" style="56" customWidth="1"/>
    <col min="12272" max="12272" width="1.28515625" style="56" customWidth="1"/>
    <col min="12273" max="12273" width="15.7109375" style="56" customWidth="1"/>
    <col min="12274" max="12274" width="1.28515625" style="56" customWidth="1"/>
    <col min="12275" max="12275" width="14.140625" style="56" bestFit="1" customWidth="1"/>
    <col min="12276" max="12276" width="1" style="56" customWidth="1"/>
    <col min="12277" max="12277" width="16.140625" style="56" customWidth="1"/>
    <col min="12278" max="12278" width="10.140625" style="56"/>
    <col min="12279" max="12279" width="14.42578125" style="56" bestFit="1" customWidth="1"/>
    <col min="12280" max="12513" width="10.140625" style="56"/>
    <col min="12514" max="12514" width="3" style="56" customWidth="1"/>
    <col min="12515" max="12515" width="53" style="56" customWidth="1"/>
    <col min="12516" max="12516" width="0.7109375" style="56" customWidth="1"/>
    <col min="12517" max="12517" width="9.42578125" style="56" customWidth="1"/>
    <col min="12518" max="12518" width="0.7109375" style="56" customWidth="1"/>
    <col min="12519" max="12519" width="15.140625" style="56" customWidth="1"/>
    <col min="12520" max="12520" width="1.42578125" style="56" customWidth="1"/>
    <col min="12521" max="12521" width="18" style="56" customWidth="1"/>
    <col min="12522" max="12522" width="1.42578125" style="56" customWidth="1"/>
    <col min="12523" max="12523" width="15.42578125" style="56" customWidth="1"/>
    <col min="12524" max="12524" width="0.85546875" style="56" customWidth="1"/>
    <col min="12525" max="12525" width="16.42578125" style="56" customWidth="1"/>
    <col min="12526" max="12526" width="1.42578125" style="56" customWidth="1"/>
    <col min="12527" max="12527" width="16.42578125" style="56" customWidth="1"/>
    <col min="12528" max="12528" width="1.28515625" style="56" customWidth="1"/>
    <col min="12529" max="12529" width="15.7109375" style="56" customWidth="1"/>
    <col min="12530" max="12530" width="1.28515625" style="56" customWidth="1"/>
    <col min="12531" max="12531" width="14.140625" style="56" bestFit="1" customWidth="1"/>
    <col min="12532" max="12532" width="1" style="56" customWidth="1"/>
    <col min="12533" max="12533" width="16.140625" style="56" customWidth="1"/>
    <col min="12534" max="12534" width="10.140625" style="56"/>
    <col min="12535" max="12535" width="14.42578125" style="56" bestFit="1" customWidth="1"/>
    <col min="12536" max="12769" width="10.140625" style="56"/>
    <col min="12770" max="12770" width="3" style="56" customWidth="1"/>
    <col min="12771" max="12771" width="53" style="56" customWidth="1"/>
    <col min="12772" max="12772" width="0.7109375" style="56" customWidth="1"/>
    <col min="12773" max="12773" width="9.42578125" style="56" customWidth="1"/>
    <col min="12774" max="12774" width="0.7109375" style="56" customWidth="1"/>
    <col min="12775" max="12775" width="15.140625" style="56" customWidth="1"/>
    <col min="12776" max="12776" width="1.42578125" style="56" customWidth="1"/>
    <col min="12777" max="12777" width="18" style="56" customWidth="1"/>
    <col min="12778" max="12778" width="1.42578125" style="56" customWidth="1"/>
    <col min="12779" max="12779" width="15.42578125" style="56" customWidth="1"/>
    <col min="12780" max="12780" width="0.85546875" style="56" customWidth="1"/>
    <col min="12781" max="12781" width="16.42578125" style="56" customWidth="1"/>
    <col min="12782" max="12782" width="1.42578125" style="56" customWidth="1"/>
    <col min="12783" max="12783" width="16.42578125" style="56" customWidth="1"/>
    <col min="12784" max="12784" width="1.28515625" style="56" customWidth="1"/>
    <col min="12785" max="12785" width="15.7109375" style="56" customWidth="1"/>
    <col min="12786" max="12786" width="1.28515625" style="56" customWidth="1"/>
    <col min="12787" max="12787" width="14.140625" style="56" bestFit="1" customWidth="1"/>
    <col min="12788" max="12788" width="1" style="56" customWidth="1"/>
    <col min="12789" max="12789" width="16.140625" style="56" customWidth="1"/>
    <col min="12790" max="12790" width="10.140625" style="56"/>
    <col min="12791" max="12791" width="14.42578125" style="56" bestFit="1" customWidth="1"/>
    <col min="12792" max="13025" width="10.140625" style="56"/>
    <col min="13026" max="13026" width="3" style="56" customWidth="1"/>
    <col min="13027" max="13027" width="53" style="56" customWidth="1"/>
    <col min="13028" max="13028" width="0.7109375" style="56" customWidth="1"/>
    <col min="13029" max="13029" width="9.42578125" style="56" customWidth="1"/>
    <col min="13030" max="13030" width="0.7109375" style="56" customWidth="1"/>
    <col min="13031" max="13031" width="15.140625" style="56" customWidth="1"/>
    <col min="13032" max="13032" width="1.42578125" style="56" customWidth="1"/>
    <col min="13033" max="13033" width="18" style="56" customWidth="1"/>
    <col min="13034" max="13034" width="1.42578125" style="56" customWidth="1"/>
    <col min="13035" max="13035" width="15.42578125" style="56" customWidth="1"/>
    <col min="13036" max="13036" width="0.85546875" style="56" customWidth="1"/>
    <col min="13037" max="13037" width="16.42578125" style="56" customWidth="1"/>
    <col min="13038" max="13038" width="1.42578125" style="56" customWidth="1"/>
    <col min="13039" max="13039" width="16.42578125" style="56" customWidth="1"/>
    <col min="13040" max="13040" width="1.28515625" style="56" customWidth="1"/>
    <col min="13041" max="13041" width="15.7109375" style="56" customWidth="1"/>
    <col min="13042" max="13042" width="1.28515625" style="56" customWidth="1"/>
    <col min="13043" max="13043" width="14.140625" style="56" bestFit="1" customWidth="1"/>
    <col min="13044" max="13044" width="1" style="56" customWidth="1"/>
    <col min="13045" max="13045" width="16.140625" style="56" customWidth="1"/>
    <col min="13046" max="13046" width="10.140625" style="56"/>
    <col min="13047" max="13047" width="14.42578125" style="56" bestFit="1" customWidth="1"/>
    <col min="13048" max="13281" width="10.140625" style="56"/>
    <col min="13282" max="13282" width="3" style="56" customWidth="1"/>
    <col min="13283" max="13283" width="53" style="56" customWidth="1"/>
    <col min="13284" max="13284" width="0.7109375" style="56" customWidth="1"/>
    <col min="13285" max="13285" width="9.42578125" style="56" customWidth="1"/>
    <col min="13286" max="13286" width="0.7109375" style="56" customWidth="1"/>
    <col min="13287" max="13287" width="15.140625" style="56" customWidth="1"/>
    <col min="13288" max="13288" width="1.42578125" style="56" customWidth="1"/>
    <col min="13289" max="13289" width="18" style="56" customWidth="1"/>
    <col min="13290" max="13290" width="1.42578125" style="56" customWidth="1"/>
    <col min="13291" max="13291" width="15.42578125" style="56" customWidth="1"/>
    <col min="13292" max="13292" width="0.85546875" style="56" customWidth="1"/>
    <col min="13293" max="13293" width="16.42578125" style="56" customWidth="1"/>
    <col min="13294" max="13294" width="1.42578125" style="56" customWidth="1"/>
    <col min="13295" max="13295" width="16.42578125" style="56" customWidth="1"/>
    <col min="13296" max="13296" width="1.28515625" style="56" customWidth="1"/>
    <col min="13297" max="13297" width="15.7109375" style="56" customWidth="1"/>
    <col min="13298" max="13298" width="1.28515625" style="56" customWidth="1"/>
    <col min="13299" max="13299" width="14.140625" style="56" bestFit="1" customWidth="1"/>
    <col min="13300" max="13300" width="1" style="56" customWidth="1"/>
    <col min="13301" max="13301" width="16.140625" style="56" customWidth="1"/>
    <col min="13302" max="13302" width="10.140625" style="56"/>
    <col min="13303" max="13303" width="14.42578125" style="56" bestFit="1" customWidth="1"/>
    <col min="13304" max="13537" width="10.140625" style="56"/>
    <col min="13538" max="13538" width="3" style="56" customWidth="1"/>
    <col min="13539" max="13539" width="53" style="56" customWidth="1"/>
    <col min="13540" max="13540" width="0.7109375" style="56" customWidth="1"/>
    <col min="13541" max="13541" width="9.42578125" style="56" customWidth="1"/>
    <col min="13542" max="13542" width="0.7109375" style="56" customWidth="1"/>
    <col min="13543" max="13543" width="15.140625" style="56" customWidth="1"/>
    <col min="13544" max="13544" width="1.42578125" style="56" customWidth="1"/>
    <col min="13545" max="13545" width="18" style="56" customWidth="1"/>
    <col min="13546" max="13546" width="1.42578125" style="56" customWidth="1"/>
    <col min="13547" max="13547" width="15.42578125" style="56" customWidth="1"/>
    <col min="13548" max="13548" width="0.85546875" style="56" customWidth="1"/>
    <col min="13549" max="13549" width="16.42578125" style="56" customWidth="1"/>
    <col min="13550" max="13550" width="1.42578125" style="56" customWidth="1"/>
    <col min="13551" max="13551" width="16.42578125" style="56" customWidth="1"/>
    <col min="13552" max="13552" width="1.28515625" style="56" customWidth="1"/>
    <col min="13553" max="13553" width="15.7109375" style="56" customWidth="1"/>
    <col min="13554" max="13554" width="1.28515625" style="56" customWidth="1"/>
    <col min="13555" max="13555" width="14.140625" style="56" bestFit="1" customWidth="1"/>
    <col min="13556" max="13556" width="1" style="56" customWidth="1"/>
    <col min="13557" max="13557" width="16.140625" style="56" customWidth="1"/>
    <col min="13558" max="13558" width="10.140625" style="56"/>
    <col min="13559" max="13559" width="14.42578125" style="56" bestFit="1" customWidth="1"/>
    <col min="13560" max="13793" width="10.140625" style="56"/>
    <col min="13794" max="13794" width="3" style="56" customWidth="1"/>
    <col min="13795" max="13795" width="53" style="56" customWidth="1"/>
    <col min="13796" max="13796" width="0.7109375" style="56" customWidth="1"/>
    <col min="13797" max="13797" width="9.42578125" style="56" customWidth="1"/>
    <col min="13798" max="13798" width="0.7109375" style="56" customWidth="1"/>
    <col min="13799" max="13799" width="15.140625" style="56" customWidth="1"/>
    <col min="13800" max="13800" width="1.42578125" style="56" customWidth="1"/>
    <col min="13801" max="13801" width="18" style="56" customWidth="1"/>
    <col min="13802" max="13802" width="1.42578125" style="56" customWidth="1"/>
    <col min="13803" max="13803" width="15.42578125" style="56" customWidth="1"/>
    <col min="13804" max="13804" width="0.85546875" style="56" customWidth="1"/>
    <col min="13805" max="13805" width="16.42578125" style="56" customWidth="1"/>
    <col min="13806" max="13806" width="1.42578125" style="56" customWidth="1"/>
    <col min="13807" max="13807" width="16.42578125" style="56" customWidth="1"/>
    <col min="13808" max="13808" width="1.28515625" style="56" customWidth="1"/>
    <col min="13809" max="13809" width="15.7109375" style="56" customWidth="1"/>
    <col min="13810" max="13810" width="1.28515625" style="56" customWidth="1"/>
    <col min="13811" max="13811" width="14.140625" style="56" bestFit="1" customWidth="1"/>
    <col min="13812" max="13812" width="1" style="56" customWidth="1"/>
    <col min="13813" max="13813" width="16.140625" style="56" customWidth="1"/>
    <col min="13814" max="13814" width="10.140625" style="56"/>
    <col min="13815" max="13815" width="14.42578125" style="56" bestFit="1" customWidth="1"/>
    <col min="13816" max="14049" width="10.140625" style="56"/>
    <col min="14050" max="14050" width="3" style="56" customWidth="1"/>
    <col min="14051" max="14051" width="53" style="56" customWidth="1"/>
    <col min="14052" max="14052" width="0.7109375" style="56" customWidth="1"/>
    <col min="14053" max="14053" width="9.42578125" style="56" customWidth="1"/>
    <col min="14054" max="14054" width="0.7109375" style="56" customWidth="1"/>
    <col min="14055" max="14055" width="15.140625" style="56" customWidth="1"/>
    <col min="14056" max="14056" width="1.42578125" style="56" customWidth="1"/>
    <col min="14057" max="14057" width="18" style="56" customWidth="1"/>
    <col min="14058" max="14058" width="1.42578125" style="56" customWidth="1"/>
    <col min="14059" max="14059" width="15.42578125" style="56" customWidth="1"/>
    <col min="14060" max="14060" width="0.85546875" style="56" customWidth="1"/>
    <col min="14061" max="14061" width="16.42578125" style="56" customWidth="1"/>
    <col min="14062" max="14062" width="1.42578125" style="56" customWidth="1"/>
    <col min="14063" max="14063" width="16.42578125" style="56" customWidth="1"/>
    <col min="14064" max="14064" width="1.28515625" style="56" customWidth="1"/>
    <col min="14065" max="14065" width="15.7109375" style="56" customWidth="1"/>
    <col min="14066" max="14066" width="1.28515625" style="56" customWidth="1"/>
    <col min="14067" max="14067" width="14.140625" style="56" bestFit="1" customWidth="1"/>
    <col min="14068" max="14068" width="1" style="56" customWidth="1"/>
    <col min="14069" max="14069" width="16.140625" style="56" customWidth="1"/>
    <col min="14070" max="14070" width="10.140625" style="56"/>
    <col min="14071" max="14071" width="14.42578125" style="56" bestFit="1" customWidth="1"/>
    <col min="14072" max="14305" width="10.140625" style="56"/>
    <col min="14306" max="14306" width="3" style="56" customWidth="1"/>
    <col min="14307" max="14307" width="53" style="56" customWidth="1"/>
    <col min="14308" max="14308" width="0.7109375" style="56" customWidth="1"/>
    <col min="14309" max="14309" width="9.42578125" style="56" customWidth="1"/>
    <col min="14310" max="14310" width="0.7109375" style="56" customWidth="1"/>
    <col min="14311" max="14311" width="15.140625" style="56" customWidth="1"/>
    <col min="14312" max="14312" width="1.42578125" style="56" customWidth="1"/>
    <col min="14313" max="14313" width="18" style="56" customWidth="1"/>
    <col min="14314" max="14314" width="1.42578125" style="56" customWidth="1"/>
    <col min="14315" max="14315" width="15.42578125" style="56" customWidth="1"/>
    <col min="14316" max="14316" width="0.85546875" style="56" customWidth="1"/>
    <col min="14317" max="14317" width="16.42578125" style="56" customWidth="1"/>
    <col min="14318" max="14318" width="1.42578125" style="56" customWidth="1"/>
    <col min="14319" max="14319" width="16.42578125" style="56" customWidth="1"/>
    <col min="14320" max="14320" width="1.28515625" style="56" customWidth="1"/>
    <col min="14321" max="14321" width="15.7109375" style="56" customWidth="1"/>
    <col min="14322" max="14322" width="1.28515625" style="56" customWidth="1"/>
    <col min="14323" max="14323" width="14.140625" style="56" bestFit="1" customWidth="1"/>
    <col min="14324" max="14324" width="1" style="56" customWidth="1"/>
    <col min="14325" max="14325" width="16.140625" style="56" customWidth="1"/>
    <col min="14326" max="14326" width="10.140625" style="56"/>
    <col min="14327" max="14327" width="14.42578125" style="56" bestFit="1" customWidth="1"/>
    <col min="14328" max="14561" width="10.140625" style="56"/>
    <col min="14562" max="14562" width="3" style="56" customWidth="1"/>
    <col min="14563" max="14563" width="53" style="56" customWidth="1"/>
    <col min="14564" max="14564" width="0.7109375" style="56" customWidth="1"/>
    <col min="14565" max="14565" width="9.42578125" style="56" customWidth="1"/>
    <col min="14566" max="14566" width="0.7109375" style="56" customWidth="1"/>
    <col min="14567" max="14567" width="15.140625" style="56" customWidth="1"/>
    <col min="14568" max="14568" width="1.42578125" style="56" customWidth="1"/>
    <col min="14569" max="14569" width="18" style="56" customWidth="1"/>
    <col min="14570" max="14570" width="1.42578125" style="56" customWidth="1"/>
    <col min="14571" max="14571" width="15.42578125" style="56" customWidth="1"/>
    <col min="14572" max="14572" width="0.85546875" style="56" customWidth="1"/>
    <col min="14573" max="14573" width="16.42578125" style="56" customWidth="1"/>
    <col min="14574" max="14574" width="1.42578125" style="56" customWidth="1"/>
    <col min="14575" max="14575" width="16.42578125" style="56" customWidth="1"/>
    <col min="14576" max="14576" width="1.28515625" style="56" customWidth="1"/>
    <col min="14577" max="14577" width="15.7109375" style="56" customWidth="1"/>
    <col min="14578" max="14578" width="1.28515625" style="56" customWidth="1"/>
    <col min="14579" max="14579" width="14.140625" style="56" bestFit="1" customWidth="1"/>
    <col min="14580" max="14580" width="1" style="56" customWidth="1"/>
    <col min="14581" max="14581" width="16.140625" style="56" customWidth="1"/>
    <col min="14582" max="14582" width="10.140625" style="56"/>
    <col min="14583" max="14583" width="14.42578125" style="56" bestFit="1" customWidth="1"/>
    <col min="14584" max="14817" width="10.140625" style="56"/>
    <col min="14818" max="14818" width="3" style="56" customWidth="1"/>
    <col min="14819" max="14819" width="53" style="56" customWidth="1"/>
    <col min="14820" max="14820" width="0.7109375" style="56" customWidth="1"/>
    <col min="14821" max="14821" width="9.42578125" style="56" customWidth="1"/>
    <col min="14822" max="14822" width="0.7109375" style="56" customWidth="1"/>
    <col min="14823" max="14823" width="15.140625" style="56" customWidth="1"/>
    <col min="14824" max="14824" width="1.42578125" style="56" customWidth="1"/>
    <col min="14825" max="14825" width="18" style="56" customWidth="1"/>
    <col min="14826" max="14826" width="1.42578125" style="56" customWidth="1"/>
    <col min="14827" max="14827" width="15.42578125" style="56" customWidth="1"/>
    <col min="14828" max="14828" width="0.85546875" style="56" customWidth="1"/>
    <col min="14829" max="14829" width="16.42578125" style="56" customWidth="1"/>
    <col min="14830" max="14830" width="1.42578125" style="56" customWidth="1"/>
    <col min="14831" max="14831" width="16.42578125" style="56" customWidth="1"/>
    <col min="14832" max="14832" width="1.28515625" style="56" customWidth="1"/>
    <col min="14833" max="14833" width="15.7109375" style="56" customWidth="1"/>
    <col min="14834" max="14834" width="1.28515625" style="56" customWidth="1"/>
    <col min="14835" max="14835" width="14.140625" style="56" bestFit="1" customWidth="1"/>
    <col min="14836" max="14836" width="1" style="56" customWidth="1"/>
    <col min="14837" max="14837" width="16.140625" style="56" customWidth="1"/>
    <col min="14838" max="14838" width="10.140625" style="56"/>
    <col min="14839" max="14839" width="14.42578125" style="56" bestFit="1" customWidth="1"/>
    <col min="14840" max="15073" width="10.140625" style="56"/>
    <col min="15074" max="15074" width="3" style="56" customWidth="1"/>
    <col min="15075" max="15075" width="53" style="56" customWidth="1"/>
    <col min="15076" max="15076" width="0.7109375" style="56" customWidth="1"/>
    <col min="15077" max="15077" width="9.42578125" style="56" customWidth="1"/>
    <col min="15078" max="15078" width="0.7109375" style="56" customWidth="1"/>
    <col min="15079" max="15079" width="15.140625" style="56" customWidth="1"/>
    <col min="15080" max="15080" width="1.42578125" style="56" customWidth="1"/>
    <col min="15081" max="15081" width="18" style="56" customWidth="1"/>
    <col min="15082" max="15082" width="1.42578125" style="56" customWidth="1"/>
    <col min="15083" max="15083" width="15.42578125" style="56" customWidth="1"/>
    <col min="15084" max="15084" width="0.85546875" style="56" customWidth="1"/>
    <col min="15085" max="15085" width="16.42578125" style="56" customWidth="1"/>
    <col min="15086" max="15086" width="1.42578125" style="56" customWidth="1"/>
    <col min="15087" max="15087" width="16.42578125" style="56" customWidth="1"/>
    <col min="15088" max="15088" width="1.28515625" style="56" customWidth="1"/>
    <col min="15089" max="15089" width="15.7109375" style="56" customWidth="1"/>
    <col min="15090" max="15090" width="1.28515625" style="56" customWidth="1"/>
    <col min="15091" max="15091" width="14.140625" style="56" bestFit="1" customWidth="1"/>
    <col min="15092" max="15092" width="1" style="56" customWidth="1"/>
    <col min="15093" max="15093" width="16.140625" style="56" customWidth="1"/>
    <col min="15094" max="15094" width="10.140625" style="56"/>
    <col min="15095" max="15095" width="14.42578125" style="56" bestFit="1" customWidth="1"/>
    <col min="15096" max="15329" width="10.140625" style="56"/>
    <col min="15330" max="15330" width="3" style="56" customWidth="1"/>
    <col min="15331" max="15331" width="53" style="56" customWidth="1"/>
    <col min="15332" max="15332" width="0.7109375" style="56" customWidth="1"/>
    <col min="15333" max="15333" width="9.42578125" style="56" customWidth="1"/>
    <col min="15334" max="15334" width="0.7109375" style="56" customWidth="1"/>
    <col min="15335" max="15335" width="15.140625" style="56" customWidth="1"/>
    <col min="15336" max="15336" width="1.42578125" style="56" customWidth="1"/>
    <col min="15337" max="15337" width="18" style="56" customWidth="1"/>
    <col min="15338" max="15338" width="1.42578125" style="56" customWidth="1"/>
    <col min="15339" max="15339" width="15.42578125" style="56" customWidth="1"/>
    <col min="15340" max="15340" width="0.85546875" style="56" customWidth="1"/>
    <col min="15341" max="15341" width="16.42578125" style="56" customWidth="1"/>
    <col min="15342" max="15342" width="1.42578125" style="56" customWidth="1"/>
    <col min="15343" max="15343" width="16.42578125" style="56" customWidth="1"/>
    <col min="15344" max="15344" width="1.28515625" style="56" customWidth="1"/>
    <col min="15345" max="15345" width="15.7109375" style="56" customWidth="1"/>
    <col min="15346" max="15346" width="1.28515625" style="56" customWidth="1"/>
    <col min="15347" max="15347" width="14.140625" style="56" bestFit="1" customWidth="1"/>
    <col min="15348" max="15348" width="1" style="56" customWidth="1"/>
    <col min="15349" max="15349" width="16.140625" style="56" customWidth="1"/>
    <col min="15350" max="15350" width="10.140625" style="56"/>
    <col min="15351" max="15351" width="14.42578125" style="56" bestFit="1" customWidth="1"/>
    <col min="15352" max="15585" width="10.140625" style="56"/>
    <col min="15586" max="15586" width="3" style="56" customWidth="1"/>
    <col min="15587" max="15587" width="53" style="56" customWidth="1"/>
    <col min="15588" max="15588" width="0.7109375" style="56" customWidth="1"/>
    <col min="15589" max="15589" width="9.42578125" style="56" customWidth="1"/>
    <col min="15590" max="15590" width="0.7109375" style="56" customWidth="1"/>
    <col min="15591" max="15591" width="15.140625" style="56" customWidth="1"/>
    <col min="15592" max="15592" width="1.42578125" style="56" customWidth="1"/>
    <col min="15593" max="15593" width="18" style="56" customWidth="1"/>
    <col min="15594" max="15594" width="1.42578125" style="56" customWidth="1"/>
    <col min="15595" max="15595" width="15.42578125" style="56" customWidth="1"/>
    <col min="15596" max="15596" width="0.85546875" style="56" customWidth="1"/>
    <col min="15597" max="15597" width="16.42578125" style="56" customWidth="1"/>
    <col min="15598" max="15598" width="1.42578125" style="56" customWidth="1"/>
    <col min="15599" max="15599" width="16.42578125" style="56" customWidth="1"/>
    <col min="15600" max="15600" width="1.28515625" style="56" customWidth="1"/>
    <col min="15601" max="15601" width="15.7109375" style="56" customWidth="1"/>
    <col min="15602" max="15602" width="1.28515625" style="56" customWidth="1"/>
    <col min="15603" max="15603" width="14.140625" style="56" bestFit="1" customWidth="1"/>
    <col min="15604" max="15604" width="1" style="56" customWidth="1"/>
    <col min="15605" max="15605" width="16.140625" style="56" customWidth="1"/>
    <col min="15606" max="15606" width="10.140625" style="56"/>
    <col min="15607" max="15607" width="14.42578125" style="56" bestFit="1" customWidth="1"/>
    <col min="15608" max="15841" width="10.140625" style="56"/>
    <col min="15842" max="15842" width="3" style="56" customWidth="1"/>
    <col min="15843" max="15843" width="53" style="56" customWidth="1"/>
    <col min="15844" max="15844" width="0.7109375" style="56" customWidth="1"/>
    <col min="15845" max="15845" width="9.42578125" style="56" customWidth="1"/>
    <col min="15846" max="15846" width="0.7109375" style="56" customWidth="1"/>
    <col min="15847" max="15847" width="15.140625" style="56" customWidth="1"/>
    <col min="15848" max="15848" width="1.42578125" style="56" customWidth="1"/>
    <col min="15849" max="15849" width="18" style="56" customWidth="1"/>
    <col min="15850" max="15850" width="1.42578125" style="56" customWidth="1"/>
    <col min="15851" max="15851" width="15.42578125" style="56" customWidth="1"/>
    <col min="15852" max="15852" width="0.85546875" style="56" customWidth="1"/>
    <col min="15853" max="15853" width="16.42578125" style="56" customWidth="1"/>
    <col min="15854" max="15854" width="1.42578125" style="56" customWidth="1"/>
    <col min="15855" max="15855" width="16.42578125" style="56" customWidth="1"/>
    <col min="15856" max="15856" width="1.28515625" style="56" customWidth="1"/>
    <col min="15857" max="15857" width="15.7109375" style="56" customWidth="1"/>
    <col min="15858" max="15858" width="1.28515625" style="56" customWidth="1"/>
    <col min="15859" max="15859" width="14.140625" style="56" bestFit="1" customWidth="1"/>
    <col min="15860" max="15860" width="1" style="56" customWidth="1"/>
    <col min="15861" max="15861" width="16.140625" style="56" customWidth="1"/>
    <col min="15862" max="15862" width="10.140625" style="56"/>
    <col min="15863" max="15863" width="14.42578125" style="56" bestFit="1" customWidth="1"/>
    <col min="15864" max="16097" width="10.140625" style="56"/>
    <col min="16098" max="16098" width="3" style="56" customWidth="1"/>
    <col min="16099" max="16099" width="53" style="56" customWidth="1"/>
    <col min="16100" max="16100" width="0.7109375" style="56" customWidth="1"/>
    <col min="16101" max="16101" width="9.42578125" style="56" customWidth="1"/>
    <col min="16102" max="16102" width="0.7109375" style="56" customWidth="1"/>
    <col min="16103" max="16103" width="15.140625" style="56" customWidth="1"/>
    <col min="16104" max="16104" width="1.42578125" style="56" customWidth="1"/>
    <col min="16105" max="16105" width="18" style="56" customWidth="1"/>
    <col min="16106" max="16106" width="1.42578125" style="56" customWidth="1"/>
    <col min="16107" max="16107" width="15.42578125" style="56" customWidth="1"/>
    <col min="16108" max="16108" width="0.85546875" style="56" customWidth="1"/>
    <col min="16109" max="16109" width="16.42578125" style="56" customWidth="1"/>
    <col min="16110" max="16110" width="1.42578125" style="56" customWidth="1"/>
    <col min="16111" max="16111" width="16.42578125" style="56" customWidth="1"/>
    <col min="16112" max="16112" width="1.28515625" style="56" customWidth="1"/>
    <col min="16113" max="16113" width="15.7109375" style="56" customWidth="1"/>
    <col min="16114" max="16114" width="1.28515625" style="56" customWidth="1"/>
    <col min="16115" max="16115" width="14.140625" style="56" bestFit="1" customWidth="1"/>
    <col min="16116" max="16116" width="1" style="56" customWidth="1"/>
    <col min="16117" max="16117" width="16.140625" style="56" customWidth="1"/>
    <col min="16118" max="16118" width="10.140625" style="56"/>
    <col min="16119" max="16119" width="14.42578125" style="56" bestFit="1" customWidth="1"/>
    <col min="16120" max="16384" width="10.140625" style="56"/>
  </cols>
  <sheetData>
    <row r="1" spans="1:25" s="116" customFormat="1" ht="26.1" customHeight="1">
      <c r="A1" s="115" t="s">
        <v>0</v>
      </c>
    </row>
    <row r="2" spans="1:25" s="116" customFormat="1" ht="26.1" customHeight="1">
      <c r="A2" s="117" t="s">
        <v>114</v>
      </c>
    </row>
    <row r="3" spans="1:25" s="116" customFormat="1" ht="26.1" customHeight="1">
      <c r="A3" s="118" t="str">
        <f>+'PL (T)'!A3</f>
        <v>สำหรับงวด 6 เดือน สิ้นสุดวันที่ 30 มิถุนายน 2568 (ยังไม่ได้ตรวจสอบ/สอบทานแล้ว)</v>
      </c>
    </row>
    <row r="4" spans="1:25" s="25" customFormat="1" ht="26.1" customHeight="1">
      <c r="A4" s="54"/>
      <c r="Y4" s="55"/>
    </row>
    <row r="5" spans="1:25" ht="26.1" customHeight="1">
      <c r="E5" s="261" t="s">
        <v>115</v>
      </c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  <c r="T5" s="261"/>
      <c r="U5" s="261"/>
      <c r="V5" s="261"/>
      <c r="W5" s="261"/>
      <c r="X5" s="261"/>
      <c r="Y5" s="261"/>
    </row>
    <row r="6" spans="1:25" ht="26.1" customHeight="1">
      <c r="E6" s="262" t="s">
        <v>116</v>
      </c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  <c r="U6" s="262"/>
      <c r="V6" s="146"/>
      <c r="W6" s="258" t="s">
        <v>117</v>
      </c>
      <c r="X6" s="147"/>
      <c r="Y6" s="258" t="s">
        <v>118</v>
      </c>
    </row>
    <row r="7" spans="1:25" ht="26.1" customHeight="1">
      <c r="B7" s="57"/>
      <c r="E7" s="113"/>
      <c r="F7" s="112"/>
      <c r="G7" s="143"/>
      <c r="H7" s="112"/>
      <c r="I7" s="143"/>
      <c r="J7" s="112"/>
      <c r="K7" s="263" t="s">
        <v>119</v>
      </c>
      <c r="L7" s="263"/>
      <c r="M7" s="263"/>
      <c r="N7" s="110"/>
      <c r="O7" s="264" t="s">
        <v>74</v>
      </c>
      <c r="P7" s="264"/>
      <c r="Q7" s="264"/>
      <c r="R7" s="264"/>
      <c r="S7" s="264"/>
      <c r="T7" s="112"/>
      <c r="U7" s="258" t="s">
        <v>120</v>
      </c>
      <c r="V7" s="112"/>
      <c r="W7" s="259"/>
      <c r="X7" s="112"/>
      <c r="Y7" s="259"/>
    </row>
    <row r="8" spans="1:25" ht="26.1" customHeight="1">
      <c r="B8" s="57"/>
      <c r="E8" s="113"/>
      <c r="F8" s="112"/>
      <c r="G8" s="143"/>
      <c r="H8" s="112"/>
      <c r="I8" s="143"/>
      <c r="J8" s="112"/>
      <c r="K8" s="264"/>
      <c r="L8" s="264"/>
      <c r="M8" s="264"/>
      <c r="N8" s="112"/>
      <c r="O8" s="141" t="s">
        <v>121</v>
      </c>
      <c r="P8" s="112"/>
      <c r="Q8" s="150"/>
      <c r="R8" s="112"/>
      <c r="S8" s="265" t="s">
        <v>122</v>
      </c>
      <c r="T8" s="112"/>
      <c r="U8" s="259"/>
      <c r="V8" s="112"/>
      <c r="W8" s="259"/>
      <c r="X8" s="112"/>
      <c r="Y8" s="259"/>
    </row>
    <row r="9" spans="1:25" ht="21.75">
      <c r="E9" s="113" t="s">
        <v>123</v>
      </c>
      <c r="F9" s="112"/>
      <c r="G9" s="143" t="s">
        <v>124</v>
      </c>
      <c r="H9" s="112"/>
      <c r="I9" s="143" t="s">
        <v>125</v>
      </c>
      <c r="J9" s="112"/>
      <c r="K9" s="149" t="s">
        <v>126</v>
      </c>
      <c r="L9" s="112"/>
      <c r="M9" s="150" t="s">
        <v>127</v>
      </c>
      <c r="N9" s="112"/>
      <c r="O9" s="114" t="s">
        <v>128</v>
      </c>
      <c r="P9" s="112"/>
      <c r="Q9" s="113" t="s">
        <v>129</v>
      </c>
      <c r="R9" s="112"/>
      <c r="S9" s="266"/>
      <c r="T9" s="112"/>
      <c r="U9" s="259"/>
      <c r="V9" s="112"/>
      <c r="W9" s="259"/>
      <c r="X9" s="112"/>
      <c r="Y9" s="259"/>
    </row>
    <row r="10" spans="1:25" ht="26.1" customHeight="1">
      <c r="E10" s="113" t="s">
        <v>130</v>
      </c>
      <c r="F10" s="112"/>
      <c r="G10" s="148" t="s">
        <v>131</v>
      </c>
      <c r="H10" s="112"/>
      <c r="I10" s="143" t="s">
        <v>132</v>
      </c>
      <c r="J10" s="112"/>
      <c r="K10" s="58" t="s">
        <v>133</v>
      </c>
      <c r="L10" s="112"/>
      <c r="M10" s="88"/>
      <c r="N10" s="112"/>
      <c r="O10" s="113" t="s">
        <v>134</v>
      </c>
      <c r="P10" s="112"/>
      <c r="Q10" s="112" t="s">
        <v>135</v>
      </c>
      <c r="R10" s="112"/>
      <c r="S10" s="266"/>
      <c r="T10" s="112"/>
      <c r="U10" s="259"/>
      <c r="V10" s="112"/>
      <c r="W10" s="259"/>
      <c r="X10" s="112"/>
      <c r="Y10" s="259"/>
    </row>
    <row r="11" spans="1:25" ht="26.1" customHeight="1">
      <c r="E11" s="113"/>
      <c r="F11" s="112"/>
      <c r="G11" s="148"/>
      <c r="H11" s="112"/>
      <c r="I11" s="143" t="s">
        <v>136</v>
      </c>
      <c r="J11" s="112"/>
      <c r="K11" s="58"/>
      <c r="L11" s="112"/>
      <c r="M11" s="88"/>
      <c r="N11" s="112"/>
      <c r="O11" s="113" t="s">
        <v>137</v>
      </c>
      <c r="P11" s="112"/>
      <c r="Q11" s="112" t="s">
        <v>138</v>
      </c>
      <c r="R11" s="112"/>
      <c r="S11" s="266"/>
      <c r="T11" s="112"/>
      <c r="U11" s="259"/>
      <c r="V11" s="112"/>
      <c r="W11" s="259"/>
      <c r="X11" s="112"/>
      <c r="Y11" s="259"/>
    </row>
    <row r="12" spans="1:25" ht="25.9" customHeight="1">
      <c r="C12" s="59"/>
      <c r="E12" s="142"/>
      <c r="F12" s="112"/>
      <c r="G12" s="144"/>
      <c r="H12" s="112"/>
      <c r="I12" s="144"/>
      <c r="J12" s="112"/>
      <c r="K12" s="142"/>
      <c r="L12" s="112"/>
      <c r="M12" s="151"/>
      <c r="N12" s="112"/>
      <c r="O12" s="111" t="s">
        <v>121</v>
      </c>
      <c r="P12" s="112"/>
      <c r="Q12" s="142"/>
      <c r="R12" s="112"/>
      <c r="S12" s="267"/>
      <c r="T12" s="112"/>
      <c r="U12" s="260"/>
      <c r="V12" s="112"/>
      <c r="W12" s="260"/>
      <c r="X12" s="112"/>
      <c r="Y12" s="260"/>
    </row>
    <row r="13" spans="1:25" s="61" customFormat="1" ht="26.1" customHeight="1">
      <c r="A13" s="60" t="s">
        <v>139</v>
      </c>
      <c r="B13" s="3"/>
      <c r="C13" s="62"/>
      <c r="E13" s="193">
        <v>338350</v>
      </c>
      <c r="F13" s="194"/>
      <c r="G13" s="193">
        <v>603999</v>
      </c>
      <c r="H13" s="194"/>
      <c r="I13" s="193">
        <v>78563</v>
      </c>
      <c r="J13" s="194"/>
      <c r="K13" s="193">
        <v>23776</v>
      </c>
      <c r="L13" s="194"/>
      <c r="M13" s="193">
        <v>-332813</v>
      </c>
      <c r="N13" s="194"/>
      <c r="O13" s="193">
        <v>-18814</v>
      </c>
      <c r="P13" s="194"/>
      <c r="Q13" s="193">
        <v>-4251</v>
      </c>
      <c r="R13" s="194"/>
      <c r="S13" s="194">
        <f>SUM(O13:Q13)</f>
        <v>-23065</v>
      </c>
      <c r="T13" s="194"/>
      <c r="U13" s="193">
        <f>SUM(E13:M13)+S13</f>
        <v>688810</v>
      </c>
      <c r="V13" s="194"/>
      <c r="W13" s="193">
        <v>3361</v>
      </c>
      <c r="X13" s="195"/>
      <c r="Y13" s="193">
        <f>SUM(U13:X13)</f>
        <v>692171</v>
      </c>
    </row>
    <row r="14" spans="1:25" ht="26.1" customHeight="1">
      <c r="A14" s="20" t="s">
        <v>106</v>
      </c>
      <c r="B14" s="3"/>
      <c r="C14" s="59"/>
      <c r="D14" s="61"/>
      <c r="E14" s="63">
        <v>0</v>
      </c>
      <c r="F14" s="63"/>
      <c r="G14" s="63">
        <v>0</v>
      </c>
      <c r="H14" s="63"/>
      <c r="I14" s="63">
        <v>0</v>
      </c>
      <c r="J14" s="63"/>
      <c r="K14" s="63">
        <v>0</v>
      </c>
      <c r="L14" s="63"/>
      <c r="M14" s="63">
        <v>-17384</v>
      </c>
      <c r="N14" s="63"/>
      <c r="O14" s="63">
        <v>-490</v>
      </c>
      <c r="P14" s="63"/>
      <c r="Q14" s="63">
        <v>0</v>
      </c>
      <c r="R14" s="63"/>
      <c r="S14" s="63">
        <f>SUM(O14:Q14)</f>
        <v>-490</v>
      </c>
      <c r="T14" s="63"/>
      <c r="U14" s="64">
        <f>SUM(E14:M14)+S14</f>
        <v>-17874</v>
      </c>
      <c r="V14" s="63"/>
      <c r="W14" s="65">
        <v>-4864</v>
      </c>
      <c r="X14" s="65"/>
      <c r="Y14" s="66">
        <f>SUM(U14:X14)</f>
        <v>-22738</v>
      </c>
    </row>
    <row r="15" spans="1:25" s="68" customFormat="1" ht="26.1" customHeight="1" thickBot="1">
      <c r="A15" s="19" t="s">
        <v>203</v>
      </c>
      <c r="B15" s="19"/>
      <c r="C15" s="67"/>
      <c r="D15" s="53"/>
      <c r="E15" s="196">
        <f>SUM(E13:E14)</f>
        <v>338350</v>
      </c>
      <c r="F15" s="194"/>
      <c r="G15" s="196">
        <f>SUM(G13:G14)</f>
        <v>603999</v>
      </c>
      <c r="H15" s="194"/>
      <c r="I15" s="196">
        <f>SUM(I13:I14)</f>
        <v>78563</v>
      </c>
      <c r="J15" s="194"/>
      <c r="K15" s="196">
        <f>SUM(K13:K14)</f>
        <v>23776</v>
      </c>
      <c r="L15" s="194"/>
      <c r="M15" s="196">
        <f>SUM(M13:M14)</f>
        <v>-350197</v>
      </c>
      <c r="N15" s="194"/>
      <c r="O15" s="196">
        <f>SUM(O13:O14)</f>
        <v>-19304</v>
      </c>
      <c r="P15" s="194"/>
      <c r="Q15" s="196">
        <f>SUM(Q13:Q14)</f>
        <v>-4251</v>
      </c>
      <c r="R15" s="197"/>
      <c r="S15" s="196">
        <f>SUM(S13:S14)</f>
        <v>-23555</v>
      </c>
      <c r="T15" s="197"/>
      <c r="U15" s="196">
        <f>SUM(U13:U14)</f>
        <v>670936</v>
      </c>
      <c r="V15" s="194"/>
      <c r="W15" s="196">
        <f>SUM(W13:W14)</f>
        <v>-1503</v>
      </c>
      <c r="X15" s="195"/>
      <c r="Y15" s="196">
        <f>SUM(Y13:Y14)</f>
        <v>669433</v>
      </c>
    </row>
    <row r="16" spans="1:25" ht="26.1" customHeight="1" thickTop="1">
      <c r="A16" s="3"/>
      <c r="B16" s="3"/>
      <c r="C16" s="62"/>
      <c r="D16" s="61"/>
      <c r="E16" s="69"/>
      <c r="F16" s="70"/>
      <c r="G16" s="70"/>
      <c r="H16" s="70"/>
      <c r="I16" s="70"/>
      <c r="J16" s="70"/>
      <c r="K16" s="70"/>
      <c r="L16" s="70"/>
      <c r="M16" s="69"/>
      <c r="N16" s="70"/>
      <c r="O16" s="70"/>
      <c r="P16" s="70"/>
      <c r="Q16" s="69"/>
      <c r="R16" s="69"/>
      <c r="S16" s="69"/>
      <c r="T16" s="69"/>
      <c r="U16" s="69"/>
      <c r="V16" s="70"/>
      <c r="W16" s="69"/>
    </row>
    <row r="17" spans="1:27" ht="26.1" customHeight="1">
      <c r="A17" s="71" t="s">
        <v>186</v>
      </c>
      <c r="B17" s="71"/>
      <c r="C17" s="72"/>
      <c r="D17" s="53"/>
      <c r="E17" s="198">
        <v>338350</v>
      </c>
      <c r="F17" s="199"/>
      <c r="G17" s="198">
        <v>603999</v>
      </c>
      <c r="H17" s="199"/>
      <c r="I17" s="198">
        <v>78563</v>
      </c>
      <c r="J17" s="199"/>
      <c r="K17" s="198">
        <v>23776</v>
      </c>
      <c r="L17" s="199"/>
      <c r="M17" s="198">
        <v>-362017</v>
      </c>
      <c r="N17" s="199"/>
      <c r="O17" s="198">
        <v>-19022</v>
      </c>
      <c r="P17" s="199"/>
      <c r="Q17" s="198">
        <v>-4251</v>
      </c>
      <c r="R17" s="199"/>
      <c r="S17" s="198">
        <f>SUM(O17:Q17)</f>
        <v>-23273</v>
      </c>
      <c r="T17" s="199"/>
      <c r="U17" s="198">
        <f>SUM(E17:Q17)</f>
        <v>659398</v>
      </c>
      <c r="V17" s="199"/>
      <c r="W17" s="198">
        <v>-6223</v>
      </c>
      <c r="X17" s="200"/>
      <c r="Y17" s="198">
        <f>SUM(U17:W17)</f>
        <v>653175</v>
      </c>
      <c r="AA17" s="77"/>
    </row>
    <row r="18" spans="1:27" ht="25.9" customHeight="1">
      <c r="A18" s="20" t="s">
        <v>106</v>
      </c>
      <c r="B18" s="3"/>
      <c r="C18" s="59"/>
      <c r="D18" s="61"/>
      <c r="E18" s="74">
        <v>0</v>
      </c>
      <c r="F18" s="74"/>
      <c r="G18" s="74">
        <v>0</v>
      </c>
      <c r="H18" s="74"/>
      <c r="I18" s="74">
        <v>0</v>
      </c>
      <c r="J18" s="74"/>
      <c r="K18" s="74">
        <v>0</v>
      </c>
      <c r="L18" s="76"/>
      <c r="M18" s="74">
        <f>+'PL (T)'!H56</f>
        <v>-28654</v>
      </c>
      <c r="N18" s="76"/>
      <c r="O18" s="74">
        <f>+'PL (T)'!H52</f>
        <v>126</v>
      </c>
      <c r="P18" s="76"/>
      <c r="Q18" s="74">
        <v>0</v>
      </c>
      <c r="R18" s="74"/>
      <c r="S18" s="73">
        <f>SUM(O18:Q18)</f>
        <v>126</v>
      </c>
      <c r="T18" s="74"/>
      <c r="U18" s="74">
        <f>SUM(E18:Q18)</f>
        <v>-28528</v>
      </c>
      <c r="V18" s="76"/>
      <c r="W18" s="75">
        <f>+'PL (T)'!H57</f>
        <v>-4208</v>
      </c>
      <c r="X18" s="75"/>
      <c r="Y18" s="75">
        <f>SUM(U18:W18)</f>
        <v>-32736</v>
      </c>
    </row>
    <row r="19" spans="1:27" ht="26.1" customHeight="1" thickBot="1">
      <c r="A19" s="19" t="s">
        <v>204</v>
      </c>
      <c r="B19" s="19"/>
      <c r="C19" s="67"/>
      <c r="D19" s="53"/>
      <c r="E19" s="201">
        <f>SUM(E17:E18)</f>
        <v>338350</v>
      </c>
      <c r="F19" s="202"/>
      <c r="G19" s="201">
        <f>SUM(G17:G18)</f>
        <v>603999</v>
      </c>
      <c r="H19" s="202"/>
      <c r="I19" s="201">
        <f>SUM(I17:I18)</f>
        <v>78563</v>
      </c>
      <c r="J19" s="202"/>
      <c r="K19" s="201">
        <f>SUM(K17:K18)</f>
        <v>23776</v>
      </c>
      <c r="L19" s="203"/>
      <c r="M19" s="201">
        <f>SUM(M17:M18)</f>
        <v>-390671</v>
      </c>
      <c r="N19" s="203"/>
      <c r="O19" s="201">
        <f>SUM(O17:O18)</f>
        <v>-18896</v>
      </c>
      <c r="P19" s="203"/>
      <c r="Q19" s="201">
        <f>SUM(Q17:Q18)</f>
        <v>-4251</v>
      </c>
      <c r="R19" s="204"/>
      <c r="S19" s="201">
        <f>SUM(S17:S18)</f>
        <v>-23147</v>
      </c>
      <c r="T19" s="204"/>
      <c r="U19" s="201">
        <f>SUM(U17:U18)</f>
        <v>630870</v>
      </c>
      <c r="V19" s="203"/>
      <c r="W19" s="201">
        <f>SUM(W17:W18)</f>
        <v>-10431</v>
      </c>
      <c r="X19" s="205"/>
      <c r="Y19" s="201">
        <f>SUM(Y17:Y18)</f>
        <v>620439</v>
      </c>
      <c r="AA19" s="77"/>
    </row>
    <row r="20" spans="1:27" ht="26.1" customHeight="1" thickTop="1">
      <c r="M20" s="77"/>
      <c r="W20" s="78"/>
      <c r="X20" s="78"/>
      <c r="Y20" s="78"/>
    </row>
    <row r="21" spans="1:27" ht="26.1" customHeight="1">
      <c r="M21" s="77"/>
      <c r="W21" s="78"/>
      <c r="X21" s="78"/>
      <c r="Y21" s="78"/>
    </row>
    <row r="22" spans="1:27" ht="26.1" customHeight="1">
      <c r="M22" s="77"/>
      <c r="W22" s="78"/>
      <c r="X22" s="78"/>
      <c r="Y22" s="78"/>
    </row>
    <row r="23" spans="1:27" ht="26.1" customHeight="1">
      <c r="M23" s="77"/>
      <c r="W23" s="78"/>
      <c r="X23" s="78"/>
      <c r="Y23" s="78"/>
    </row>
    <row r="24" spans="1:27" ht="26.1" customHeight="1">
      <c r="A24" s="10" t="s">
        <v>213</v>
      </c>
      <c r="W24" s="78"/>
      <c r="X24" s="78"/>
      <c r="Y24" s="78"/>
    </row>
    <row r="25" spans="1:27" ht="26.1" customHeight="1">
      <c r="A25" s="10"/>
      <c r="K25" s="77"/>
      <c r="M25" s="77"/>
      <c r="O25" s="77"/>
      <c r="W25" s="78"/>
      <c r="X25" s="78"/>
      <c r="Y25" s="77"/>
    </row>
    <row r="26" spans="1:27" ht="26.1" customHeight="1">
      <c r="A26" s="10"/>
      <c r="W26" s="78"/>
      <c r="X26" s="78"/>
      <c r="Y26" s="78"/>
    </row>
    <row r="27" spans="1:27" ht="26.1" customHeight="1">
      <c r="A27" s="9"/>
      <c r="B27" s="9"/>
      <c r="C27" s="26"/>
      <c r="D27" s="61"/>
      <c r="E27" s="61"/>
      <c r="F27" s="61"/>
      <c r="H27" s="61"/>
      <c r="J27" s="61"/>
      <c r="K27" s="61"/>
      <c r="N27" s="61"/>
      <c r="O27" s="61"/>
      <c r="V27" s="26"/>
    </row>
    <row r="28" spans="1:27" ht="26.1" customHeight="1">
      <c r="A28" s="9"/>
      <c r="B28" s="27"/>
      <c r="C28" s="61"/>
      <c r="D28" s="61"/>
      <c r="E28" s="61"/>
      <c r="F28" s="61"/>
      <c r="G28" s="61"/>
      <c r="H28" s="61"/>
      <c r="I28" s="61"/>
      <c r="J28" s="61"/>
      <c r="K28" s="61"/>
      <c r="N28" s="61"/>
      <c r="O28" s="61"/>
      <c r="V28" s="26"/>
    </row>
  </sheetData>
  <mergeCells count="8">
    <mergeCell ref="W6:W12"/>
    <mergeCell ref="Y6:Y12"/>
    <mergeCell ref="E5:Y5"/>
    <mergeCell ref="U7:U12"/>
    <mergeCell ref="E6:U6"/>
    <mergeCell ref="K7:M8"/>
    <mergeCell ref="O7:S7"/>
    <mergeCell ref="S8:S12"/>
  </mergeCells>
  <pageMargins left="0.6692913385826772" right="0.19685039370078741" top="0.59055118110236227" bottom="0.39370078740157483" header="0.31496062992125984" footer="0.31496062992125984"/>
  <pageSetup paperSize="9" scale="70" firstPageNumber="3" fitToHeight="0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E32"/>
  <sheetViews>
    <sheetView view="pageBreakPreview" zoomScale="85" zoomScaleNormal="85" zoomScaleSheetLayoutView="85" workbookViewId="0">
      <selection activeCell="N1" sqref="N1"/>
    </sheetView>
  </sheetViews>
  <sheetFormatPr defaultColWidth="10.140625" defaultRowHeight="26.1" customHeight="1"/>
  <cols>
    <col min="1" max="1" width="34.28515625" style="119" customWidth="1"/>
    <col min="2" max="2" width="8.7109375" style="119" customWidth="1"/>
    <col min="3" max="3" width="0.85546875" style="119" customWidth="1"/>
    <col min="4" max="4" width="15" style="119" customWidth="1"/>
    <col min="5" max="5" width="0.85546875" style="119" customWidth="1"/>
    <col min="6" max="6" width="15" style="119" customWidth="1"/>
    <col min="7" max="7" width="0.85546875" style="119" customWidth="1"/>
    <col min="8" max="8" width="15" style="119" customWidth="1"/>
    <col min="9" max="9" width="0.85546875" style="119" customWidth="1"/>
    <col min="10" max="10" width="15" style="119" customWidth="1"/>
    <col min="11" max="11" width="0.85546875" style="119" customWidth="1"/>
    <col min="12" max="12" width="15" style="119" customWidth="1"/>
    <col min="13" max="13" width="0.85546875" style="119" customWidth="1"/>
    <col min="14" max="14" width="29.85546875" style="119" customWidth="1"/>
    <col min="15" max="15" width="0.85546875" style="119" customWidth="1"/>
    <col min="16" max="16" width="15" style="119" customWidth="1"/>
    <col min="17" max="17" width="0.85546875" style="119" customWidth="1"/>
    <col min="18" max="246" width="10.140625" style="119"/>
    <col min="247" max="247" width="3" style="119" customWidth="1"/>
    <col min="248" max="248" width="62.42578125" style="119" customWidth="1"/>
    <col min="249" max="249" width="1.42578125" style="119" customWidth="1"/>
    <col min="250" max="250" width="7.7109375" style="119" bestFit="1" customWidth="1"/>
    <col min="251" max="251" width="1.42578125" style="119" customWidth="1"/>
    <col min="252" max="252" width="15" style="119" customWidth="1"/>
    <col min="253" max="253" width="1.42578125" style="119" customWidth="1"/>
    <col min="254" max="254" width="18.140625" style="119" customWidth="1"/>
    <col min="255" max="255" width="1.42578125" style="119" customWidth="1"/>
    <col min="256" max="256" width="15" style="119" bestFit="1" customWidth="1"/>
    <col min="257" max="257" width="1.85546875" style="119" customWidth="1"/>
    <col min="258" max="258" width="15.28515625" style="119" customWidth="1"/>
    <col min="259" max="259" width="1.42578125" style="119" customWidth="1"/>
    <col min="260" max="260" width="16.7109375" style="119" customWidth="1"/>
    <col min="261" max="261" width="1.42578125" style="119" customWidth="1"/>
    <col min="262" max="262" width="16.42578125" style="119" customWidth="1"/>
    <col min="263" max="263" width="10.140625" style="119"/>
    <col min="264" max="264" width="14.42578125" style="119" bestFit="1" customWidth="1"/>
    <col min="265" max="502" width="10.140625" style="119"/>
    <col min="503" max="503" width="3" style="119" customWidth="1"/>
    <col min="504" max="504" width="62.42578125" style="119" customWidth="1"/>
    <col min="505" max="505" width="1.42578125" style="119" customWidth="1"/>
    <col min="506" max="506" width="7.7109375" style="119" bestFit="1" customWidth="1"/>
    <col min="507" max="507" width="1.42578125" style="119" customWidth="1"/>
    <col min="508" max="508" width="15" style="119" customWidth="1"/>
    <col min="509" max="509" width="1.42578125" style="119" customWidth="1"/>
    <col min="510" max="510" width="18.140625" style="119" customWidth="1"/>
    <col min="511" max="511" width="1.42578125" style="119" customWidth="1"/>
    <col min="512" max="512" width="15" style="119" bestFit="1" customWidth="1"/>
    <col min="513" max="513" width="1.85546875" style="119" customWidth="1"/>
    <col min="514" max="514" width="15.28515625" style="119" customWidth="1"/>
    <col min="515" max="515" width="1.42578125" style="119" customWidth="1"/>
    <col min="516" max="516" width="16.7109375" style="119" customWidth="1"/>
    <col min="517" max="517" width="1.42578125" style="119" customWidth="1"/>
    <col min="518" max="518" width="16.42578125" style="119" customWidth="1"/>
    <col min="519" max="519" width="10.140625" style="119"/>
    <col min="520" max="520" width="14.42578125" style="119" bestFit="1" customWidth="1"/>
    <col min="521" max="758" width="10.140625" style="119"/>
    <col min="759" max="759" width="3" style="119" customWidth="1"/>
    <col min="760" max="760" width="62.42578125" style="119" customWidth="1"/>
    <col min="761" max="761" width="1.42578125" style="119" customWidth="1"/>
    <col min="762" max="762" width="7.7109375" style="119" bestFit="1" customWidth="1"/>
    <col min="763" max="763" width="1.42578125" style="119" customWidth="1"/>
    <col min="764" max="764" width="15" style="119" customWidth="1"/>
    <col min="765" max="765" width="1.42578125" style="119" customWidth="1"/>
    <col min="766" max="766" width="18.140625" style="119" customWidth="1"/>
    <col min="767" max="767" width="1.42578125" style="119" customWidth="1"/>
    <col min="768" max="768" width="15" style="119" bestFit="1" customWidth="1"/>
    <col min="769" max="769" width="1.85546875" style="119" customWidth="1"/>
    <col min="770" max="770" width="15.28515625" style="119" customWidth="1"/>
    <col min="771" max="771" width="1.42578125" style="119" customWidth="1"/>
    <col min="772" max="772" width="16.7109375" style="119" customWidth="1"/>
    <col min="773" max="773" width="1.42578125" style="119" customWidth="1"/>
    <col min="774" max="774" width="16.42578125" style="119" customWidth="1"/>
    <col min="775" max="775" width="10.140625" style="119"/>
    <col min="776" max="776" width="14.42578125" style="119" bestFit="1" customWidth="1"/>
    <col min="777" max="1014" width="10.140625" style="119"/>
    <col min="1015" max="1015" width="3" style="119" customWidth="1"/>
    <col min="1016" max="1016" width="62.42578125" style="119" customWidth="1"/>
    <col min="1017" max="1017" width="1.42578125" style="119" customWidth="1"/>
    <col min="1018" max="1018" width="7.7109375" style="119" bestFit="1" customWidth="1"/>
    <col min="1019" max="1019" width="1.42578125" style="119" customWidth="1"/>
    <col min="1020" max="1020" width="15" style="119" customWidth="1"/>
    <col min="1021" max="1021" width="1.42578125" style="119" customWidth="1"/>
    <col min="1022" max="1022" width="18.140625" style="119" customWidth="1"/>
    <col min="1023" max="1023" width="1.42578125" style="119" customWidth="1"/>
    <col min="1024" max="1024" width="15" style="119" bestFit="1" customWidth="1"/>
    <col min="1025" max="1025" width="1.85546875" style="119" customWidth="1"/>
    <col min="1026" max="1026" width="15.28515625" style="119" customWidth="1"/>
    <col min="1027" max="1027" width="1.42578125" style="119" customWidth="1"/>
    <col min="1028" max="1028" width="16.7109375" style="119" customWidth="1"/>
    <col min="1029" max="1029" width="1.42578125" style="119" customWidth="1"/>
    <col min="1030" max="1030" width="16.42578125" style="119" customWidth="1"/>
    <col min="1031" max="1031" width="10.140625" style="119"/>
    <col min="1032" max="1032" width="14.42578125" style="119" bestFit="1" customWidth="1"/>
    <col min="1033" max="1270" width="10.140625" style="119"/>
    <col min="1271" max="1271" width="3" style="119" customWidth="1"/>
    <col min="1272" max="1272" width="62.42578125" style="119" customWidth="1"/>
    <col min="1273" max="1273" width="1.42578125" style="119" customWidth="1"/>
    <col min="1274" max="1274" width="7.7109375" style="119" bestFit="1" customWidth="1"/>
    <col min="1275" max="1275" width="1.42578125" style="119" customWidth="1"/>
    <col min="1276" max="1276" width="15" style="119" customWidth="1"/>
    <col min="1277" max="1277" width="1.42578125" style="119" customWidth="1"/>
    <col min="1278" max="1278" width="18.140625" style="119" customWidth="1"/>
    <col min="1279" max="1279" width="1.42578125" style="119" customWidth="1"/>
    <col min="1280" max="1280" width="15" style="119" bestFit="1" customWidth="1"/>
    <col min="1281" max="1281" width="1.85546875" style="119" customWidth="1"/>
    <col min="1282" max="1282" width="15.28515625" style="119" customWidth="1"/>
    <col min="1283" max="1283" width="1.42578125" style="119" customWidth="1"/>
    <col min="1284" max="1284" width="16.7109375" style="119" customWidth="1"/>
    <col min="1285" max="1285" width="1.42578125" style="119" customWidth="1"/>
    <col min="1286" max="1286" width="16.42578125" style="119" customWidth="1"/>
    <col min="1287" max="1287" width="10.140625" style="119"/>
    <col min="1288" max="1288" width="14.42578125" style="119" bestFit="1" customWidth="1"/>
    <col min="1289" max="1526" width="10.140625" style="119"/>
    <col min="1527" max="1527" width="3" style="119" customWidth="1"/>
    <col min="1528" max="1528" width="62.42578125" style="119" customWidth="1"/>
    <col min="1529" max="1529" width="1.42578125" style="119" customWidth="1"/>
    <col min="1530" max="1530" width="7.7109375" style="119" bestFit="1" customWidth="1"/>
    <col min="1531" max="1531" width="1.42578125" style="119" customWidth="1"/>
    <col min="1532" max="1532" width="15" style="119" customWidth="1"/>
    <col min="1533" max="1533" width="1.42578125" style="119" customWidth="1"/>
    <col min="1534" max="1534" width="18.140625" style="119" customWidth="1"/>
    <col min="1535" max="1535" width="1.42578125" style="119" customWidth="1"/>
    <col min="1536" max="1536" width="15" style="119" bestFit="1" customWidth="1"/>
    <col min="1537" max="1537" width="1.85546875" style="119" customWidth="1"/>
    <col min="1538" max="1538" width="15.28515625" style="119" customWidth="1"/>
    <col min="1539" max="1539" width="1.42578125" style="119" customWidth="1"/>
    <col min="1540" max="1540" width="16.7109375" style="119" customWidth="1"/>
    <col min="1541" max="1541" width="1.42578125" style="119" customWidth="1"/>
    <col min="1542" max="1542" width="16.42578125" style="119" customWidth="1"/>
    <col min="1543" max="1543" width="10.140625" style="119"/>
    <col min="1544" max="1544" width="14.42578125" style="119" bestFit="1" customWidth="1"/>
    <col min="1545" max="1782" width="10.140625" style="119"/>
    <col min="1783" max="1783" width="3" style="119" customWidth="1"/>
    <col min="1784" max="1784" width="62.42578125" style="119" customWidth="1"/>
    <col min="1785" max="1785" width="1.42578125" style="119" customWidth="1"/>
    <col min="1786" max="1786" width="7.7109375" style="119" bestFit="1" customWidth="1"/>
    <col min="1787" max="1787" width="1.42578125" style="119" customWidth="1"/>
    <col min="1788" max="1788" width="15" style="119" customWidth="1"/>
    <col min="1789" max="1789" width="1.42578125" style="119" customWidth="1"/>
    <col min="1790" max="1790" width="18.140625" style="119" customWidth="1"/>
    <col min="1791" max="1791" width="1.42578125" style="119" customWidth="1"/>
    <col min="1792" max="1792" width="15" style="119" bestFit="1" customWidth="1"/>
    <col min="1793" max="1793" width="1.85546875" style="119" customWidth="1"/>
    <col min="1794" max="1794" width="15.28515625" style="119" customWidth="1"/>
    <col min="1795" max="1795" width="1.42578125" style="119" customWidth="1"/>
    <col min="1796" max="1796" width="16.7109375" style="119" customWidth="1"/>
    <col min="1797" max="1797" width="1.42578125" style="119" customWidth="1"/>
    <col min="1798" max="1798" width="16.42578125" style="119" customWidth="1"/>
    <col min="1799" max="1799" width="10.140625" style="119"/>
    <col min="1800" max="1800" width="14.42578125" style="119" bestFit="1" customWidth="1"/>
    <col min="1801" max="2038" width="10.140625" style="119"/>
    <col min="2039" max="2039" width="3" style="119" customWidth="1"/>
    <col min="2040" max="2040" width="62.42578125" style="119" customWidth="1"/>
    <col min="2041" max="2041" width="1.42578125" style="119" customWidth="1"/>
    <col min="2042" max="2042" width="7.7109375" style="119" bestFit="1" customWidth="1"/>
    <col min="2043" max="2043" width="1.42578125" style="119" customWidth="1"/>
    <col min="2044" max="2044" width="15" style="119" customWidth="1"/>
    <col min="2045" max="2045" width="1.42578125" style="119" customWidth="1"/>
    <col min="2046" max="2046" width="18.140625" style="119" customWidth="1"/>
    <col min="2047" max="2047" width="1.42578125" style="119" customWidth="1"/>
    <col min="2048" max="2048" width="15" style="119" bestFit="1" customWidth="1"/>
    <col min="2049" max="2049" width="1.85546875" style="119" customWidth="1"/>
    <col min="2050" max="2050" width="15.28515625" style="119" customWidth="1"/>
    <col min="2051" max="2051" width="1.42578125" style="119" customWidth="1"/>
    <col min="2052" max="2052" width="16.7109375" style="119" customWidth="1"/>
    <col min="2053" max="2053" width="1.42578125" style="119" customWidth="1"/>
    <col min="2054" max="2054" width="16.42578125" style="119" customWidth="1"/>
    <col min="2055" max="2055" width="10.140625" style="119"/>
    <col min="2056" max="2056" width="14.42578125" style="119" bestFit="1" customWidth="1"/>
    <col min="2057" max="2294" width="10.140625" style="119"/>
    <col min="2295" max="2295" width="3" style="119" customWidth="1"/>
    <col min="2296" max="2296" width="62.42578125" style="119" customWidth="1"/>
    <col min="2297" max="2297" width="1.42578125" style="119" customWidth="1"/>
    <col min="2298" max="2298" width="7.7109375" style="119" bestFit="1" customWidth="1"/>
    <col min="2299" max="2299" width="1.42578125" style="119" customWidth="1"/>
    <col min="2300" max="2300" width="15" style="119" customWidth="1"/>
    <col min="2301" max="2301" width="1.42578125" style="119" customWidth="1"/>
    <col min="2302" max="2302" width="18.140625" style="119" customWidth="1"/>
    <col min="2303" max="2303" width="1.42578125" style="119" customWidth="1"/>
    <col min="2304" max="2304" width="15" style="119" bestFit="1" customWidth="1"/>
    <col min="2305" max="2305" width="1.85546875" style="119" customWidth="1"/>
    <col min="2306" max="2306" width="15.28515625" style="119" customWidth="1"/>
    <col min="2307" max="2307" width="1.42578125" style="119" customWidth="1"/>
    <col min="2308" max="2308" width="16.7109375" style="119" customWidth="1"/>
    <col min="2309" max="2309" width="1.42578125" style="119" customWidth="1"/>
    <col min="2310" max="2310" width="16.42578125" style="119" customWidth="1"/>
    <col min="2311" max="2311" width="10.140625" style="119"/>
    <col min="2312" max="2312" width="14.42578125" style="119" bestFit="1" customWidth="1"/>
    <col min="2313" max="2550" width="10.140625" style="119"/>
    <col min="2551" max="2551" width="3" style="119" customWidth="1"/>
    <col min="2552" max="2552" width="62.42578125" style="119" customWidth="1"/>
    <col min="2553" max="2553" width="1.42578125" style="119" customWidth="1"/>
    <col min="2554" max="2554" width="7.7109375" style="119" bestFit="1" customWidth="1"/>
    <col min="2555" max="2555" width="1.42578125" style="119" customWidth="1"/>
    <col min="2556" max="2556" width="15" style="119" customWidth="1"/>
    <col min="2557" max="2557" width="1.42578125" style="119" customWidth="1"/>
    <col min="2558" max="2558" width="18.140625" style="119" customWidth="1"/>
    <col min="2559" max="2559" width="1.42578125" style="119" customWidth="1"/>
    <col min="2560" max="2560" width="15" style="119" bestFit="1" customWidth="1"/>
    <col min="2561" max="2561" width="1.85546875" style="119" customWidth="1"/>
    <col min="2562" max="2562" width="15.28515625" style="119" customWidth="1"/>
    <col min="2563" max="2563" width="1.42578125" style="119" customWidth="1"/>
    <col min="2564" max="2564" width="16.7109375" style="119" customWidth="1"/>
    <col min="2565" max="2565" width="1.42578125" style="119" customWidth="1"/>
    <col min="2566" max="2566" width="16.42578125" style="119" customWidth="1"/>
    <col min="2567" max="2567" width="10.140625" style="119"/>
    <col min="2568" max="2568" width="14.42578125" style="119" bestFit="1" customWidth="1"/>
    <col min="2569" max="2806" width="10.140625" style="119"/>
    <col min="2807" max="2807" width="3" style="119" customWidth="1"/>
    <col min="2808" max="2808" width="62.42578125" style="119" customWidth="1"/>
    <col min="2809" max="2809" width="1.42578125" style="119" customWidth="1"/>
    <col min="2810" max="2810" width="7.7109375" style="119" bestFit="1" customWidth="1"/>
    <col min="2811" max="2811" width="1.42578125" style="119" customWidth="1"/>
    <col min="2812" max="2812" width="15" style="119" customWidth="1"/>
    <col min="2813" max="2813" width="1.42578125" style="119" customWidth="1"/>
    <col min="2814" max="2814" width="18.140625" style="119" customWidth="1"/>
    <col min="2815" max="2815" width="1.42578125" style="119" customWidth="1"/>
    <col min="2816" max="2816" width="15" style="119" bestFit="1" customWidth="1"/>
    <col min="2817" max="2817" width="1.85546875" style="119" customWidth="1"/>
    <col min="2818" max="2818" width="15.28515625" style="119" customWidth="1"/>
    <col min="2819" max="2819" width="1.42578125" style="119" customWidth="1"/>
    <col min="2820" max="2820" width="16.7109375" style="119" customWidth="1"/>
    <col min="2821" max="2821" width="1.42578125" style="119" customWidth="1"/>
    <col min="2822" max="2822" width="16.42578125" style="119" customWidth="1"/>
    <col min="2823" max="2823" width="10.140625" style="119"/>
    <col min="2824" max="2824" width="14.42578125" style="119" bestFit="1" customWidth="1"/>
    <col min="2825" max="3062" width="10.140625" style="119"/>
    <col min="3063" max="3063" width="3" style="119" customWidth="1"/>
    <col min="3064" max="3064" width="62.42578125" style="119" customWidth="1"/>
    <col min="3065" max="3065" width="1.42578125" style="119" customWidth="1"/>
    <col min="3066" max="3066" width="7.7109375" style="119" bestFit="1" customWidth="1"/>
    <col min="3067" max="3067" width="1.42578125" style="119" customWidth="1"/>
    <col min="3068" max="3068" width="15" style="119" customWidth="1"/>
    <col min="3069" max="3069" width="1.42578125" style="119" customWidth="1"/>
    <col min="3070" max="3070" width="18.140625" style="119" customWidth="1"/>
    <col min="3071" max="3071" width="1.42578125" style="119" customWidth="1"/>
    <col min="3072" max="3072" width="15" style="119" bestFit="1" customWidth="1"/>
    <col min="3073" max="3073" width="1.85546875" style="119" customWidth="1"/>
    <col min="3074" max="3074" width="15.28515625" style="119" customWidth="1"/>
    <col min="3075" max="3075" width="1.42578125" style="119" customWidth="1"/>
    <col min="3076" max="3076" width="16.7109375" style="119" customWidth="1"/>
    <col min="3077" max="3077" width="1.42578125" style="119" customWidth="1"/>
    <col min="3078" max="3078" width="16.42578125" style="119" customWidth="1"/>
    <col min="3079" max="3079" width="10.140625" style="119"/>
    <col min="3080" max="3080" width="14.42578125" style="119" bestFit="1" customWidth="1"/>
    <col min="3081" max="3318" width="10.140625" style="119"/>
    <col min="3319" max="3319" width="3" style="119" customWidth="1"/>
    <col min="3320" max="3320" width="62.42578125" style="119" customWidth="1"/>
    <col min="3321" max="3321" width="1.42578125" style="119" customWidth="1"/>
    <col min="3322" max="3322" width="7.7109375" style="119" bestFit="1" customWidth="1"/>
    <col min="3323" max="3323" width="1.42578125" style="119" customWidth="1"/>
    <col min="3324" max="3324" width="15" style="119" customWidth="1"/>
    <col min="3325" max="3325" width="1.42578125" style="119" customWidth="1"/>
    <col min="3326" max="3326" width="18.140625" style="119" customWidth="1"/>
    <col min="3327" max="3327" width="1.42578125" style="119" customWidth="1"/>
    <col min="3328" max="3328" width="15" style="119" bestFit="1" customWidth="1"/>
    <col min="3329" max="3329" width="1.85546875" style="119" customWidth="1"/>
    <col min="3330" max="3330" width="15.28515625" style="119" customWidth="1"/>
    <col min="3331" max="3331" width="1.42578125" style="119" customWidth="1"/>
    <col min="3332" max="3332" width="16.7109375" style="119" customWidth="1"/>
    <col min="3333" max="3333" width="1.42578125" style="119" customWidth="1"/>
    <col min="3334" max="3334" width="16.42578125" style="119" customWidth="1"/>
    <col min="3335" max="3335" width="10.140625" style="119"/>
    <col min="3336" max="3336" width="14.42578125" style="119" bestFit="1" customWidth="1"/>
    <col min="3337" max="3574" width="10.140625" style="119"/>
    <col min="3575" max="3575" width="3" style="119" customWidth="1"/>
    <col min="3576" max="3576" width="62.42578125" style="119" customWidth="1"/>
    <col min="3577" max="3577" width="1.42578125" style="119" customWidth="1"/>
    <col min="3578" max="3578" width="7.7109375" style="119" bestFit="1" customWidth="1"/>
    <col min="3579" max="3579" width="1.42578125" style="119" customWidth="1"/>
    <col min="3580" max="3580" width="15" style="119" customWidth="1"/>
    <col min="3581" max="3581" width="1.42578125" style="119" customWidth="1"/>
    <col min="3582" max="3582" width="18.140625" style="119" customWidth="1"/>
    <col min="3583" max="3583" width="1.42578125" style="119" customWidth="1"/>
    <col min="3584" max="3584" width="15" style="119" bestFit="1" customWidth="1"/>
    <col min="3585" max="3585" width="1.85546875" style="119" customWidth="1"/>
    <col min="3586" max="3586" width="15.28515625" style="119" customWidth="1"/>
    <col min="3587" max="3587" width="1.42578125" style="119" customWidth="1"/>
    <col min="3588" max="3588" width="16.7109375" style="119" customWidth="1"/>
    <col min="3589" max="3589" width="1.42578125" style="119" customWidth="1"/>
    <col min="3590" max="3590" width="16.42578125" style="119" customWidth="1"/>
    <col min="3591" max="3591" width="10.140625" style="119"/>
    <col min="3592" max="3592" width="14.42578125" style="119" bestFit="1" customWidth="1"/>
    <col min="3593" max="3830" width="10.140625" style="119"/>
    <col min="3831" max="3831" width="3" style="119" customWidth="1"/>
    <col min="3832" max="3832" width="62.42578125" style="119" customWidth="1"/>
    <col min="3833" max="3833" width="1.42578125" style="119" customWidth="1"/>
    <col min="3834" max="3834" width="7.7109375" style="119" bestFit="1" customWidth="1"/>
    <col min="3835" max="3835" width="1.42578125" style="119" customWidth="1"/>
    <col min="3836" max="3836" width="15" style="119" customWidth="1"/>
    <col min="3837" max="3837" width="1.42578125" style="119" customWidth="1"/>
    <col min="3838" max="3838" width="18.140625" style="119" customWidth="1"/>
    <col min="3839" max="3839" width="1.42578125" style="119" customWidth="1"/>
    <col min="3840" max="3840" width="15" style="119" bestFit="1" customWidth="1"/>
    <col min="3841" max="3841" width="1.85546875" style="119" customWidth="1"/>
    <col min="3842" max="3842" width="15.28515625" style="119" customWidth="1"/>
    <col min="3843" max="3843" width="1.42578125" style="119" customWidth="1"/>
    <col min="3844" max="3844" width="16.7109375" style="119" customWidth="1"/>
    <col min="3845" max="3845" width="1.42578125" style="119" customWidth="1"/>
    <col min="3846" max="3846" width="16.42578125" style="119" customWidth="1"/>
    <col min="3847" max="3847" width="10.140625" style="119"/>
    <col min="3848" max="3848" width="14.42578125" style="119" bestFit="1" customWidth="1"/>
    <col min="3849" max="4086" width="10.140625" style="119"/>
    <col min="4087" max="4087" width="3" style="119" customWidth="1"/>
    <col min="4088" max="4088" width="62.42578125" style="119" customWidth="1"/>
    <col min="4089" max="4089" width="1.42578125" style="119" customWidth="1"/>
    <col min="4090" max="4090" width="7.7109375" style="119" bestFit="1" customWidth="1"/>
    <col min="4091" max="4091" width="1.42578125" style="119" customWidth="1"/>
    <col min="4092" max="4092" width="15" style="119" customWidth="1"/>
    <col min="4093" max="4093" width="1.42578125" style="119" customWidth="1"/>
    <col min="4094" max="4094" width="18.140625" style="119" customWidth="1"/>
    <col min="4095" max="4095" width="1.42578125" style="119" customWidth="1"/>
    <col min="4096" max="4096" width="15" style="119" bestFit="1" customWidth="1"/>
    <col min="4097" max="4097" width="1.85546875" style="119" customWidth="1"/>
    <col min="4098" max="4098" width="15.28515625" style="119" customWidth="1"/>
    <col min="4099" max="4099" width="1.42578125" style="119" customWidth="1"/>
    <col min="4100" max="4100" width="16.7109375" style="119" customWidth="1"/>
    <col min="4101" max="4101" width="1.42578125" style="119" customWidth="1"/>
    <col min="4102" max="4102" width="16.42578125" style="119" customWidth="1"/>
    <col min="4103" max="4103" width="10.140625" style="119"/>
    <col min="4104" max="4104" width="14.42578125" style="119" bestFit="1" customWidth="1"/>
    <col min="4105" max="4342" width="10.140625" style="119"/>
    <col min="4343" max="4343" width="3" style="119" customWidth="1"/>
    <col min="4344" max="4344" width="62.42578125" style="119" customWidth="1"/>
    <col min="4345" max="4345" width="1.42578125" style="119" customWidth="1"/>
    <col min="4346" max="4346" width="7.7109375" style="119" bestFit="1" customWidth="1"/>
    <col min="4347" max="4347" width="1.42578125" style="119" customWidth="1"/>
    <col min="4348" max="4348" width="15" style="119" customWidth="1"/>
    <col min="4349" max="4349" width="1.42578125" style="119" customWidth="1"/>
    <col min="4350" max="4350" width="18.140625" style="119" customWidth="1"/>
    <col min="4351" max="4351" width="1.42578125" style="119" customWidth="1"/>
    <col min="4352" max="4352" width="15" style="119" bestFit="1" customWidth="1"/>
    <col min="4353" max="4353" width="1.85546875" style="119" customWidth="1"/>
    <col min="4354" max="4354" width="15.28515625" style="119" customWidth="1"/>
    <col min="4355" max="4355" width="1.42578125" style="119" customWidth="1"/>
    <col min="4356" max="4356" width="16.7109375" style="119" customWidth="1"/>
    <col min="4357" max="4357" width="1.42578125" style="119" customWidth="1"/>
    <col min="4358" max="4358" width="16.42578125" style="119" customWidth="1"/>
    <col min="4359" max="4359" width="10.140625" style="119"/>
    <col min="4360" max="4360" width="14.42578125" style="119" bestFit="1" customWidth="1"/>
    <col min="4361" max="4598" width="10.140625" style="119"/>
    <col min="4599" max="4599" width="3" style="119" customWidth="1"/>
    <col min="4600" max="4600" width="62.42578125" style="119" customWidth="1"/>
    <col min="4601" max="4601" width="1.42578125" style="119" customWidth="1"/>
    <col min="4602" max="4602" width="7.7109375" style="119" bestFit="1" customWidth="1"/>
    <col min="4603" max="4603" width="1.42578125" style="119" customWidth="1"/>
    <col min="4604" max="4604" width="15" style="119" customWidth="1"/>
    <col min="4605" max="4605" width="1.42578125" style="119" customWidth="1"/>
    <col min="4606" max="4606" width="18.140625" style="119" customWidth="1"/>
    <col min="4607" max="4607" width="1.42578125" style="119" customWidth="1"/>
    <col min="4608" max="4608" width="15" style="119" bestFit="1" customWidth="1"/>
    <col min="4609" max="4609" width="1.85546875" style="119" customWidth="1"/>
    <col min="4610" max="4610" width="15.28515625" style="119" customWidth="1"/>
    <col min="4611" max="4611" width="1.42578125" style="119" customWidth="1"/>
    <col min="4612" max="4612" width="16.7109375" style="119" customWidth="1"/>
    <col min="4613" max="4613" width="1.42578125" style="119" customWidth="1"/>
    <col min="4614" max="4614" width="16.42578125" style="119" customWidth="1"/>
    <col min="4615" max="4615" width="10.140625" style="119"/>
    <col min="4616" max="4616" width="14.42578125" style="119" bestFit="1" customWidth="1"/>
    <col min="4617" max="4854" width="10.140625" style="119"/>
    <col min="4855" max="4855" width="3" style="119" customWidth="1"/>
    <col min="4856" max="4856" width="62.42578125" style="119" customWidth="1"/>
    <col min="4857" max="4857" width="1.42578125" style="119" customWidth="1"/>
    <col min="4858" max="4858" width="7.7109375" style="119" bestFit="1" customWidth="1"/>
    <col min="4859" max="4859" width="1.42578125" style="119" customWidth="1"/>
    <col min="4860" max="4860" width="15" style="119" customWidth="1"/>
    <col min="4861" max="4861" width="1.42578125" style="119" customWidth="1"/>
    <col min="4862" max="4862" width="18.140625" style="119" customWidth="1"/>
    <col min="4863" max="4863" width="1.42578125" style="119" customWidth="1"/>
    <col min="4864" max="4864" width="15" style="119" bestFit="1" customWidth="1"/>
    <col min="4865" max="4865" width="1.85546875" style="119" customWidth="1"/>
    <col min="4866" max="4866" width="15.28515625" style="119" customWidth="1"/>
    <col min="4867" max="4867" width="1.42578125" style="119" customWidth="1"/>
    <col min="4868" max="4868" width="16.7109375" style="119" customWidth="1"/>
    <col min="4869" max="4869" width="1.42578125" style="119" customWidth="1"/>
    <col min="4870" max="4870" width="16.42578125" style="119" customWidth="1"/>
    <col min="4871" max="4871" width="10.140625" style="119"/>
    <col min="4872" max="4872" width="14.42578125" style="119" bestFit="1" customWidth="1"/>
    <col min="4873" max="5110" width="10.140625" style="119"/>
    <col min="5111" max="5111" width="3" style="119" customWidth="1"/>
    <col min="5112" max="5112" width="62.42578125" style="119" customWidth="1"/>
    <col min="5113" max="5113" width="1.42578125" style="119" customWidth="1"/>
    <col min="5114" max="5114" width="7.7109375" style="119" bestFit="1" customWidth="1"/>
    <col min="5115" max="5115" width="1.42578125" style="119" customWidth="1"/>
    <col min="5116" max="5116" width="15" style="119" customWidth="1"/>
    <col min="5117" max="5117" width="1.42578125" style="119" customWidth="1"/>
    <col min="5118" max="5118" width="18.140625" style="119" customWidth="1"/>
    <col min="5119" max="5119" width="1.42578125" style="119" customWidth="1"/>
    <col min="5120" max="5120" width="15" style="119" bestFit="1" customWidth="1"/>
    <col min="5121" max="5121" width="1.85546875" style="119" customWidth="1"/>
    <col min="5122" max="5122" width="15.28515625" style="119" customWidth="1"/>
    <col min="5123" max="5123" width="1.42578125" style="119" customWidth="1"/>
    <col min="5124" max="5124" width="16.7109375" style="119" customWidth="1"/>
    <col min="5125" max="5125" width="1.42578125" style="119" customWidth="1"/>
    <col min="5126" max="5126" width="16.42578125" style="119" customWidth="1"/>
    <col min="5127" max="5127" width="10.140625" style="119"/>
    <col min="5128" max="5128" width="14.42578125" style="119" bestFit="1" customWidth="1"/>
    <col min="5129" max="5366" width="10.140625" style="119"/>
    <col min="5367" max="5367" width="3" style="119" customWidth="1"/>
    <col min="5368" max="5368" width="62.42578125" style="119" customWidth="1"/>
    <col min="5369" max="5369" width="1.42578125" style="119" customWidth="1"/>
    <col min="5370" max="5370" width="7.7109375" style="119" bestFit="1" customWidth="1"/>
    <col min="5371" max="5371" width="1.42578125" style="119" customWidth="1"/>
    <col min="5372" max="5372" width="15" style="119" customWidth="1"/>
    <col min="5373" max="5373" width="1.42578125" style="119" customWidth="1"/>
    <col min="5374" max="5374" width="18.140625" style="119" customWidth="1"/>
    <col min="5375" max="5375" width="1.42578125" style="119" customWidth="1"/>
    <col min="5376" max="5376" width="15" style="119" bestFit="1" customWidth="1"/>
    <col min="5377" max="5377" width="1.85546875" style="119" customWidth="1"/>
    <col min="5378" max="5378" width="15.28515625" style="119" customWidth="1"/>
    <col min="5379" max="5379" width="1.42578125" style="119" customWidth="1"/>
    <col min="5380" max="5380" width="16.7109375" style="119" customWidth="1"/>
    <col min="5381" max="5381" width="1.42578125" style="119" customWidth="1"/>
    <col min="5382" max="5382" width="16.42578125" style="119" customWidth="1"/>
    <col min="5383" max="5383" width="10.140625" style="119"/>
    <col min="5384" max="5384" width="14.42578125" style="119" bestFit="1" customWidth="1"/>
    <col min="5385" max="5622" width="10.140625" style="119"/>
    <col min="5623" max="5623" width="3" style="119" customWidth="1"/>
    <col min="5624" max="5624" width="62.42578125" style="119" customWidth="1"/>
    <col min="5625" max="5625" width="1.42578125" style="119" customWidth="1"/>
    <col min="5626" max="5626" width="7.7109375" style="119" bestFit="1" customWidth="1"/>
    <col min="5627" max="5627" width="1.42578125" style="119" customWidth="1"/>
    <col min="5628" max="5628" width="15" style="119" customWidth="1"/>
    <col min="5629" max="5629" width="1.42578125" style="119" customWidth="1"/>
    <col min="5630" max="5630" width="18.140625" style="119" customWidth="1"/>
    <col min="5631" max="5631" width="1.42578125" style="119" customWidth="1"/>
    <col min="5632" max="5632" width="15" style="119" bestFit="1" customWidth="1"/>
    <col min="5633" max="5633" width="1.85546875" style="119" customWidth="1"/>
    <col min="5634" max="5634" width="15.28515625" style="119" customWidth="1"/>
    <col min="5635" max="5635" width="1.42578125" style="119" customWidth="1"/>
    <col min="5636" max="5636" width="16.7109375" style="119" customWidth="1"/>
    <col min="5637" max="5637" width="1.42578125" style="119" customWidth="1"/>
    <col min="5638" max="5638" width="16.42578125" style="119" customWidth="1"/>
    <col min="5639" max="5639" width="10.140625" style="119"/>
    <col min="5640" max="5640" width="14.42578125" style="119" bestFit="1" customWidth="1"/>
    <col min="5641" max="5878" width="10.140625" style="119"/>
    <col min="5879" max="5879" width="3" style="119" customWidth="1"/>
    <col min="5880" max="5880" width="62.42578125" style="119" customWidth="1"/>
    <col min="5881" max="5881" width="1.42578125" style="119" customWidth="1"/>
    <col min="5882" max="5882" width="7.7109375" style="119" bestFit="1" customWidth="1"/>
    <col min="5883" max="5883" width="1.42578125" style="119" customWidth="1"/>
    <col min="5884" max="5884" width="15" style="119" customWidth="1"/>
    <col min="5885" max="5885" width="1.42578125" style="119" customWidth="1"/>
    <col min="5886" max="5886" width="18.140625" style="119" customWidth="1"/>
    <col min="5887" max="5887" width="1.42578125" style="119" customWidth="1"/>
    <col min="5888" max="5888" width="15" style="119" bestFit="1" customWidth="1"/>
    <col min="5889" max="5889" width="1.85546875" style="119" customWidth="1"/>
    <col min="5890" max="5890" width="15.28515625" style="119" customWidth="1"/>
    <col min="5891" max="5891" width="1.42578125" style="119" customWidth="1"/>
    <col min="5892" max="5892" width="16.7109375" style="119" customWidth="1"/>
    <col min="5893" max="5893" width="1.42578125" style="119" customWidth="1"/>
    <col min="5894" max="5894" width="16.42578125" style="119" customWidth="1"/>
    <col min="5895" max="5895" width="10.140625" style="119"/>
    <col min="5896" max="5896" width="14.42578125" style="119" bestFit="1" customWidth="1"/>
    <col min="5897" max="6134" width="10.140625" style="119"/>
    <col min="6135" max="6135" width="3" style="119" customWidth="1"/>
    <col min="6136" max="6136" width="62.42578125" style="119" customWidth="1"/>
    <col min="6137" max="6137" width="1.42578125" style="119" customWidth="1"/>
    <col min="6138" max="6138" width="7.7109375" style="119" bestFit="1" customWidth="1"/>
    <col min="6139" max="6139" width="1.42578125" style="119" customWidth="1"/>
    <col min="6140" max="6140" width="15" style="119" customWidth="1"/>
    <col min="6141" max="6141" width="1.42578125" style="119" customWidth="1"/>
    <col min="6142" max="6142" width="18.140625" style="119" customWidth="1"/>
    <col min="6143" max="6143" width="1.42578125" style="119" customWidth="1"/>
    <col min="6144" max="6144" width="15" style="119" bestFit="1" customWidth="1"/>
    <col min="6145" max="6145" width="1.85546875" style="119" customWidth="1"/>
    <col min="6146" max="6146" width="15.28515625" style="119" customWidth="1"/>
    <col min="6147" max="6147" width="1.42578125" style="119" customWidth="1"/>
    <col min="6148" max="6148" width="16.7109375" style="119" customWidth="1"/>
    <col min="6149" max="6149" width="1.42578125" style="119" customWidth="1"/>
    <col min="6150" max="6150" width="16.42578125" style="119" customWidth="1"/>
    <col min="6151" max="6151" width="10.140625" style="119"/>
    <col min="6152" max="6152" width="14.42578125" style="119" bestFit="1" customWidth="1"/>
    <col min="6153" max="6390" width="10.140625" style="119"/>
    <col min="6391" max="6391" width="3" style="119" customWidth="1"/>
    <col min="6392" max="6392" width="62.42578125" style="119" customWidth="1"/>
    <col min="6393" max="6393" width="1.42578125" style="119" customWidth="1"/>
    <col min="6394" max="6394" width="7.7109375" style="119" bestFit="1" customWidth="1"/>
    <col min="6395" max="6395" width="1.42578125" style="119" customWidth="1"/>
    <col min="6396" max="6396" width="15" style="119" customWidth="1"/>
    <col min="6397" max="6397" width="1.42578125" style="119" customWidth="1"/>
    <col min="6398" max="6398" width="18.140625" style="119" customWidth="1"/>
    <col min="6399" max="6399" width="1.42578125" style="119" customWidth="1"/>
    <col min="6400" max="6400" width="15" style="119" bestFit="1" customWidth="1"/>
    <col min="6401" max="6401" width="1.85546875" style="119" customWidth="1"/>
    <col min="6402" max="6402" width="15.28515625" style="119" customWidth="1"/>
    <col min="6403" max="6403" width="1.42578125" style="119" customWidth="1"/>
    <col min="6404" max="6404" width="16.7109375" style="119" customWidth="1"/>
    <col min="6405" max="6405" width="1.42578125" style="119" customWidth="1"/>
    <col min="6406" max="6406" width="16.42578125" style="119" customWidth="1"/>
    <col min="6407" max="6407" width="10.140625" style="119"/>
    <col min="6408" max="6408" width="14.42578125" style="119" bestFit="1" customWidth="1"/>
    <col min="6409" max="6646" width="10.140625" style="119"/>
    <col min="6647" max="6647" width="3" style="119" customWidth="1"/>
    <col min="6648" max="6648" width="62.42578125" style="119" customWidth="1"/>
    <col min="6649" max="6649" width="1.42578125" style="119" customWidth="1"/>
    <col min="6650" max="6650" width="7.7109375" style="119" bestFit="1" customWidth="1"/>
    <col min="6651" max="6651" width="1.42578125" style="119" customWidth="1"/>
    <col min="6652" max="6652" width="15" style="119" customWidth="1"/>
    <col min="6653" max="6653" width="1.42578125" style="119" customWidth="1"/>
    <col min="6654" max="6654" width="18.140625" style="119" customWidth="1"/>
    <col min="6655" max="6655" width="1.42578125" style="119" customWidth="1"/>
    <col min="6656" max="6656" width="15" style="119" bestFit="1" customWidth="1"/>
    <col min="6657" max="6657" width="1.85546875" style="119" customWidth="1"/>
    <col min="6658" max="6658" width="15.28515625" style="119" customWidth="1"/>
    <col min="6659" max="6659" width="1.42578125" style="119" customWidth="1"/>
    <col min="6660" max="6660" width="16.7109375" style="119" customWidth="1"/>
    <col min="6661" max="6661" width="1.42578125" style="119" customWidth="1"/>
    <col min="6662" max="6662" width="16.42578125" style="119" customWidth="1"/>
    <col min="6663" max="6663" width="10.140625" style="119"/>
    <col min="6664" max="6664" width="14.42578125" style="119" bestFit="1" customWidth="1"/>
    <col min="6665" max="6902" width="10.140625" style="119"/>
    <col min="6903" max="6903" width="3" style="119" customWidth="1"/>
    <col min="6904" max="6904" width="62.42578125" style="119" customWidth="1"/>
    <col min="6905" max="6905" width="1.42578125" style="119" customWidth="1"/>
    <col min="6906" max="6906" width="7.7109375" style="119" bestFit="1" customWidth="1"/>
    <col min="6907" max="6907" width="1.42578125" style="119" customWidth="1"/>
    <col min="6908" max="6908" width="15" style="119" customWidth="1"/>
    <col min="6909" max="6909" width="1.42578125" style="119" customWidth="1"/>
    <col min="6910" max="6910" width="18.140625" style="119" customWidth="1"/>
    <col min="6911" max="6911" width="1.42578125" style="119" customWidth="1"/>
    <col min="6912" max="6912" width="15" style="119" bestFit="1" customWidth="1"/>
    <col min="6913" max="6913" width="1.85546875" style="119" customWidth="1"/>
    <col min="6914" max="6914" width="15.28515625" style="119" customWidth="1"/>
    <col min="6915" max="6915" width="1.42578125" style="119" customWidth="1"/>
    <col min="6916" max="6916" width="16.7109375" style="119" customWidth="1"/>
    <col min="6917" max="6917" width="1.42578125" style="119" customWidth="1"/>
    <col min="6918" max="6918" width="16.42578125" style="119" customWidth="1"/>
    <col min="6919" max="6919" width="10.140625" style="119"/>
    <col min="6920" max="6920" width="14.42578125" style="119" bestFit="1" customWidth="1"/>
    <col min="6921" max="7158" width="10.140625" style="119"/>
    <col min="7159" max="7159" width="3" style="119" customWidth="1"/>
    <col min="7160" max="7160" width="62.42578125" style="119" customWidth="1"/>
    <col min="7161" max="7161" width="1.42578125" style="119" customWidth="1"/>
    <col min="7162" max="7162" width="7.7109375" style="119" bestFit="1" customWidth="1"/>
    <col min="7163" max="7163" width="1.42578125" style="119" customWidth="1"/>
    <col min="7164" max="7164" width="15" style="119" customWidth="1"/>
    <col min="7165" max="7165" width="1.42578125" style="119" customWidth="1"/>
    <col min="7166" max="7166" width="18.140625" style="119" customWidth="1"/>
    <col min="7167" max="7167" width="1.42578125" style="119" customWidth="1"/>
    <col min="7168" max="7168" width="15" style="119" bestFit="1" customWidth="1"/>
    <col min="7169" max="7169" width="1.85546875" style="119" customWidth="1"/>
    <col min="7170" max="7170" width="15.28515625" style="119" customWidth="1"/>
    <col min="7171" max="7171" width="1.42578125" style="119" customWidth="1"/>
    <col min="7172" max="7172" width="16.7109375" style="119" customWidth="1"/>
    <col min="7173" max="7173" width="1.42578125" style="119" customWidth="1"/>
    <col min="7174" max="7174" width="16.42578125" style="119" customWidth="1"/>
    <col min="7175" max="7175" width="10.140625" style="119"/>
    <col min="7176" max="7176" width="14.42578125" style="119" bestFit="1" customWidth="1"/>
    <col min="7177" max="7414" width="10.140625" style="119"/>
    <col min="7415" max="7415" width="3" style="119" customWidth="1"/>
    <col min="7416" max="7416" width="62.42578125" style="119" customWidth="1"/>
    <col min="7417" max="7417" width="1.42578125" style="119" customWidth="1"/>
    <col min="7418" max="7418" width="7.7109375" style="119" bestFit="1" customWidth="1"/>
    <col min="7419" max="7419" width="1.42578125" style="119" customWidth="1"/>
    <col min="7420" max="7420" width="15" style="119" customWidth="1"/>
    <col min="7421" max="7421" width="1.42578125" style="119" customWidth="1"/>
    <col min="7422" max="7422" width="18.140625" style="119" customWidth="1"/>
    <col min="7423" max="7423" width="1.42578125" style="119" customWidth="1"/>
    <col min="7424" max="7424" width="15" style="119" bestFit="1" customWidth="1"/>
    <col min="7425" max="7425" width="1.85546875" style="119" customWidth="1"/>
    <col min="7426" max="7426" width="15.28515625" style="119" customWidth="1"/>
    <col min="7427" max="7427" width="1.42578125" style="119" customWidth="1"/>
    <col min="7428" max="7428" width="16.7109375" style="119" customWidth="1"/>
    <col min="7429" max="7429" width="1.42578125" style="119" customWidth="1"/>
    <col min="7430" max="7430" width="16.42578125" style="119" customWidth="1"/>
    <col min="7431" max="7431" width="10.140625" style="119"/>
    <col min="7432" max="7432" width="14.42578125" style="119" bestFit="1" customWidth="1"/>
    <col min="7433" max="7670" width="10.140625" style="119"/>
    <col min="7671" max="7671" width="3" style="119" customWidth="1"/>
    <col min="7672" max="7672" width="62.42578125" style="119" customWidth="1"/>
    <col min="7673" max="7673" width="1.42578125" style="119" customWidth="1"/>
    <col min="7674" max="7674" width="7.7109375" style="119" bestFit="1" customWidth="1"/>
    <col min="7675" max="7675" width="1.42578125" style="119" customWidth="1"/>
    <col min="7676" max="7676" width="15" style="119" customWidth="1"/>
    <col min="7677" max="7677" width="1.42578125" style="119" customWidth="1"/>
    <col min="7678" max="7678" width="18.140625" style="119" customWidth="1"/>
    <col min="7679" max="7679" width="1.42578125" style="119" customWidth="1"/>
    <col min="7680" max="7680" width="15" style="119" bestFit="1" customWidth="1"/>
    <col min="7681" max="7681" width="1.85546875" style="119" customWidth="1"/>
    <col min="7682" max="7682" width="15.28515625" style="119" customWidth="1"/>
    <col min="7683" max="7683" width="1.42578125" style="119" customWidth="1"/>
    <col min="7684" max="7684" width="16.7109375" style="119" customWidth="1"/>
    <col min="7685" max="7685" width="1.42578125" style="119" customWidth="1"/>
    <col min="7686" max="7686" width="16.42578125" style="119" customWidth="1"/>
    <col min="7687" max="7687" width="10.140625" style="119"/>
    <col min="7688" max="7688" width="14.42578125" style="119" bestFit="1" customWidth="1"/>
    <col min="7689" max="7926" width="10.140625" style="119"/>
    <col min="7927" max="7927" width="3" style="119" customWidth="1"/>
    <col min="7928" max="7928" width="62.42578125" style="119" customWidth="1"/>
    <col min="7929" max="7929" width="1.42578125" style="119" customWidth="1"/>
    <col min="7930" max="7930" width="7.7109375" style="119" bestFit="1" customWidth="1"/>
    <col min="7931" max="7931" width="1.42578125" style="119" customWidth="1"/>
    <col min="7932" max="7932" width="15" style="119" customWidth="1"/>
    <col min="7933" max="7933" width="1.42578125" style="119" customWidth="1"/>
    <col min="7934" max="7934" width="18.140625" style="119" customWidth="1"/>
    <col min="7935" max="7935" width="1.42578125" style="119" customWidth="1"/>
    <col min="7936" max="7936" width="15" style="119" bestFit="1" customWidth="1"/>
    <col min="7937" max="7937" width="1.85546875" style="119" customWidth="1"/>
    <col min="7938" max="7938" width="15.28515625" style="119" customWidth="1"/>
    <col min="7939" max="7939" width="1.42578125" style="119" customWidth="1"/>
    <col min="7940" max="7940" width="16.7109375" style="119" customWidth="1"/>
    <col min="7941" max="7941" width="1.42578125" style="119" customWidth="1"/>
    <col min="7942" max="7942" width="16.42578125" style="119" customWidth="1"/>
    <col min="7943" max="7943" width="10.140625" style="119"/>
    <col min="7944" max="7944" width="14.42578125" style="119" bestFit="1" customWidth="1"/>
    <col min="7945" max="8182" width="10.140625" style="119"/>
    <col min="8183" max="8183" width="3" style="119" customWidth="1"/>
    <col min="8184" max="8184" width="62.42578125" style="119" customWidth="1"/>
    <col min="8185" max="8185" width="1.42578125" style="119" customWidth="1"/>
    <col min="8186" max="8186" width="7.7109375" style="119" bestFit="1" customWidth="1"/>
    <col min="8187" max="8187" width="1.42578125" style="119" customWidth="1"/>
    <col min="8188" max="8188" width="15" style="119" customWidth="1"/>
    <col min="8189" max="8189" width="1.42578125" style="119" customWidth="1"/>
    <col min="8190" max="8190" width="18.140625" style="119" customWidth="1"/>
    <col min="8191" max="8191" width="1.42578125" style="119" customWidth="1"/>
    <col min="8192" max="8192" width="15" style="119" bestFit="1" customWidth="1"/>
    <col min="8193" max="8193" width="1.85546875" style="119" customWidth="1"/>
    <col min="8194" max="8194" width="15.28515625" style="119" customWidth="1"/>
    <col min="8195" max="8195" width="1.42578125" style="119" customWidth="1"/>
    <col min="8196" max="8196" width="16.7109375" style="119" customWidth="1"/>
    <col min="8197" max="8197" width="1.42578125" style="119" customWidth="1"/>
    <col min="8198" max="8198" width="16.42578125" style="119" customWidth="1"/>
    <col min="8199" max="8199" width="10.140625" style="119"/>
    <col min="8200" max="8200" width="14.42578125" style="119" bestFit="1" customWidth="1"/>
    <col min="8201" max="8438" width="10.140625" style="119"/>
    <col min="8439" max="8439" width="3" style="119" customWidth="1"/>
    <col min="8440" max="8440" width="62.42578125" style="119" customWidth="1"/>
    <col min="8441" max="8441" width="1.42578125" style="119" customWidth="1"/>
    <col min="8442" max="8442" width="7.7109375" style="119" bestFit="1" customWidth="1"/>
    <col min="8443" max="8443" width="1.42578125" style="119" customWidth="1"/>
    <col min="8444" max="8444" width="15" style="119" customWidth="1"/>
    <col min="8445" max="8445" width="1.42578125" style="119" customWidth="1"/>
    <col min="8446" max="8446" width="18.140625" style="119" customWidth="1"/>
    <col min="8447" max="8447" width="1.42578125" style="119" customWidth="1"/>
    <col min="8448" max="8448" width="15" style="119" bestFit="1" customWidth="1"/>
    <col min="8449" max="8449" width="1.85546875" style="119" customWidth="1"/>
    <col min="8450" max="8450" width="15.28515625" style="119" customWidth="1"/>
    <col min="8451" max="8451" width="1.42578125" style="119" customWidth="1"/>
    <col min="8452" max="8452" width="16.7109375" style="119" customWidth="1"/>
    <col min="8453" max="8453" width="1.42578125" style="119" customWidth="1"/>
    <col min="8454" max="8454" width="16.42578125" style="119" customWidth="1"/>
    <col min="8455" max="8455" width="10.140625" style="119"/>
    <col min="8456" max="8456" width="14.42578125" style="119" bestFit="1" customWidth="1"/>
    <col min="8457" max="8694" width="10.140625" style="119"/>
    <col min="8695" max="8695" width="3" style="119" customWidth="1"/>
    <col min="8696" max="8696" width="62.42578125" style="119" customWidth="1"/>
    <col min="8697" max="8697" width="1.42578125" style="119" customWidth="1"/>
    <col min="8698" max="8698" width="7.7109375" style="119" bestFit="1" customWidth="1"/>
    <col min="8699" max="8699" width="1.42578125" style="119" customWidth="1"/>
    <col min="8700" max="8700" width="15" style="119" customWidth="1"/>
    <col min="8701" max="8701" width="1.42578125" style="119" customWidth="1"/>
    <col min="8702" max="8702" width="18.140625" style="119" customWidth="1"/>
    <col min="8703" max="8703" width="1.42578125" style="119" customWidth="1"/>
    <col min="8704" max="8704" width="15" style="119" bestFit="1" customWidth="1"/>
    <col min="8705" max="8705" width="1.85546875" style="119" customWidth="1"/>
    <col min="8706" max="8706" width="15.28515625" style="119" customWidth="1"/>
    <col min="8707" max="8707" width="1.42578125" style="119" customWidth="1"/>
    <col min="8708" max="8708" width="16.7109375" style="119" customWidth="1"/>
    <col min="8709" max="8709" width="1.42578125" style="119" customWidth="1"/>
    <col min="8710" max="8710" width="16.42578125" style="119" customWidth="1"/>
    <col min="8711" max="8711" width="10.140625" style="119"/>
    <col min="8712" max="8712" width="14.42578125" style="119" bestFit="1" customWidth="1"/>
    <col min="8713" max="8950" width="10.140625" style="119"/>
    <col min="8951" max="8951" width="3" style="119" customWidth="1"/>
    <col min="8952" max="8952" width="62.42578125" style="119" customWidth="1"/>
    <col min="8953" max="8953" width="1.42578125" style="119" customWidth="1"/>
    <col min="8954" max="8954" width="7.7109375" style="119" bestFit="1" customWidth="1"/>
    <col min="8955" max="8955" width="1.42578125" style="119" customWidth="1"/>
    <col min="8956" max="8956" width="15" style="119" customWidth="1"/>
    <col min="8957" max="8957" width="1.42578125" style="119" customWidth="1"/>
    <col min="8958" max="8958" width="18.140625" style="119" customWidth="1"/>
    <col min="8959" max="8959" width="1.42578125" style="119" customWidth="1"/>
    <col min="8960" max="8960" width="15" style="119" bestFit="1" customWidth="1"/>
    <col min="8961" max="8961" width="1.85546875" style="119" customWidth="1"/>
    <col min="8962" max="8962" width="15.28515625" style="119" customWidth="1"/>
    <col min="8963" max="8963" width="1.42578125" style="119" customWidth="1"/>
    <col min="8964" max="8964" width="16.7109375" style="119" customWidth="1"/>
    <col min="8965" max="8965" width="1.42578125" style="119" customWidth="1"/>
    <col min="8966" max="8966" width="16.42578125" style="119" customWidth="1"/>
    <col min="8967" max="8967" width="10.140625" style="119"/>
    <col min="8968" max="8968" width="14.42578125" style="119" bestFit="1" customWidth="1"/>
    <col min="8969" max="9206" width="10.140625" style="119"/>
    <col min="9207" max="9207" width="3" style="119" customWidth="1"/>
    <col min="9208" max="9208" width="62.42578125" style="119" customWidth="1"/>
    <col min="9209" max="9209" width="1.42578125" style="119" customWidth="1"/>
    <col min="9210" max="9210" width="7.7109375" style="119" bestFit="1" customWidth="1"/>
    <col min="9211" max="9211" width="1.42578125" style="119" customWidth="1"/>
    <col min="9212" max="9212" width="15" style="119" customWidth="1"/>
    <col min="9213" max="9213" width="1.42578125" style="119" customWidth="1"/>
    <col min="9214" max="9214" width="18.140625" style="119" customWidth="1"/>
    <col min="9215" max="9215" width="1.42578125" style="119" customWidth="1"/>
    <col min="9216" max="9216" width="15" style="119" bestFit="1" customWidth="1"/>
    <col min="9217" max="9217" width="1.85546875" style="119" customWidth="1"/>
    <col min="9218" max="9218" width="15.28515625" style="119" customWidth="1"/>
    <col min="9219" max="9219" width="1.42578125" style="119" customWidth="1"/>
    <col min="9220" max="9220" width="16.7109375" style="119" customWidth="1"/>
    <col min="9221" max="9221" width="1.42578125" style="119" customWidth="1"/>
    <col min="9222" max="9222" width="16.42578125" style="119" customWidth="1"/>
    <col min="9223" max="9223" width="10.140625" style="119"/>
    <col min="9224" max="9224" width="14.42578125" style="119" bestFit="1" customWidth="1"/>
    <col min="9225" max="9462" width="10.140625" style="119"/>
    <col min="9463" max="9463" width="3" style="119" customWidth="1"/>
    <col min="9464" max="9464" width="62.42578125" style="119" customWidth="1"/>
    <col min="9465" max="9465" width="1.42578125" style="119" customWidth="1"/>
    <col min="9466" max="9466" width="7.7109375" style="119" bestFit="1" customWidth="1"/>
    <col min="9467" max="9467" width="1.42578125" style="119" customWidth="1"/>
    <col min="9468" max="9468" width="15" style="119" customWidth="1"/>
    <col min="9469" max="9469" width="1.42578125" style="119" customWidth="1"/>
    <col min="9470" max="9470" width="18.140625" style="119" customWidth="1"/>
    <col min="9471" max="9471" width="1.42578125" style="119" customWidth="1"/>
    <col min="9472" max="9472" width="15" style="119" bestFit="1" customWidth="1"/>
    <col min="9473" max="9473" width="1.85546875" style="119" customWidth="1"/>
    <col min="9474" max="9474" width="15.28515625" style="119" customWidth="1"/>
    <col min="9475" max="9475" width="1.42578125" style="119" customWidth="1"/>
    <col min="9476" max="9476" width="16.7109375" style="119" customWidth="1"/>
    <col min="9477" max="9477" width="1.42578125" style="119" customWidth="1"/>
    <col min="9478" max="9478" width="16.42578125" style="119" customWidth="1"/>
    <col min="9479" max="9479" width="10.140625" style="119"/>
    <col min="9480" max="9480" width="14.42578125" style="119" bestFit="1" customWidth="1"/>
    <col min="9481" max="9718" width="10.140625" style="119"/>
    <col min="9719" max="9719" width="3" style="119" customWidth="1"/>
    <col min="9720" max="9720" width="62.42578125" style="119" customWidth="1"/>
    <col min="9721" max="9721" width="1.42578125" style="119" customWidth="1"/>
    <col min="9722" max="9722" width="7.7109375" style="119" bestFit="1" customWidth="1"/>
    <col min="9723" max="9723" width="1.42578125" style="119" customWidth="1"/>
    <col min="9724" max="9724" width="15" style="119" customWidth="1"/>
    <col min="9725" max="9725" width="1.42578125" style="119" customWidth="1"/>
    <col min="9726" max="9726" width="18.140625" style="119" customWidth="1"/>
    <col min="9727" max="9727" width="1.42578125" style="119" customWidth="1"/>
    <col min="9728" max="9728" width="15" style="119" bestFit="1" customWidth="1"/>
    <col min="9729" max="9729" width="1.85546875" style="119" customWidth="1"/>
    <col min="9730" max="9730" width="15.28515625" style="119" customWidth="1"/>
    <col min="9731" max="9731" width="1.42578125" style="119" customWidth="1"/>
    <col min="9732" max="9732" width="16.7109375" style="119" customWidth="1"/>
    <col min="9733" max="9733" width="1.42578125" style="119" customWidth="1"/>
    <col min="9734" max="9734" width="16.42578125" style="119" customWidth="1"/>
    <col min="9735" max="9735" width="10.140625" style="119"/>
    <col min="9736" max="9736" width="14.42578125" style="119" bestFit="1" customWidth="1"/>
    <col min="9737" max="9974" width="10.140625" style="119"/>
    <col min="9975" max="9975" width="3" style="119" customWidth="1"/>
    <col min="9976" max="9976" width="62.42578125" style="119" customWidth="1"/>
    <col min="9977" max="9977" width="1.42578125" style="119" customWidth="1"/>
    <col min="9978" max="9978" width="7.7109375" style="119" bestFit="1" customWidth="1"/>
    <col min="9979" max="9979" width="1.42578125" style="119" customWidth="1"/>
    <col min="9980" max="9980" width="15" style="119" customWidth="1"/>
    <col min="9981" max="9981" width="1.42578125" style="119" customWidth="1"/>
    <col min="9982" max="9982" width="18.140625" style="119" customWidth="1"/>
    <col min="9983" max="9983" width="1.42578125" style="119" customWidth="1"/>
    <col min="9984" max="9984" width="15" style="119" bestFit="1" customWidth="1"/>
    <col min="9985" max="9985" width="1.85546875" style="119" customWidth="1"/>
    <col min="9986" max="9986" width="15.28515625" style="119" customWidth="1"/>
    <col min="9987" max="9987" width="1.42578125" style="119" customWidth="1"/>
    <col min="9988" max="9988" width="16.7109375" style="119" customWidth="1"/>
    <col min="9989" max="9989" width="1.42578125" style="119" customWidth="1"/>
    <col min="9990" max="9990" width="16.42578125" style="119" customWidth="1"/>
    <col min="9991" max="9991" width="10.140625" style="119"/>
    <col min="9992" max="9992" width="14.42578125" style="119" bestFit="1" customWidth="1"/>
    <col min="9993" max="10230" width="10.140625" style="119"/>
    <col min="10231" max="10231" width="3" style="119" customWidth="1"/>
    <col min="10232" max="10232" width="62.42578125" style="119" customWidth="1"/>
    <col min="10233" max="10233" width="1.42578125" style="119" customWidth="1"/>
    <col min="10234" max="10234" width="7.7109375" style="119" bestFit="1" customWidth="1"/>
    <col min="10235" max="10235" width="1.42578125" style="119" customWidth="1"/>
    <col min="10236" max="10236" width="15" style="119" customWidth="1"/>
    <col min="10237" max="10237" width="1.42578125" style="119" customWidth="1"/>
    <col min="10238" max="10238" width="18.140625" style="119" customWidth="1"/>
    <col min="10239" max="10239" width="1.42578125" style="119" customWidth="1"/>
    <col min="10240" max="10240" width="15" style="119" bestFit="1" customWidth="1"/>
    <col min="10241" max="10241" width="1.85546875" style="119" customWidth="1"/>
    <col min="10242" max="10242" width="15.28515625" style="119" customWidth="1"/>
    <col min="10243" max="10243" width="1.42578125" style="119" customWidth="1"/>
    <col min="10244" max="10244" width="16.7109375" style="119" customWidth="1"/>
    <col min="10245" max="10245" width="1.42578125" style="119" customWidth="1"/>
    <col min="10246" max="10246" width="16.42578125" style="119" customWidth="1"/>
    <col min="10247" max="10247" width="10.140625" style="119"/>
    <col min="10248" max="10248" width="14.42578125" style="119" bestFit="1" customWidth="1"/>
    <col min="10249" max="10486" width="10.140625" style="119"/>
    <col min="10487" max="10487" width="3" style="119" customWidth="1"/>
    <col min="10488" max="10488" width="62.42578125" style="119" customWidth="1"/>
    <col min="10489" max="10489" width="1.42578125" style="119" customWidth="1"/>
    <col min="10490" max="10490" width="7.7109375" style="119" bestFit="1" customWidth="1"/>
    <col min="10491" max="10491" width="1.42578125" style="119" customWidth="1"/>
    <col min="10492" max="10492" width="15" style="119" customWidth="1"/>
    <col min="10493" max="10493" width="1.42578125" style="119" customWidth="1"/>
    <col min="10494" max="10494" width="18.140625" style="119" customWidth="1"/>
    <col min="10495" max="10495" width="1.42578125" style="119" customWidth="1"/>
    <col min="10496" max="10496" width="15" style="119" bestFit="1" customWidth="1"/>
    <col min="10497" max="10497" width="1.85546875" style="119" customWidth="1"/>
    <col min="10498" max="10498" width="15.28515625" style="119" customWidth="1"/>
    <col min="10499" max="10499" width="1.42578125" style="119" customWidth="1"/>
    <col min="10500" max="10500" width="16.7109375" style="119" customWidth="1"/>
    <col min="10501" max="10501" width="1.42578125" style="119" customWidth="1"/>
    <col min="10502" max="10502" width="16.42578125" style="119" customWidth="1"/>
    <col min="10503" max="10503" width="10.140625" style="119"/>
    <col min="10504" max="10504" width="14.42578125" style="119" bestFit="1" customWidth="1"/>
    <col min="10505" max="10742" width="10.140625" style="119"/>
    <col min="10743" max="10743" width="3" style="119" customWidth="1"/>
    <col min="10744" max="10744" width="62.42578125" style="119" customWidth="1"/>
    <col min="10745" max="10745" width="1.42578125" style="119" customWidth="1"/>
    <col min="10746" max="10746" width="7.7109375" style="119" bestFit="1" customWidth="1"/>
    <col min="10747" max="10747" width="1.42578125" style="119" customWidth="1"/>
    <col min="10748" max="10748" width="15" style="119" customWidth="1"/>
    <col min="10749" max="10749" width="1.42578125" style="119" customWidth="1"/>
    <col min="10750" max="10750" width="18.140625" style="119" customWidth="1"/>
    <col min="10751" max="10751" width="1.42578125" style="119" customWidth="1"/>
    <col min="10752" max="10752" width="15" style="119" bestFit="1" customWidth="1"/>
    <col min="10753" max="10753" width="1.85546875" style="119" customWidth="1"/>
    <col min="10754" max="10754" width="15.28515625" style="119" customWidth="1"/>
    <col min="10755" max="10755" width="1.42578125" style="119" customWidth="1"/>
    <col min="10756" max="10756" width="16.7109375" style="119" customWidth="1"/>
    <col min="10757" max="10757" width="1.42578125" style="119" customWidth="1"/>
    <col min="10758" max="10758" width="16.42578125" style="119" customWidth="1"/>
    <col min="10759" max="10759" width="10.140625" style="119"/>
    <col min="10760" max="10760" width="14.42578125" style="119" bestFit="1" customWidth="1"/>
    <col min="10761" max="10998" width="10.140625" style="119"/>
    <col min="10999" max="10999" width="3" style="119" customWidth="1"/>
    <col min="11000" max="11000" width="62.42578125" style="119" customWidth="1"/>
    <col min="11001" max="11001" width="1.42578125" style="119" customWidth="1"/>
    <col min="11002" max="11002" width="7.7109375" style="119" bestFit="1" customWidth="1"/>
    <col min="11003" max="11003" width="1.42578125" style="119" customWidth="1"/>
    <col min="11004" max="11004" width="15" style="119" customWidth="1"/>
    <col min="11005" max="11005" width="1.42578125" style="119" customWidth="1"/>
    <col min="11006" max="11006" width="18.140625" style="119" customWidth="1"/>
    <col min="11007" max="11007" width="1.42578125" style="119" customWidth="1"/>
    <col min="11008" max="11008" width="15" style="119" bestFit="1" customWidth="1"/>
    <col min="11009" max="11009" width="1.85546875" style="119" customWidth="1"/>
    <col min="11010" max="11010" width="15.28515625" style="119" customWidth="1"/>
    <col min="11011" max="11011" width="1.42578125" style="119" customWidth="1"/>
    <col min="11012" max="11012" width="16.7109375" style="119" customWidth="1"/>
    <col min="11013" max="11013" width="1.42578125" style="119" customWidth="1"/>
    <col min="11014" max="11014" width="16.42578125" style="119" customWidth="1"/>
    <col min="11015" max="11015" width="10.140625" style="119"/>
    <col min="11016" max="11016" width="14.42578125" style="119" bestFit="1" customWidth="1"/>
    <col min="11017" max="11254" width="10.140625" style="119"/>
    <col min="11255" max="11255" width="3" style="119" customWidth="1"/>
    <col min="11256" max="11256" width="62.42578125" style="119" customWidth="1"/>
    <col min="11257" max="11257" width="1.42578125" style="119" customWidth="1"/>
    <col min="11258" max="11258" width="7.7109375" style="119" bestFit="1" customWidth="1"/>
    <col min="11259" max="11259" width="1.42578125" style="119" customWidth="1"/>
    <col min="11260" max="11260" width="15" style="119" customWidth="1"/>
    <col min="11261" max="11261" width="1.42578125" style="119" customWidth="1"/>
    <col min="11262" max="11262" width="18.140625" style="119" customWidth="1"/>
    <col min="11263" max="11263" width="1.42578125" style="119" customWidth="1"/>
    <col min="11264" max="11264" width="15" style="119" bestFit="1" customWidth="1"/>
    <col min="11265" max="11265" width="1.85546875" style="119" customWidth="1"/>
    <col min="11266" max="11266" width="15.28515625" style="119" customWidth="1"/>
    <col min="11267" max="11267" width="1.42578125" style="119" customWidth="1"/>
    <col min="11268" max="11268" width="16.7109375" style="119" customWidth="1"/>
    <col min="11269" max="11269" width="1.42578125" style="119" customWidth="1"/>
    <col min="11270" max="11270" width="16.42578125" style="119" customWidth="1"/>
    <col min="11271" max="11271" width="10.140625" style="119"/>
    <col min="11272" max="11272" width="14.42578125" style="119" bestFit="1" customWidth="1"/>
    <col min="11273" max="11510" width="10.140625" style="119"/>
    <col min="11511" max="11511" width="3" style="119" customWidth="1"/>
    <col min="11512" max="11512" width="62.42578125" style="119" customWidth="1"/>
    <col min="11513" max="11513" width="1.42578125" style="119" customWidth="1"/>
    <col min="11514" max="11514" width="7.7109375" style="119" bestFit="1" customWidth="1"/>
    <col min="11515" max="11515" width="1.42578125" style="119" customWidth="1"/>
    <col min="11516" max="11516" width="15" style="119" customWidth="1"/>
    <col min="11517" max="11517" width="1.42578125" style="119" customWidth="1"/>
    <col min="11518" max="11518" width="18.140625" style="119" customWidth="1"/>
    <col min="11519" max="11519" width="1.42578125" style="119" customWidth="1"/>
    <col min="11520" max="11520" width="15" style="119" bestFit="1" customWidth="1"/>
    <col min="11521" max="11521" width="1.85546875" style="119" customWidth="1"/>
    <col min="11522" max="11522" width="15.28515625" style="119" customWidth="1"/>
    <col min="11523" max="11523" width="1.42578125" style="119" customWidth="1"/>
    <col min="11524" max="11524" width="16.7109375" style="119" customWidth="1"/>
    <col min="11525" max="11525" width="1.42578125" style="119" customWidth="1"/>
    <col min="11526" max="11526" width="16.42578125" style="119" customWidth="1"/>
    <col min="11527" max="11527" width="10.140625" style="119"/>
    <col min="11528" max="11528" width="14.42578125" style="119" bestFit="1" customWidth="1"/>
    <col min="11529" max="11766" width="10.140625" style="119"/>
    <col min="11767" max="11767" width="3" style="119" customWidth="1"/>
    <col min="11768" max="11768" width="62.42578125" style="119" customWidth="1"/>
    <col min="11769" max="11769" width="1.42578125" style="119" customWidth="1"/>
    <col min="11770" max="11770" width="7.7109375" style="119" bestFit="1" customWidth="1"/>
    <col min="11771" max="11771" width="1.42578125" style="119" customWidth="1"/>
    <col min="11772" max="11772" width="15" style="119" customWidth="1"/>
    <col min="11773" max="11773" width="1.42578125" style="119" customWidth="1"/>
    <col min="11774" max="11774" width="18.140625" style="119" customWidth="1"/>
    <col min="11775" max="11775" width="1.42578125" style="119" customWidth="1"/>
    <col min="11776" max="11776" width="15" style="119" bestFit="1" customWidth="1"/>
    <col min="11777" max="11777" width="1.85546875" style="119" customWidth="1"/>
    <col min="11778" max="11778" width="15.28515625" style="119" customWidth="1"/>
    <col min="11779" max="11779" width="1.42578125" style="119" customWidth="1"/>
    <col min="11780" max="11780" width="16.7109375" style="119" customWidth="1"/>
    <col min="11781" max="11781" width="1.42578125" style="119" customWidth="1"/>
    <col min="11782" max="11782" width="16.42578125" style="119" customWidth="1"/>
    <col min="11783" max="11783" width="10.140625" style="119"/>
    <col min="11784" max="11784" width="14.42578125" style="119" bestFit="1" customWidth="1"/>
    <col min="11785" max="12022" width="10.140625" style="119"/>
    <col min="12023" max="12023" width="3" style="119" customWidth="1"/>
    <col min="12024" max="12024" width="62.42578125" style="119" customWidth="1"/>
    <col min="12025" max="12025" width="1.42578125" style="119" customWidth="1"/>
    <col min="12026" max="12026" width="7.7109375" style="119" bestFit="1" customWidth="1"/>
    <col min="12027" max="12027" width="1.42578125" style="119" customWidth="1"/>
    <col min="12028" max="12028" width="15" style="119" customWidth="1"/>
    <col min="12029" max="12029" width="1.42578125" style="119" customWidth="1"/>
    <col min="12030" max="12030" width="18.140625" style="119" customWidth="1"/>
    <col min="12031" max="12031" width="1.42578125" style="119" customWidth="1"/>
    <col min="12032" max="12032" width="15" style="119" bestFit="1" customWidth="1"/>
    <col min="12033" max="12033" width="1.85546875" style="119" customWidth="1"/>
    <col min="12034" max="12034" width="15.28515625" style="119" customWidth="1"/>
    <col min="12035" max="12035" width="1.42578125" style="119" customWidth="1"/>
    <col min="12036" max="12036" width="16.7109375" style="119" customWidth="1"/>
    <col min="12037" max="12037" width="1.42578125" style="119" customWidth="1"/>
    <col min="12038" max="12038" width="16.42578125" style="119" customWidth="1"/>
    <col min="12039" max="12039" width="10.140625" style="119"/>
    <col min="12040" max="12040" width="14.42578125" style="119" bestFit="1" customWidth="1"/>
    <col min="12041" max="12278" width="10.140625" style="119"/>
    <col min="12279" max="12279" width="3" style="119" customWidth="1"/>
    <col min="12280" max="12280" width="62.42578125" style="119" customWidth="1"/>
    <col min="12281" max="12281" width="1.42578125" style="119" customWidth="1"/>
    <col min="12282" max="12282" width="7.7109375" style="119" bestFit="1" customWidth="1"/>
    <col min="12283" max="12283" width="1.42578125" style="119" customWidth="1"/>
    <col min="12284" max="12284" width="15" style="119" customWidth="1"/>
    <col min="12285" max="12285" width="1.42578125" style="119" customWidth="1"/>
    <col min="12286" max="12286" width="18.140625" style="119" customWidth="1"/>
    <col min="12287" max="12287" width="1.42578125" style="119" customWidth="1"/>
    <col min="12288" max="12288" width="15" style="119" bestFit="1" customWidth="1"/>
    <col min="12289" max="12289" width="1.85546875" style="119" customWidth="1"/>
    <col min="12290" max="12290" width="15.28515625" style="119" customWidth="1"/>
    <col min="12291" max="12291" width="1.42578125" style="119" customWidth="1"/>
    <col min="12292" max="12292" width="16.7109375" style="119" customWidth="1"/>
    <col min="12293" max="12293" width="1.42578125" style="119" customWidth="1"/>
    <col min="12294" max="12294" width="16.42578125" style="119" customWidth="1"/>
    <col min="12295" max="12295" width="10.140625" style="119"/>
    <col min="12296" max="12296" width="14.42578125" style="119" bestFit="1" customWidth="1"/>
    <col min="12297" max="12534" width="10.140625" style="119"/>
    <col min="12535" max="12535" width="3" style="119" customWidth="1"/>
    <col min="12536" max="12536" width="62.42578125" style="119" customWidth="1"/>
    <col min="12537" max="12537" width="1.42578125" style="119" customWidth="1"/>
    <col min="12538" max="12538" width="7.7109375" style="119" bestFit="1" customWidth="1"/>
    <col min="12539" max="12539" width="1.42578125" style="119" customWidth="1"/>
    <col min="12540" max="12540" width="15" style="119" customWidth="1"/>
    <col min="12541" max="12541" width="1.42578125" style="119" customWidth="1"/>
    <col min="12542" max="12542" width="18.140625" style="119" customWidth="1"/>
    <col min="12543" max="12543" width="1.42578125" style="119" customWidth="1"/>
    <col min="12544" max="12544" width="15" style="119" bestFit="1" customWidth="1"/>
    <col min="12545" max="12545" width="1.85546875" style="119" customWidth="1"/>
    <col min="12546" max="12546" width="15.28515625" style="119" customWidth="1"/>
    <col min="12547" max="12547" width="1.42578125" style="119" customWidth="1"/>
    <col min="12548" max="12548" width="16.7109375" style="119" customWidth="1"/>
    <col min="12549" max="12549" width="1.42578125" style="119" customWidth="1"/>
    <col min="12550" max="12550" width="16.42578125" style="119" customWidth="1"/>
    <col min="12551" max="12551" width="10.140625" style="119"/>
    <col min="12552" max="12552" width="14.42578125" style="119" bestFit="1" customWidth="1"/>
    <col min="12553" max="12790" width="10.140625" style="119"/>
    <col min="12791" max="12791" width="3" style="119" customWidth="1"/>
    <col min="12792" max="12792" width="62.42578125" style="119" customWidth="1"/>
    <col min="12793" max="12793" width="1.42578125" style="119" customWidth="1"/>
    <col min="12794" max="12794" width="7.7109375" style="119" bestFit="1" customWidth="1"/>
    <col min="12795" max="12795" width="1.42578125" style="119" customWidth="1"/>
    <col min="12796" max="12796" width="15" style="119" customWidth="1"/>
    <col min="12797" max="12797" width="1.42578125" style="119" customWidth="1"/>
    <col min="12798" max="12798" width="18.140625" style="119" customWidth="1"/>
    <col min="12799" max="12799" width="1.42578125" style="119" customWidth="1"/>
    <col min="12800" max="12800" width="15" style="119" bestFit="1" customWidth="1"/>
    <col min="12801" max="12801" width="1.85546875" style="119" customWidth="1"/>
    <col min="12802" max="12802" width="15.28515625" style="119" customWidth="1"/>
    <col min="12803" max="12803" width="1.42578125" style="119" customWidth="1"/>
    <col min="12804" max="12804" width="16.7109375" style="119" customWidth="1"/>
    <col min="12805" max="12805" width="1.42578125" style="119" customWidth="1"/>
    <col min="12806" max="12806" width="16.42578125" style="119" customWidth="1"/>
    <col min="12807" max="12807" width="10.140625" style="119"/>
    <col min="12808" max="12808" width="14.42578125" style="119" bestFit="1" customWidth="1"/>
    <col min="12809" max="13046" width="10.140625" style="119"/>
    <col min="13047" max="13047" width="3" style="119" customWidth="1"/>
    <col min="13048" max="13048" width="62.42578125" style="119" customWidth="1"/>
    <col min="13049" max="13049" width="1.42578125" style="119" customWidth="1"/>
    <col min="13050" max="13050" width="7.7109375" style="119" bestFit="1" customWidth="1"/>
    <col min="13051" max="13051" width="1.42578125" style="119" customWidth="1"/>
    <col min="13052" max="13052" width="15" style="119" customWidth="1"/>
    <col min="13053" max="13053" width="1.42578125" style="119" customWidth="1"/>
    <col min="13054" max="13054" width="18.140625" style="119" customWidth="1"/>
    <col min="13055" max="13055" width="1.42578125" style="119" customWidth="1"/>
    <col min="13056" max="13056" width="15" style="119" bestFit="1" customWidth="1"/>
    <col min="13057" max="13057" width="1.85546875" style="119" customWidth="1"/>
    <col min="13058" max="13058" width="15.28515625" style="119" customWidth="1"/>
    <col min="13059" max="13059" width="1.42578125" style="119" customWidth="1"/>
    <col min="13060" max="13060" width="16.7109375" style="119" customWidth="1"/>
    <col min="13061" max="13061" width="1.42578125" style="119" customWidth="1"/>
    <col min="13062" max="13062" width="16.42578125" style="119" customWidth="1"/>
    <col min="13063" max="13063" width="10.140625" style="119"/>
    <col min="13064" max="13064" width="14.42578125" style="119" bestFit="1" customWidth="1"/>
    <col min="13065" max="13302" width="10.140625" style="119"/>
    <col min="13303" max="13303" width="3" style="119" customWidth="1"/>
    <col min="13304" max="13304" width="62.42578125" style="119" customWidth="1"/>
    <col min="13305" max="13305" width="1.42578125" style="119" customWidth="1"/>
    <col min="13306" max="13306" width="7.7109375" style="119" bestFit="1" customWidth="1"/>
    <col min="13307" max="13307" width="1.42578125" style="119" customWidth="1"/>
    <col min="13308" max="13308" width="15" style="119" customWidth="1"/>
    <col min="13309" max="13309" width="1.42578125" style="119" customWidth="1"/>
    <col min="13310" max="13310" width="18.140625" style="119" customWidth="1"/>
    <col min="13311" max="13311" width="1.42578125" style="119" customWidth="1"/>
    <col min="13312" max="13312" width="15" style="119" bestFit="1" customWidth="1"/>
    <col min="13313" max="13313" width="1.85546875" style="119" customWidth="1"/>
    <col min="13314" max="13314" width="15.28515625" style="119" customWidth="1"/>
    <col min="13315" max="13315" width="1.42578125" style="119" customWidth="1"/>
    <col min="13316" max="13316" width="16.7109375" style="119" customWidth="1"/>
    <col min="13317" max="13317" width="1.42578125" style="119" customWidth="1"/>
    <col min="13318" max="13318" width="16.42578125" style="119" customWidth="1"/>
    <col min="13319" max="13319" width="10.140625" style="119"/>
    <col min="13320" max="13320" width="14.42578125" style="119" bestFit="1" customWidth="1"/>
    <col min="13321" max="13558" width="10.140625" style="119"/>
    <col min="13559" max="13559" width="3" style="119" customWidth="1"/>
    <col min="13560" max="13560" width="62.42578125" style="119" customWidth="1"/>
    <col min="13561" max="13561" width="1.42578125" style="119" customWidth="1"/>
    <col min="13562" max="13562" width="7.7109375" style="119" bestFit="1" customWidth="1"/>
    <col min="13563" max="13563" width="1.42578125" style="119" customWidth="1"/>
    <col min="13564" max="13564" width="15" style="119" customWidth="1"/>
    <col min="13565" max="13565" width="1.42578125" style="119" customWidth="1"/>
    <col min="13566" max="13566" width="18.140625" style="119" customWidth="1"/>
    <col min="13567" max="13567" width="1.42578125" style="119" customWidth="1"/>
    <col min="13568" max="13568" width="15" style="119" bestFit="1" customWidth="1"/>
    <col min="13569" max="13569" width="1.85546875" style="119" customWidth="1"/>
    <col min="13570" max="13570" width="15.28515625" style="119" customWidth="1"/>
    <col min="13571" max="13571" width="1.42578125" style="119" customWidth="1"/>
    <col min="13572" max="13572" width="16.7109375" style="119" customWidth="1"/>
    <col min="13573" max="13573" width="1.42578125" style="119" customWidth="1"/>
    <col min="13574" max="13574" width="16.42578125" style="119" customWidth="1"/>
    <col min="13575" max="13575" width="10.140625" style="119"/>
    <col min="13576" max="13576" width="14.42578125" style="119" bestFit="1" customWidth="1"/>
    <col min="13577" max="13814" width="10.140625" style="119"/>
    <col min="13815" max="13815" width="3" style="119" customWidth="1"/>
    <col min="13816" max="13816" width="62.42578125" style="119" customWidth="1"/>
    <col min="13817" max="13817" width="1.42578125" style="119" customWidth="1"/>
    <col min="13818" max="13818" width="7.7109375" style="119" bestFit="1" customWidth="1"/>
    <col min="13819" max="13819" width="1.42578125" style="119" customWidth="1"/>
    <col min="13820" max="13820" width="15" style="119" customWidth="1"/>
    <col min="13821" max="13821" width="1.42578125" style="119" customWidth="1"/>
    <col min="13822" max="13822" width="18.140625" style="119" customWidth="1"/>
    <col min="13823" max="13823" width="1.42578125" style="119" customWidth="1"/>
    <col min="13824" max="13824" width="15" style="119" bestFit="1" customWidth="1"/>
    <col min="13825" max="13825" width="1.85546875" style="119" customWidth="1"/>
    <col min="13826" max="13826" width="15.28515625" style="119" customWidth="1"/>
    <col min="13827" max="13827" width="1.42578125" style="119" customWidth="1"/>
    <col min="13828" max="13828" width="16.7109375" style="119" customWidth="1"/>
    <col min="13829" max="13829" width="1.42578125" style="119" customWidth="1"/>
    <col min="13830" max="13830" width="16.42578125" style="119" customWidth="1"/>
    <col min="13831" max="13831" width="10.140625" style="119"/>
    <col min="13832" max="13832" width="14.42578125" style="119" bestFit="1" customWidth="1"/>
    <col min="13833" max="14070" width="10.140625" style="119"/>
    <col min="14071" max="14071" width="3" style="119" customWidth="1"/>
    <col min="14072" max="14072" width="62.42578125" style="119" customWidth="1"/>
    <col min="14073" max="14073" width="1.42578125" style="119" customWidth="1"/>
    <col min="14074" max="14074" width="7.7109375" style="119" bestFit="1" customWidth="1"/>
    <col min="14075" max="14075" width="1.42578125" style="119" customWidth="1"/>
    <col min="14076" max="14076" width="15" style="119" customWidth="1"/>
    <col min="14077" max="14077" width="1.42578125" style="119" customWidth="1"/>
    <col min="14078" max="14078" width="18.140625" style="119" customWidth="1"/>
    <col min="14079" max="14079" width="1.42578125" style="119" customWidth="1"/>
    <col min="14080" max="14080" width="15" style="119" bestFit="1" customWidth="1"/>
    <col min="14081" max="14081" width="1.85546875" style="119" customWidth="1"/>
    <col min="14082" max="14082" width="15.28515625" style="119" customWidth="1"/>
    <col min="14083" max="14083" width="1.42578125" style="119" customWidth="1"/>
    <col min="14084" max="14084" width="16.7109375" style="119" customWidth="1"/>
    <col min="14085" max="14085" width="1.42578125" style="119" customWidth="1"/>
    <col min="14086" max="14086" width="16.42578125" style="119" customWidth="1"/>
    <col min="14087" max="14087" width="10.140625" style="119"/>
    <col min="14088" max="14088" width="14.42578125" style="119" bestFit="1" customWidth="1"/>
    <col min="14089" max="14326" width="10.140625" style="119"/>
    <col min="14327" max="14327" width="3" style="119" customWidth="1"/>
    <col min="14328" max="14328" width="62.42578125" style="119" customWidth="1"/>
    <col min="14329" max="14329" width="1.42578125" style="119" customWidth="1"/>
    <col min="14330" max="14330" width="7.7109375" style="119" bestFit="1" customWidth="1"/>
    <col min="14331" max="14331" width="1.42578125" style="119" customWidth="1"/>
    <col min="14332" max="14332" width="15" style="119" customWidth="1"/>
    <col min="14333" max="14333" width="1.42578125" style="119" customWidth="1"/>
    <col min="14334" max="14334" width="18.140625" style="119" customWidth="1"/>
    <col min="14335" max="14335" width="1.42578125" style="119" customWidth="1"/>
    <col min="14336" max="14336" width="15" style="119" bestFit="1" customWidth="1"/>
    <col min="14337" max="14337" width="1.85546875" style="119" customWidth="1"/>
    <col min="14338" max="14338" width="15.28515625" style="119" customWidth="1"/>
    <col min="14339" max="14339" width="1.42578125" style="119" customWidth="1"/>
    <col min="14340" max="14340" width="16.7109375" style="119" customWidth="1"/>
    <col min="14341" max="14341" width="1.42578125" style="119" customWidth="1"/>
    <col min="14342" max="14342" width="16.42578125" style="119" customWidth="1"/>
    <col min="14343" max="14343" width="10.140625" style="119"/>
    <col min="14344" max="14344" width="14.42578125" style="119" bestFit="1" customWidth="1"/>
    <col min="14345" max="14582" width="10.140625" style="119"/>
    <col min="14583" max="14583" width="3" style="119" customWidth="1"/>
    <col min="14584" max="14584" width="62.42578125" style="119" customWidth="1"/>
    <col min="14585" max="14585" width="1.42578125" style="119" customWidth="1"/>
    <col min="14586" max="14586" width="7.7109375" style="119" bestFit="1" customWidth="1"/>
    <col min="14587" max="14587" width="1.42578125" style="119" customWidth="1"/>
    <col min="14588" max="14588" width="15" style="119" customWidth="1"/>
    <col min="14589" max="14589" width="1.42578125" style="119" customWidth="1"/>
    <col min="14590" max="14590" width="18.140625" style="119" customWidth="1"/>
    <col min="14591" max="14591" width="1.42578125" style="119" customWidth="1"/>
    <col min="14592" max="14592" width="15" style="119" bestFit="1" customWidth="1"/>
    <col min="14593" max="14593" width="1.85546875" style="119" customWidth="1"/>
    <col min="14594" max="14594" width="15.28515625" style="119" customWidth="1"/>
    <col min="14595" max="14595" width="1.42578125" style="119" customWidth="1"/>
    <col min="14596" max="14596" width="16.7109375" style="119" customWidth="1"/>
    <col min="14597" max="14597" width="1.42578125" style="119" customWidth="1"/>
    <col min="14598" max="14598" width="16.42578125" style="119" customWidth="1"/>
    <col min="14599" max="14599" width="10.140625" style="119"/>
    <col min="14600" max="14600" width="14.42578125" style="119" bestFit="1" customWidth="1"/>
    <col min="14601" max="14838" width="10.140625" style="119"/>
    <col min="14839" max="14839" width="3" style="119" customWidth="1"/>
    <col min="14840" max="14840" width="62.42578125" style="119" customWidth="1"/>
    <col min="14841" max="14841" width="1.42578125" style="119" customWidth="1"/>
    <col min="14842" max="14842" width="7.7109375" style="119" bestFit="1" customWidth="1"/>
    <col min="14843" max="14843" width="1.42578125" style="119" customWidth="1"/>
    <col min="14844" max="14844" width="15" style="119" customWidth="1"/>
    <col min="14845" max="14845" width="1.42578125" style="119" customWidth="1"/>
    <col min="14846" max="14846" width="18.140625" style="119" customWidth="1"/>
    <col min="14847" max="14847" width="1.42578125" style="119" customWidth="1"/>
    <col min="14848" max="14848" width="15" style="119" bestFit="1" customWidth="1"/>
    <col min="14849" max="14849" width="1.85546875" style="119" customWidth="1"/>
    <col min="14850" max="14850" width="15.28515625" style="119" customWidth="1"/>
    <col min="14851" max="14851" width="1.42578125" style="119" customWidth="1"/>
    <col min="14852" max="14852" width="16.7109375" style="119" customWidth="1"/>
    <col min="14853" max="14853" width="1.42578125" style="119" customWidth="1"/>
    <col min="14854" max="14854" width="16.42578125" style="119" customWidth="1"/>
    <col min="14855" max="14855" width="10.140625" style="119"/>
    <col min="14856" max="14856" width="14.42578125" style="119" bestFit="1" customWidth="1"/>
    <col min="14857" max="15094" width="10.140625" style="119"/>
    <col min="15095" max="15095" width="3" style="119" customWidth="1"/>
    <col min="15096" max="15096" width="62.42578125" style="119" customWidth="1"/>
    <col min="15097" max="15097" width="1.42578125" style="119" customWidth="1"/>
    <col min="15098" max="15098" width="7.7109375" style="119" bestFit="1" customWidth="1"/>
    <col min="15099" max="15099" width="1.42578125" style="119" customWidth="1"/>
    <col min="15100" max="15100" width="15" style="119" customWidth="1"/>
    <col min="15101" max="15101" width="1.42578125" style="119" customWidth="1"/>
    <col min="15102" max="15102" width="18.140625" style="119" customWidth="1"/>
    <col min="15103" max="15103" width="1.42578125" style="119" customWidth="1"/>
    <col min="15104" max="15104" width="15" style="119" bestFit="1" customWidth="1"/>
    <col min="15105" max="15105" width="1.85546875" style="119" customWidth="1"/>
    <col min="15106" max="15106" width="15.28515625" style="119" customWidth="1"/>
    <col min="15107" max="15107" width="1.42578125" style="119" customWidth="1"/>
    <col min="15108" max="15108" width="16.7109375" style="119" customWidth="1"/>
    <col min="15109" max="15109" width="1.42578125" style="119" customWidth="1"/>
    <col min="15110" max="15110" width="16.42578125" style="119" customWidth="1"/>
    <col min="15111" max="15111" width="10.140625" style="119"/>
    <col min="15112" max="15112" width="14.42578125" style="119" bestFit="1" customWidth="1"/>
    <col min="15113" max="15350" width="10.140625" style="119"/>
    <col min="15351" max="15351" width="3" style="119" customWidth="1"/>
    <col min="15352" max="15352" width="62.42578125" style="119" customWidth="1"/>
    <col min="15353" max="15353" width="1.42578125" style="119" customWidth="1"/>
    <col min="15354" max="15354" width="7.7109375" style="119" bestFit="1" customWidth="1"/>
    <col min="15355" max="15355" width="1.42578125" style="119" customWidth="1"/>
    <col min="15356" max="15356" width="15" style="119" customWidth="1"/>
    <col min="15357" max="15357" width="1.42578125" style="119" customWidth="1"/>
    <col min="15358" max="15358" width="18.140625" style="119" customWidth="1"/>
    <col min="15359" max="15359" width="1.42578125" style="119" customWidth="1"/>
    <col min="15360" max="15360" width="15" style="119" bestFit="1" customWidth="1"/>
    <col min="15361" max="15361" width="1.85546875" style="119" customWidth="1"/>
    <col min="15362" max="15362" width="15.28515625" style="119" customWidth="1"/>
    <col min="15363" max="15363" width="1.42578125" style="119" customWidth="1"/>
    <col min="15364" max="15364" width="16.7109375" style="119" customWidth="1"/>
    <col min="15365" max="15365" width="1.42578125" style="119" customWidth="1"/>
    <col min="15366" max="15366" width="16.42578125" style="119" customWidth="1"/>
    <col min="15367" max="15367" width="10.140625" style="119"/>
    <col min="15368" max="15368" width="14.42578125" style="119" bestFit="1" customWidth="1"/>
    <col min="15369" max="15606" width="10.140625" style="119"/>
    <col min="15607" max="15607" width="3" style="119" customWidth="1"/>
    <col min="15608" max="15608" width="62.42578125" style="119" customWidth="1"/>
    <col min="15609" max="15609" width="1.42578125" style="119" customWidth="1"/>
    <col min="15610" max="15610" width="7.7109375" style="119" bestFit="1" customWidth="1"/>
    <col min="15611" max="15611" width="1.42578125" style="119" customWidth="1"/>
    <col min="15612" max="15612" width="15" style="119" customWidth="1"/>
    <col min="15613" max="15613" width="1.42578125" style="119" customWidth="1"/>
    <col min="15614" max="15614" width="18.140625" style="119" customWidth="1"/>
    <col min="15615" max="15615" width="1.42578125" style="119" customWidth="1"/>
    <col min="15616" max="15616" width="15" style="119" bestFit="1" customWidth="1"/>
    <col min="15617" max="15617" width="1.85546875" style="119" customWidth="1"/>
    <col min="15618" max="15618" width="15.28515625" style="119" customWidth="1"/>
    <col min="15619" max="15619" width="1.42578125" style="119" customWidth="1"/>
    <col min="15620" max="15620" width="16.7109375" style="119" customWidth="1"/>
    <col min="15621" max="15621" width="1.42578125" style="119" customWidth="1"/>
    <col min="15622" max="15622" width="16.42578125" style="119" customWidth="1"/>
    <col min="15623" max="15623" width="10.140625" style="119"/>
    <col min="15624" max="15624" width="14.42578125" style="119" bestFit="1" customWidth="1"/>
    <col min="15625" max="15862" width="10.140625" style="119"/>
    <col min="15863" max="15863" width="3" style="119" customWidth="1"/>
    <col min="15864" max="15864" width="62.42578125" style="119" customWidth="1"/>
    <col min="15865" max="15865" width="1.42578125" style="119" customWidth="1"/>
    <col min="15866" max="15866" width="7.7109375" style="119" bestFit="1" customWidth="1"/>
    <col min="15867" max="15867" width="1.42578125" style="119" customWidth="1"/>
    <col min="15868" max="15868" width="15" style="119" customWidth="1"/>
    <col min="15869" max="15869" width="1.42578125" style="119" customWidth="1"/>
    <col min="15870" max="15870" width="18.140625" style="119" customWidth="1"/>
    <col min="15871" max="15871" width="1.42578125" style="119" customWidth="1"/>
    <col min="15872" max="15872" width="15" style="119" bestFit="1" customWidth="1"/>
    <col min="15873" max="15873" width="1.85546875" style="119" customWidth="1"/>
    <col min="15874" max="15874" width="15.28515625" style="119" customWidth="1"/>
    <col min="15875" max="15875" width="1.42578125" style="119" customWidth="1"/>
    <col min="15876" max="15876" width="16.7109375" style="119" customWidth="1"/>
    <col min="15877" max="15877" width="1.42578125" style="119" customWidth="1"/>
    <col min="15878" max="15878" width="16.42578125" style="119" customWidth="1"/>
    <col min="15879" max="15879" width="10.140625" style="119"/>
    <col min="15880" max="15880" width="14.42578125" style="119" bestFit="1" customWidth="1"/>
    <col min="15881" max="16118" width="10.140625" style="119"/>
    <col min="16119" max="16119" width="3" style="119" customWidth="1"/>
    <col min="16120" max="16120" width="62.42578125" style="119" customWidth="1"/>
    <col min="16121" max="16121" width="1.42578125" style="119" customWidth="1"/>
    <col min="16122" max="16122" width="7.7109375" style="119" bestFit="1" customWidth="1"/>
    <col min="16123" max="16123" width="1.42578125" style="119" customWidth="1"/>
    <col min="16124" max="16124" width="15" style="119" customWidth="1"/>
    <col min="16125" max="16125" width="1.42578125" style="119" customWidth="1"/>
    <col min="16126" max="16126" width="18.140625" style="119" customWidth="1"/>
    <col min="16127" max="16127" width="1.42578125" style="119" customWidth="1"/>
    <col min="16128" max="16128" width="15" style="119" bestFit="1" customWidth="1"/>
    <col min="16129" max="16129" width="1.85546875" style="119" customWidth="1"/>
    <col min="16130" max="16130" width="15.28515625" style="119" customWidth="1"/>
    <col min="16131" max="16131" width="1.42578125" style="119" customWidth="1"/>
    <col min="16132" max="16132" width="16.7109375" style="119" customWidth="1"/>
    <col min="16133" max="16133" width="1.42578125" style="119" customWidth="1"/>
    <col min="16134" max="16134" width="16.42578125" style="119" customWidth="1"/>
    <col min="16135" max="16135" width="10.140625" style="119"/>
    <col min="16136" max="16136" width="14.42578125" style="119" bestFit="1" customWidth="1"/>
    <col min="16137" max="16384" width="10.140625" style="119"/>
  </cols>
  <sheetData>
    <row r="1" spans="1:31" s="125" customFormat="1" ht="26.1" customHeight="1">
      <c r="A1" s="2" t="str">
        <f>'EQ Conso (T)'!A1</f>
        <v>บริษัท สยามราช จำกัด (มหาชน) และบริษัทย่อย</v>
      </c>
      <c r="R1" s="126"/>
      <c r="S1" s="127"/>
      <c r="T1" s="127"/>
      <c r="U1" s="127"/>
      <c r="V1" s="127"/>
      <c r="W1" s="127"/>
      <c r="X1" s="127"/>
      <c r="Y1" s="127"/>
      <c r="Z1" s="127"/>
      <c r="AA1" s="127"/>
      <c r="AB1" s="127"/>
      <c r="AC1" s="127"/>
      <c r="AD1" s="127"/>
      <c r="AE1" s="127"/>
    </row>
    <row r="2" spans="1:31" s="125" customFormat="1" ht="26.1" customHeight="1">
      <c r="A2" s="2" t="str">
        <f>'EQ Conso (T)'!A2</f>
        <v>งบการเปลี่ยนแปลงส่วนของผู้ถือหุ้น</v>
      </c>
    </row>
    <row r="3" spans="1:31" s="125" customFormat="1" ht="26.1" customHeight="1">
      <c r="A3" s="1" t="str">
        <f>+'PL (T)'!A3</f>
        <v>สำหรับงวด 6 เดือน สิ้นสุดวันที่ 30 มิถุนายน 2568 (ยังไม่ได้ตรวจสอบ/สอบทานแล้ว)</v>
      </c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</row>
    <row r="4" spans="1:31" s="56" customFormat="1" ht="26.1" customHeight="1">
      <c r="P4" s="79"/>
    </row>
    <row r="5" spans="1:31" s="56" customFormat="1" ht="26.1" customHeight="1">
      <c r="D5" s="261" t="s">
        <v>140</v>
      </c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</row>
    <row r="6" spans="1:31" s="56" customFormat="1" ht="26.1" customHeight="1">
      <c r="D6" s="114"/>
      <c r="E6" s="112"/>
      <c r="F6" s="145"/>
      <c r="G6" s="112"/>
      <c r="H6" s="145"/>
      <c r="I6" s="112"/>
      <c r="J6" s="258" t="s">
        <v>141</v>
      </c>
      <c r="K6" s="258"/>
      <c r="L6" s="258"/>
      <c r="M6" s="58"/>
      <c r="N6" s="152" t="s">
        <v>74</v>
      </c>
      <c r="O6" s="58"/>
      <c r="P6" s="258" t="s">
        <v>142</v>
      </c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</row>
    <row r="7" spans="1:31" s="56" customFormat="1" ht="26.1" customHeight="1">
      <c r="D7" s="113" t="s">
        <v>123</v>
      </c>
      <c r="E7" s="112"/>
      <c r="F7" s="143" t="s">
        <v>124</v>
      </c>
      <c r="G7" s="112"/>
      <c r="H7" s="143" t="s">
        <v>125</v>
      </c>
      <c r="I7" s="112"/>
      <c r="J7" s="260"/>
      <c r="K7" s="260"/>
      <c r="L7" s="260"/>
      <c r="M7" s="58"/>
      <c r="N7" s="111" t="s">
        <v>121</v>
      </c>
      <c r="O7" s="58"/>
      <c r="P7" s="259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</row>
    <row r="8" spans="1:31" s="56" customFormat="1" ht="26.1" customHeight="1">
      <c r="B8" s="59"/>
      <c r="D8" s="113" t="s">
        <v>130</v>
      </c>
      <c r="E8" s="112"/>
      <c r="F8" s="148" t="s">
        <v>131</v>
      </c>
      <c r="G8" s="112"/>
      <c r="H8" s="143" t="s">
        <v>132</v>
      </c>
      <c r="I8" s="112"/>
      <c r="J8" s="114" t="s">
        <v>126</v>
      </c>
      <c r="K8" s="112"/>
      <c r="L8" s="153" t="s">
        <v>127</v>
      </c>
      <c r="M8" s="58"/>
      <c r="N8" s="112" t="s">
        <v>128</v>
      </c>
      <c r="O8" s="58"/>
      <c r="P8" s="259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</row>
    <row r="9" spans="1:31" s="56" customFormat="1" ht="26.1" customHeight="1">
      <c r="B9" s="59"/>
      <c r="D9" s="113"/>
      <c r="E9" s="112"/>
      <c r="F9" s="143"/>
      <c r="G9" s="112"/>
      <c r="H9" s="143" t="s">
        <v>136</v>
      </c>
      <c r="I9" s="112"/>
      <c r="J9" s="112" t="s">
        <v>133</v>
      </c>
      <c r="K9" s="112"/>
      <c r="L9" s="112"/>
      <c r="M9" s="58"/>
      <c r="N9" s="113" t="s">
        <v>134</v>
      </c>
      <c r="O9" s="58"/>
      <c r="P9" s="259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</row>
    <row r="10" spans="1:31" s="56" customFormat="1" ht="26.1" customHeight="1">
      <c r="D10" s="113"/>
      <c r="E10" s="112"/>
      <c r="F10" s="143"/>
      <c r="G10" s="112"/>
      <c r="H10" s="143"/>
      <c r="I10" s="112"/>
      <c r="J10" s="112"/>
      <c r="K10" s="112"/>
      <c r="L10" s="112"/>
      <c r="M10" s="58"/>
      <c r="N10" s="113" t="s">
        <v>137</v>
      </c>
      <c r="O10" s="58"/>
      <c r="P10" s="259"/>
      <c r="U10" s="80"/>
      <c r="V10" s="80"/>
      <c r="W10" s="80"/>
      <c r="X10" s="80"/>
      <c r="Y10" s="80"/>
      <c r="Z10" s="80"/>
      <c r="AA10" s="80"/>
      <c r="AB10" s="80"/>
      <c r="AC10" s="80"/>
      <c r="AD10" s="80"/>
    </row>
    <row r="11" spans="1:31" s="56" customFormat="1" ht="26.1" customHeight="1">
      <c r="B11" s="59"/>
      <c r="D11" s="142"/>
      <c r="E11" s="113"/>
      <c r="F11" s="144"/>
      <c r="G11" s="112"/>
      <c r="H11" s="144"/>
      <c r="I11" s="112"/>
      <c r="J11" s="142"/>
      <c r="K11" s="112"/>
      <c r="L11" s="111"/>
      <c r="M11" s="58"/>
      <c r="N11" s="111" t="s">
        <v>121</v>
      </c>
      <c r="O11" s="58"/>
      <c r="P11" s="26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E11" s="80"/>
    </row>
    <row r="12" spans="1:31" s="61" customFormat="1" ht="28.15" customHeight="1">
      <c r="A12" s="60" t="s">
        <v>139</v>
      </c>
      <c r="B12" s="81"/>
      <c r="D12" s="209">
        <v>338350</v>
      </c>
      <c r="E12" s="208"/>
      <c r="F12" s="209">
        <v>603999</v>
      </c>
      <c r="G12" s="208"/>
      <c r="H12" s="209">
        <v>78563</v>
      </c>
      <c r="I12" s="208"/>
      <c r="J12" s="209">
        <v>23776</v>
      </c>
      <c r="K12" s="208"/>
      <c r="L12" s="209">
        <v>-143803</v>
      </c>
      <c r="M12" s="208"/>
      <c r="N12" s="209">
        <v>-18814</v>
      </c>
      <c r="O12" s="208"/>
      <c r="P12" s="209">
        <f>SUM(D12:N12)</f>
        <v>882071</v>
      </c>
      <c r="AA12" s="83"/>
      <c r="AE12" s="83"/>
    </row>
    <row r="13" spans="1:31" s="56" customFormat="1" ht="31.15" customHeight="1">
      <c r="A13" s="20" t="s">
        <v>106</v>
      </c>
      <c r="B13" s="59"/>
      <c r="C13" s="61"/>
      <c r="D13" s="82">
        <v>0</v>
      </c>
      <c r="E13" s="82"/>
      <c r="F13" s="82">
        <v>0</v>
      </c>
      <c r="G13" s="82"/>
      <c r="H13" s="82">
        <v>0</v>
      </c>
      <c r="I13" s="82"/>
      <c r="J13" s="82">
        <v>0</v>
      </c>
      <c r="K13" s="82"/>
      <c r="L13" s="82">
        <v>28210</v>
      </c>
      <c r="M13" s="82"/>
      <c r="N13" s="82">
        <v>-490</v>
      </c>
      <c r="O13" s="82"/>
      <c r="P13" s="84">
        <f>SUM(D13:N13)</f>
        <v>27720</v>
      </c>
      <c r="S13" s="80"/>
      <c r="T13" s="86"/>
      <c r="U13" s="80"/>
      <c r="V13" s="86"/>
      <c r="W13" s="80"/>
      <c r="X13" s="86"/>
      <c r="Y13" s="80"/>
      <c r="Z13" s="86"/>
      <c r="AA13" s="86"/>
      <c r="AB13" s="86"/>
      <c r="AC13" s="80"/>
      <c r="AD13" s="86"/>
      <c r="AE13" s="80"/>
    </row>
    <row r="14" spans="1:31" s="56" customFormat="1" ht="28.15" customHeight="1" thickBot="1">
      <c r="A14" s="19" t="s">
        <v>203</v>
      </c>
      <c r="B14" s="87"/>
      <c r="C14" s="61"/>
      <c r="D14" s="206">
        <f>SUM(D12:D13)</f>
        <v>338350</v>
      </c>
      <c r="E14" s="207"/>
      <c r="F14" s="206">
        <f>SUM(F12:F13)</f>
        <v>603999</v>
      </c>
      <c r="G14" s="208">
        <f>SUM(G12:G13)</f>
        <v>0</v>
      </c>
      <c r="H14" s="206">
        <f>SUM(H12:H13)</f>
        <v>78563</v>
      </c>
      <c r="I14" s="208"/>
      <c r="J14" s="206">
        <f>SUM(J12:J13)</f>
        <v>23776</v>
      </c>
      <c r="K14" s="208"/>
      <c r="L14" s="206">
        <f>SUM(L12:L13)</f>
        <v>-115593</v>
      </c>
      <c r="M14" s="208"/>
      <c r="N14" s="206">
        <f>SUM(N12:N13)</f>
        <v>-19304</v>
      </c>
      <c r="O14" s="208"/>
      <c r="P14" s="206">
        <f>SUM(P12:P13)</f>
        <v>909791</v>
      </c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</row>
    <row r="15" spans="1:31" s="56" customFormat="1" ht="22.9" customHeight="1" thickTop="1">
      <c r="A15" s="3"/>
      <c r="B15" s="81"/>
      <c r="C15" s="61"/>
      <c r="D15" s="84"/>
      <c r="E15" s="84"/>
      <c r="F15" s="84"/>
      <c r="G15" s="82"/>
      <c r="H15" s="84"/>
      <c r="I15" s="82"/>
      <c r="J15" s="84"/>
      <c r="K15" s="82"/>
      <c r="L15" s="84"/>
      <c r="M15" s="82"/>
      <c r="N15" s="82"/>
      <c r="O15" s="82"/>
      <c r="P15" s="84"/>
      <c r="S15" s="80"/>
      <c r="T15" s="86"/>
      <c r="U15" s="80"/>
      <c r="V15" s="86"/>
      <c r="W15" s="80"/>
      <c r="X15" s="86"/>
      <c r="Y15" s="80"/>
      <c r="Z15" s="86"/>
      <c r="AA15" s="86"/>
      <c r="AB15" s="86"/>
      <c r="AC15" s="80"/>
      <c r="AD15" s="86"/>
      <c r="AE15" s="80"/>
    </row>
    <row r="16" spans="1:31" s="56" customFormat="1" ht="28.15" customHeight="1">
      <c r="A16" s="71" t="s">
        <v>186</v>
      </c>
      <c r="B16" s="81"/>
      <c r="C16" s="61"/>
      <c r="D16" s="208">
        <v>338350</v>
      </c>
      <c r="E16" s="208"/>
      <c r="F16" s="208">
        <v>603999</v>
      </c>
      <c r="G16" s="208"/>
      <c r="H16" s="208">
        <v>78563</v>
      </c>
      <c r="I16" s="208"/>
      <c r="J16" s="208">
        <v>23776</v>
      </c>
      <c r="K16" s="208"/>
      <c r="L16" s="208">
        <v>-106001</v>
      </c>
      <c r="M16" s="208"/>
      <c r="N16" s="208">
        <v>-19022</v>
      </c>
      <c r="O16" s="208"/>
      <c r="P16" s="207">
        <f>SUM(D16:N16)</f>
        <v>919665</v>
      </c>
      <c r="R16" s="224"/>
      <c r="S16" s="80"/>
      <c r="T16" s="85"/>
      <c r="U16" s="80"/>
      <c r="V16" s="85"/>
      <c r="W16" s="80"/>
      <c r="X16" s="85"/>
      <c r="Y16" s="80"/>
      <c r="AA16" s="80"/>
      <c r="AC16" s="80"/>
      <c r="AE16" s="80"/>
    </row>
    <row r="17" spans="1:31" s="56" customFormat="1" ht="31.15" customHeight="1">
      <c r="A17" s="20" t="s">
        <v>106</v>
      </c>
      <c r="B17" s="59"/>
      <c r="C17" s="61"/>
      <c r="D17" s="82">
        <v>0</v>
      </c>
      <c r="E17" s="82"/>
      <c r="F17" s="82">
        <v>0</v>
      </c>
      <c r="G17" s="82"/>
      <c r="H17" s="82">
        <v>0</v>
      </c>
      <c r="I17" s="82"/>
      <c r="J17" s="82">
        <v>0</v>
      </c>
      <c r="K17" s="82"/>
      <c r="L17" s="82">
        <f>+'PL (T)'!L56</f>
        <v>1206</v>
      </c>
      <c r="M17" s="82"/>
      <c r="N17" s="82">
        <f>+'PL (T)'!L51</f>
        <v>126</v>
      </c>
      <c r="O17" s="82"/>
      <c r="P17" s="84">
        <f>SUM(D17:N17)</f>
        <v>1332</v>
      </c>
      <c r="R17" s="58"/>
      <c r="S17" s="80"/>
      <c r="U17" s="80"/>
      <c r="W17" s="80"/>
      <c r="Y17" s="80"/>
      <c r="AA17" s="80"/>
      <c r="AC17" s="80"/>
      <c r="AD17" s="80"/>
      <c r="AE17" s="80"/>
    </row>
    <row r="18" spans="1:31" s="56" customFormat="1" ht="28.15" customHeight="1" thickBot="1">
      <c r="A18" s="19" t="s">
        <v>204</v>
      </c>
      <c r="B18" s="87"/>
      <c r="C18" s="61"/>
      <c r="D18" s="206">
        <f>SUM(D16:D17)</f>
        <v>338350</v>
      </c>
      <c r="E18" s="207"/>
      <c r="F18" s="206">
        <f>SUM(F16:F17)</f>
        <v>603999</v>
      </c>
      <c r="G18" s="208"/>
      <c r="H18" s="206">
        <f>SUM(H16:H17)</f>
        <v>78563</v>
      </c>
      <c r="I18" s="208"/>
      <c r="J18" s="206">
        <f>SUM(J16:J17)</f>
        <v>23776</v>
      </c>
      <c r="K18" s="208"/>
      <c r="L18" s="206">
        <f>SUM(L16:L17)</f>
        <v>-104795</v>
      </c>
      <c r="M18" s="208"/>
      <c r="N18" s="206">
        <f>SUM(N16:N17)</f>
        <v>-18896</v>
      </c>
      <c r="O18" s="208"/>
      <c r="P18" s="206">
        <f>SUM(P16:P17)</f>
        <v>920997</v>
      </c>
      <c r="Q18" s="57"/>
      <c r="R18" s="223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</row>
    <row r="19" spans="1:31" s="88" customFormat="1" ht="22.9" customHeight="1" thickTop="1">
      <c r="B19" s="89"/>
      <c r="C19" s="90"/>
      <c r="D19" s="89"/>
      <c r="E19" s="89"/>
      <c r="F19" s="89"/>
      <c r="G19" s="91"/>
      <c r="H19" s="89"/>
      <c r="I19" s="91"/>
      <c r="J19" s="91"/>
      <c r="K19" s="91"/>
      <c r="L19" s="97"/>
      <c r="M19" s="97"/>
      <c r="N19" s="97"/>
      <c r="O19" s="97"/>
      <c r="P19" s="97"/>
      <c r="Q19" s="91"/>
      <c r="S19" s="92"/>
      <c r="T19" s="92"/>
      <c r="U19" s="92"/>
      <c r="V19" s="92"/>
      <c r="W19" s="92"/>
      <c r="X19" s="92"/>
      <c r="Y19" s="92"/>
      <c r="Z19" s="92"/>
      <c r="AA19" s="93"/>
      <c r="AB19" s="92"/>
      <c r="AC19" s="92"/>
      <c r="AD19" s="92"/>
      <c r="AE19" s="92"/>
    </row>
    <row r="20" spans="1:31" s="88" customFormat="1" ht="22.9" customHeight="1">
      <c r="B20" s="89"/>
      <c r="C20" s="90"/>
      <c r="D20" s="89"/>
      <c r="E20" s="89"/>
      <c r="F20" s="89"/>
      <c r="G20" s="91"/>
      <c r="H20" s="89"/>
      <c r="I20" s="91"/>
      <c r="J20" s="91"/>
      <c r="K20" s="91"/>
      <c r="L20" s="97"/>
      <c r="M20" s="97"/>
      <c r="N20" s="97"/>
      <c r="O20" s="97"/>
      <c r="P20" s="97"/>
      <c r="Q20" s="91"/>
      <c r="S20" s="92"/>
      <c r="T20" s="92"/>
      <c r="U20" s="92"/>
      <c r="V20" s="92"/>
      <c r="W20" s="92"/>
      <c r="X20" s="92"/>
      <c r="Y20" s="92"/>
      <c r="Z20" s="92"/>
      <c r="AA20" s="93"/>
      <c r="AB20" s="92"/>
      <c r="AC20" s="92"/>
      <c r="AD20" s="92"/>
      <c r="AE20" s="92"/>
    </row>
    <row r="21" spans="1:31" s="88" customFormat="1" ht="22.9" customHeight="1">
      <c r="B21" s="89"/>
      <c r="C21" s="90"/>
      <c r="D21" s="89"/>
      <c r="E21" s="89"/>
      <c r="F21" s="89"/>
      <c r="G21" s="91"/>
      <c r="H21" s="89"/>
      <c r="I21" s="91"/>
      <c r="J21" s="91"/>
      <c r="K21" s="91"/>
      <c r="L21" s="97"/>
      <c r="M21" s="97"/>
      <c r="N21" s="97"/>
      <c r="O21" s="97"/>
      <c r="P21" s="97"/>
      <c r="Q21" s="91"/>
      <c r="S21" s="92"/>
      <c r="T21" s="92"/>
      <c r="U21" s="92"/>
      <c r="V21" s="92"/>
      <c r="W21" s="92"/>
      <c r="X21" s="92"/>
      <c r="Y21" s="92"/>
      <c r="Z21" s="92"/>
      <c r="AA21" s="93"/>
      <c r="AB21" s="92"/>
      <c r="AC21" s="92"/>
      <c r="AD21" s="92"/>
      <c r="AE21" s="92"/>
    </row>
    <row r="22" spans="1:31" s="56" customFormat="1" ht="26.1" customHeight="1">
      <c r="A22" s="10" t="s">
        <v>213</v>
      </c>
      <c r="J22" s="77"/>
      <c r="L22" s="77"/>
      <c r="N22" s="77"/>
      <c r="P22" s="77"/>
      <c r="S22" s="80"/>
      <c r="T22" s="80"/>
      <c r="U22" s="80"/>
      <c r="V22" s="80"/>
      <c r="W22" s="80"/>
      <c r="X22" s="80"/>
      <c r="Y22" s="80"/>
      <c r="Z22" s="80"/>
      <c r="AA22" s="86"/>
      <c r="AB22" s="80"/>
      <c r="AC22" s="80"/>
      <c r="AD22" s="80"/>
      <c r="AE22" s="80"/>
    </row>
    <row r="23" spans="1:31" s="56" customFormat="1" ht="26.1" customHeight="1">
      <c r="S23" s="86"/>
      <c r="T23" s="86"/>
      <c r="U23" s="86"/>
      <c r="V23" s="86"/>
      <c r="W23" s="80"/>
      <c r="X23" s="86"/>
      <c r="Y23" s="80"/>
      <c r="Z23" s="86"/>
      <c r="AA23" s="86"/>
      <c r="AB23" s="86"/>
      <c r="AC23" s="80"/>
      <c r="AD23" s="86"/>
      <c r="AE23" s="80"/>
    </row>
    <row r="24" spans="1:31" s="56" customFormat="1" ht="26.1" customHeight="1">
      <c r="S24" s="80"/>
      <c r="T24" s="80"/>
      <c r="U24" s="80"/>
      <c r="V24" s="80"/>
      <c r="W24" s="80"/>
      <c r="X24" s="80"/>
      <c r="Y24" s="80"/>
      <c r="Z24" s="80"/>
      <c r="AA24" s="86"/>
      <c r="AB24" s="80"/>
      <c r="AC24" s="80"/>
      <c r="AD24" s="80"/>
      <c r="AE24" s="80"/>
    </row>
    <row r="25" spans="1:31" s="56" customFormat="1" ht="26.1" customHeight="1">
      <c r="D25" s="94"/>
      <c r="F25" s="94"/>
      <c r="H25" s="94"/>
      <c r="J25" s="94"/>
      <c r="L25" s="94"/>
      <c r="P25" s="94"/>
      <c r="S25" s="80"/>
      <c r="T25" s="86"/>
      <c r="U25" s="80"/>
      <c r="V25" s="86"/>
      <c r="W25" s="80"/>
      <c r="X25" s="86"/>
      <c r="Y25" s="86"/>
      <c r="Z25" s="86"/>
      <c r="AA25" s="86"/>
      <c r="AB25" s="86"/>
      <c r="AC25" s="80"/>
      <c r="AD25" s="86"/>
      <c r="AE25" s="80"/>
    </row>
    <row r="26" spans="1:31" s="56" customFormat="1" ht="26.1" customHeight="1">
      <c r="S26" s="80"/>
      <c r="T26" s="85"/>
      <c r="U26" s="80"/>
      <c r="V26" s="85"/>
      <c r="W26" s="80"/>
      <c r="X26" s="85"/>
      <c r="Y26" s="80"/>
      <c r="AA26" s="86"/>
      <c r="AC26" s="80"/>
      <c r="AE26" s="80"/>
    </row>
    <row r="27" spans="1:31" s="56" customFormat="1" ht="26.1" customHeight="1"/>
    <row r="28" spans="1:31" ht="26.1" customHeight="1">
      <c r="S28" s="120"/>
      <c r="U28" s="120"/>
      <c r="W28" s="120"/>
      <c r="Y28" s="120"/>
      <c r="AA28" s="120"/>
      <c r="AC28" s="120"/>
      <c r="AD28" s="120"/>
      <c r="AE28" s="120"/>
    </row>
    <row r="29" spans="1:31" ht="26.1" customHeight="1">
      <c r="R29" s="120"/>
      <c r="S29" s="120"/>
      <c r="T29" s="120"/>
      <c r="U29" s="120"/>
      <c r="V29" s="120"/>
      <c r="W29" s="120"/>
      <c r="X29" s="120"/>
      <c r="Y29" s="120"/>
      <c r="Z29" s="120"/>
      <c r="AA29" s="120"/>
      <c r="AB29" s="120"/>
      <c r="AC29" s="120"/>
      <c r="AD29" s="120"/>
      <c r="AE29" s="120"/>
    </row>
    <row r="31" spans="1:31" ht="26.1" customHeight="1">
      <c r="A31" s="121"/>
      <c r="B31" s="28"/>
      <c r="C31" s="28"/>
      <c r="J31" s="122"/>
      <c r="K31" s="122"/>
      <c r="L31" s="123"/>
      <c r="P31" s="123"/>
    </row>
    <row r="32" spans="1:31" ht="26.1" customHeight="1">
      <c r="A32" s="124"/>
      <c r="B32" s="28"/>
      <c r="C32" s="28"/>
      <c r="J32" s="122"/>
      <c r="K32" s="122"/>
      <c r="L32" s="123"/>
      <c r="P32" s="123"/>
    </row>
  </sheetData>
  <mergeCells count="3">
    <mergeCell ref="D5:P5"/>
    <mergeCell ref="J6:L7"/>
    <mergeCell ref="P6:P11"/>
  </mergeCells>
  <pageMargins left="0.74803149606299213" right="0.19685039370078741" top="0.59055118110236227" bottom="0.39370078740157483" header="0.31496062992125984" footer="0.31496062992125984"/>
  <pageSetup paperSize="9" scale="85" firstPageNumber="3" fitToHeight="0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T146"/>
  <sheetViews>
    <sheetView view="pageBreakPreview" topLeftCell="A82" zoomScale="90" zoomScaleNormal="85" zoomScaleSheetLayoutView="90" workbookViewId="0">
      <selection activeCell="Q6" sqref="Q6"/>
    </sheetView>
  </sheetViews>
  <sheetFormatPr defaultColWidth="10.140625" defaultRowHeight="24" customHeight="1"/>
  <cols>
    <col min="1" max="3" width="2.7109375" style="28" customWidth="1"/>
    <col min="4" max="9" width="9.140625" style="28" customWidth="1"/>
    <col min="10" max="10" width="1.5703125" style="28" customWidth="1"/>
    <col min="11" max="11" width="13.7109375" style="28" customWidth="1"/>
    <col min="12" max="12" width="1.140625" style="28" customWidth="1"/>
    <col min="13" max="13" width="13.7109375" style="28" customWidth="1"/>
    <col min="14" max="14" width="1.140625" style="28" customWidth="1"/>
    <col min="15" max="15" width="13.7109375" style="28" customWidth="1"/>
    <col min="16" max="16" width="1.140625" style="28" customWidth="1"/>
    <col min="17" max="17" width="13.7109375" style="28" customWidth="1"/>
    <col min="18" max="18" width="1.7109375" style="28" customWidth="1"/>
    <col min="19" max="220" width="10.140625" style="28"/>
    <col min="221" max="221" width="3" style="28" customWidth="1"/>
    <col min="222" max="222" width="54.140625" style="28" customWidth="1"/>
    <col min="223" max="223" width="16.42578125" style="28" bestFit="1" customWidth="1"/>
    <col min="224" max="224" width="1.140625" style="28" customWidth="1"/>
    <col min="225" max="225" width="15.7109375" style="28" customWidth="1"/>
    <col min="226" max="226" width="1.42578125" style="28" customWidth="1"/>
    <col min="227" max="227" width="16.42578125" style="28" bestFit="1" customWidth="1"/>
    <col min="228" max="228" width="1.140625" style="28" customWidth="1"/>
    <col min="229" max="229" width="16.42578125" style="28" customWidth="1"/>
    <col min="230" max="476" width="10.140625" style="28"/>
    <col min="477" max="477" width="3" style="28" customWidth="1"/>
    <col min="478" max="478" width="54.140625" style="28" customWidth="1"/>
    <col min="479" max="479" width="16.42578125" style="28" bestFit="1" customWidth="1"/>
    <col min="480" max="480" width="1.140625" style="28" customWidth="1"/>
    <col min="481" max="481" width="15.7109375" style="28" customWidth="1"/>
    <col min="482" max="482" width="1.42578125" style="28" customWidth="1"/>
    <col min="483" max="483" width="16.42578125" style="28" bestFit="1" customWidth="1"/>
    <col min="484" max="484" width="1.140625" style="28" customWidth="1"/>
    <col min="485" max="485" width="16.42578125" style="28" customWidth="1"/>
    <col min="486" max="732" width="10.140625" style="28"/>
    <col min="733" max="733" width="3" style="28" customWidth="1"/>
    <col min="734" max="734" width="54.140625" style="28" customWidth="1"/>
    <col min="735" max="735" width="16.42578125" style="28" bestFit="1" customWidth="1"/>
    <col min="736" max="736" width="1.140625" style="28" customWidth="1"/>
    <col min="737" max="737" width="15.7109375" style="28" customWidth="1"/>
    <col min="738" max="738" width="1.42578125" style="28" customWidth="1"/>
    <col min="739" max="739" width="16.42578125" style="28" bestFit="1" customWidth="1"/>
    <col min="740" max="740" width="1.140625" style="28" customWidth="1"/>
    <col min="741" max="741" width="16.42578125" style="28" customWidth="1"/>
    <col min="742" max="988" width="10.140625" style="28"/>
    <col min="989" max="989" width="3" style="28" customWidth="1"/>
    <col min="990" max="990" width="54.140625" style="28" customWidth="1"/>
    <col min="991" max="991" width="16.42578125" style="28" bestFit="1" customWidth="1"/>
    <col min="992" max="992" width="1.140625" style="28" customWidth="1"/>
    <col min="993" max="993" width="15.7109375" style="28" customWidth="1"/>
    <col min="994" max="994" width="1.42578125" style="28" customWidth="1"/>
    <col min="995" max="995" width="16.42578125" style="28" bestFit="1" customWidth="1"/>
    <col min="996" max="996" width="1.140625" style="28" customWidth="1"/>
    <col min="997" max="997" width="16.42578125" style="28" customWidth="1"/>
    <col min="998" max="1244" width="10.140625" style="28"/>
    <col min="1245" max="1245" width="3" style="28" customWidth="1"/>
    <col min="1246" max="1246" width="54.140625" style="28" customWidth="1"/>
    <col min="1247" max="1247" width="16.42578125" style="28" bestFit="1" customWidth="1"/>
    <col min="1248" max="1248" width="1.140625" style="28" customWidth="1"/>
    <col min="1249" max="1249" width="15.7109375" style="28" customWidth="1"/>
    <col min="1250" max="1250" width="1.42578125" style="28" customWidth="1"/>
    <col min="1251" max="1251" width="16.42578125" style="28" bestFit="1" customWidth="1"/>
    <col min="1252" max="1252" width="1.140625" style="28" customWidth="1"/>
    <col min="1253" max="1253" width="16.42578125" style="28" customWidth="1"/>
    <col min="1254" max="1500" width="10.140625" style="28"/>
    <col min="1501" max="1501" width="3" style="28" customWidth="1"/>
    <col min="1502" max="1502" width="54.140625" style="28" customWidth="1"/>
    <col min="1503" max="1503" width="16.42578125" style="28" bestFit="1" customWidth="1"/>
    <col min="1504" max="1504" width="1.140625" style="28" customWidth="1"/>
    <col min="1505" max="1505" width="15.7109375" style="28" customWidth="1"/>
    <col min="1506" max="1506" width="1.42578125" style="28" customWidth="1"/>
    <col min="1507" max="1507" width="16.42578125" style="28" bestFit="1" customWidth="1"/>
    <col min="1508" max="1508" width="1.140625" style="28" customWidth="1"/>
    <col min="1509" max="1509" width="16.42578125" style="28" customWidth="1"/>
    <col min="1510" max="1756" width="10.140625" style="28"/>
    <col min="1757" max="1757" width="3" style="28" customWidth="1"/>
    <col min="1758" max="1758" width="54.140625" style="28" customWidth="1"/>
    <col min="1759" max="1759" width="16.42578125" style="28" bestFit="1" customWidth="1"/>
    <col min="1760" max="1760" width="1.140625" style="28" customWidth="1"/>
    <col min="1761" max="1761" width="15.7109375" style="28" customWidth="1"/>
    <col min="1762" max="1762" width="1.42578125" style="28" customWidth="1"/>
    <col min="1763" max="1763" width="16.42578125" style="28" bestFit="1" customWidth="1"/>
    <col min="1764" max="1764" width="1.140625" style="28" customWidth="1"/>
    <col min="1765" max="1765" width="16.42578125" style="28" customWidth="1"/>
    <col min="1766" max="2012" width="10.140625" style="28"/>
    <col min="2013" max="2013" width="3" style="28" customWidth="1"/>
    <col min="2014" max="2014" width="54.140625" style="28" customWidth="1"/>
    <col min="2015" max="2015" width="16.42578125" style="28" bestFit="1" customWidth="1"/>
    <col min="2016" max="2016" width="1.140625" style="28" customWidth="1"/>
    <col min="2017" max="2017" width="15.7109375" style="28" customWidth="1"/>
    <col min="2018" max="2018" width="1.42578125" style="28" customWidth="1"/>
    <col min="2019" max="2019" width="16.42578125" style="28" bestFit="1" customWidth="1"/>
    <col min="2020" max="2020" width="1.140625" style="28" customWidth="1"/>
    <col min="2021" max="2021" width="16.42578125" style="28" customWidth="1"/>
    <col min="2022" max="2268" width="10.140625" style="28"/>
    <col min="2269" max="2269" width="3" style="28" customWidth="1"/>
    <col min="2270" max="2270" width="54.140625" style="28" customWidth="1"/>
    <col min="2271" max="2271" width="16.42578125" style="28" bestFit="1" customWidth="1"/>
    <col min="2272" max="2272" width="1.140625" style="28" customWidth="1"/>
    <col min="2273" max="2273" width="15.7109375" style="28" customWidth="1"/>
    <col min="2274" max="2274" width="1.42578125" style="28" customWidth="1"/>
    <col min="2275" max="2275" width="16.42578125" style="28" bestFit="1" customWidth="1"/>
    <col min="2276" max="2276" width="1.140625" style="28" customWidth="1"/>
    <col min="2277" max="2277" width="16.42578125" style="28" customWidth="1"/>
    <col min="2278" max="2524" width="10.140625" style="28"/>
    <col min="2525" max="2525" width="3" style="28" customWidth="1"/>
    <col min="2526" max="2526" width="54.140625" style="28" customWidth="1"/>
    <col min="2527" max="2527" width="16.42578125" style="28" bestFit="1" customWidth="1"/>
    <col min="2528" max="2528" width="1.140625" style="28" customWidth="1"/>
    <col min="2529" max="2529" width="15.7109375" style="28" customWidth="1"/>
    <col min="2530" max="2530" width="1.42578125" style="28" customWidth="1"/>
    <col min="2531" max="2531" width="16.42578125" style="28" bestFit="1" customWidth="1"/>
    <col min="2532" max="2532" width="1.140625" style="28" customWidth="1"/>
    <col min="2533" max="2533" width="16.42578125" style="28" customWidth="1"/>
    <col min="2534" max="2780" width="10.140625" style="28"/>
    <col min="2781" max="2781" width="3" style="28" customWidth="1"/>
    <col min="2782" max="2782" width="54.140625" style="28" customWidth="1"/>
    <col min="2783" max="2783" width="16.42578125" style="28" bestFit="1" customWidth="1"/>
    <col min="2784" max="2784" width="1.140625" style="28" customWidth="1"/>
    <col min="2785" max="2785" width="15.7109375" style="28" customWidth="1"/>
    <col min="2786" max="2786" width="1.42578125" style="28" customWidth="1"/>
    <col min="2787" max="2787" width="16.42578125" style="28" bestFit="1" customWidth="1"/>
    <col min="2788" max="2788" width="1.140625" style="28" customWidth="1"/>
    <col min="2789" max="2789" width="16.42578125" style="28" customWidth="1"/>
    <col min="2790" max="3036" width="10.140625" style="28"/>
    <col min="3037" max="3037" width="3" style="28" customWidth="1"/>
    <col min="3038" max="3038" width="54.140625" style="28" customWidth="1"/>
    <col min="3039" max="3039" width="16.42578125" style="28" bestFit="1" customWidth="1"/>
    <col min="3040" max="3040" width="1.140625" style="28" customWidth="1"/>
    <col min="3041" max="3041" width="15.7109375" style="28" customWidth="1"/>
    <col min="3042" max="3042" width="1.42578125" style="28" customWidth="1"/>
    <col min="3043" max="3043" width="16.42578125" style="28" bestFit="1" customWidth="1"/>
    <col min="3044" max="3044" width="1.140625" style="28" customWidth="1"/>
    <col min="3045" max="3045" width="16.42578125" style="28" customWidth="1"/>
    <col min="3046" max="3292" width="10.140625" style="28"/>
    <col min="3293" max="3293" width="3" style="28" customWidth="1"/>
    <col min="3294" max="3294" width="54.140625" style="28" customWidth="1"/>
    <col min="3295" max="3295" width="16.42578125" style="28" bestFit="1" customWidth="1"/>
    <col min="3296" max="3296" width="1.140625" style="28" customWidth="1"/>
    <col min="3297" max="3297" width="15.7109375" style="28" customWidth="1"/>
    <col min="3298" max="3298" width="1.42578125" style="28" customWidth="1"/>
    <col min="3299" max="3299" width="16.42578125" style="28" bestFit="1" customWidth="1"/>
    <col min="3300" max="3300" width="1.140625" style="28" customWidth="1"/>
    <col min="3301" max="3301" width="16.42578125" style="28" customWidth="1"/>
    <col min="3302" max="3548" width="10.140625" style="28"/>
    <col min="3549" max="3549" width="3" style="28" customWidth="1"/>
    <col min="3550" max="3550" width="54.140625" style="28" customWidth="1"/>
    <col min="3551" max="3551" width="16.42578125" style="28" bestFit="1" customWidth="1"/>
    <col min="3552" max="3552" width="1.140625" style="28" customWidth="1"/>
    <col min="3553" max="3553" width="15.7109375" style="28" customWidth="1"/>
    <col min="3554" max="3554" width="1.42578125" style="28" customWidth="1"/>
    <col min="3555" max="3555" width="16.42578125" style="28" bestFit="1" customWidth="1"/>
    <col min="3556" max="3556" width="1.140625" style="28" customWidth="1"/>
    <col min="3557" max="3557" width="16.42578125" style="28" customWidth="1"/>
    <col min="3558" max="3804" width="10.140625" style="28"/>
    <col min="3805" max="3805" width="3" style="28" customWidth="1"/>
    <col min="3806" max="3806" width="54.140625" style="28" customWidth="1"/>
    <col min="3807" max="3807" width="16.42578125" style="28" bestFit="1" customWidth="1"/>
    <col min="3808" max="3808" width="1.140625" style="28" customWidth="1"/>
    <col min="3809" max="3809" width="15.7109375" style="28" customWidth="1"/>
    <col min="3810" max="3810" width="1.42578125" style="28" customWidth="1"/>
    <col min="3811" max="3811" width="16.42578125" style="28" bestFit="1" customWidth="1"/>
    <col min="3812" max="3812" width="1.140625" style="28" customWidth="1"/>
    <col min="3813" max="3813" width="16.42578125" style="28" customWidth="1"/>
    <col min="3814" max="4060" width="10.140625" style="28"/>
    <col min="4061" max="4061" width="3" style="28" customWidth="1"/>
    <col min="4062" max="4062" width="54.140625" style="28" customWidth="1"/>
    <col min="4063" max="4063" width="16.42578125" style="28" bestFit="1" customWidth="1"/>
    <col min="4064" max="4064" width="1.140625" style="28" customWidth="1"/>
    <col min="4065" max="4065" width="15.7109375" style="28" customWidth="1"/>
    <col min="4066" max="4066" width="1.42578125" style="28" customWidth="1"/>
    <col min="4067" max="4067" width="16.42578125" style="28" bestFit="1" customWidth="1"/>
    <col min="4068" max="4068" width="1.140625" style="28" customWidth="1"/>
    <col min="4069" max="4069" width="16.42578125" style="28" customWidth="1"/>
    <col min="4070" max="4316" width="10.140625" style="28"/>
    <col min="4317" max="4317" width="3" style="28" customWidth="1"/>
    <col min="4318" max="4318" width="54.140625" style="28" customWidth="1"/>
    <col min="4319" max="4319" width="16.42578125" style="28" bestFit="1" customWidth="1"/>
    <col min="4320" max="4320" width="1.140625" style="28" customWidth="1"/>
    <col min="4321" max="4321" width="15.7109375" style="28" customWidth="1"/>
    <col min="4322" max="4322" width="1.42578125" style="28" customWidth="1"/>
    <col min="4323" max="4323" width="16.42578125" style="28" bestFit="1" customWidth="1"/>
    <col min="4324" max="4324" width="1.140625" style="28" customWidth="1"/>
    <col min="4325" max="4325" width="16.42578125" style="28" customWidth="1"/>
    <col min="4326" max="4572" width="10.140625" style="28"/>
    <col min="4573" max="4573" width="3" style="28" customWidth="1"/>
    <col min="4574" max="4574" width="54.140625" style="28" customWidth="1"/>
    <col min="4575" max="4575" width="16.42578125" style="28" bestFit="1" customWidth="1"/>
    <col min="4576" max="4576" width="1.140625" style="28" customWidth="1"/>
    <col min="4577" max="4577" width="15.7109375" style="28" customWidth="1"/>
    <col min="4578" max="4578" width="1.42578125" style="28" customWidth="1"/>
    <col min="4579" max="4579" width="16.42578125" style="28" bestFit="1" customWidth="1"/>
    <col min="4580" max="4580" width="1.140625" style="28" customWidth="1"/>
    <col min="4581" max="4581" width="16.42578125" style="28" customWidth="1"/>
    <col min="4582" max="4828" width="10.140625" style="28"/>
    <col min="4829" max="4829" width="3" style="28" customWidth="1"/>
    <col min="4830" max="4830" width="54.140625" style="28" customWidth="1"/>
    <col min="4831" max="4831" width="16.42578125" style="28" bestFit="1" customWidth="1"/>
    <col min="4832" max="4832" width="1.140625" style="28" customWidth="1"/>
    <col min="4833" max="4833" width="15.7109375" style="28" customWidth="1"/>
    <col min="4834" max="4834" width="1.42578125" style="28" customWidth="1"/>
    <col min="4835" max="4835" width="16.42578125" style="28" bestFit="1" customWidth="1"/>
    <col min="4836" max="4836" width="1.140625" style="28" customWidth="1"/>
    <col min="4837" max="4837" width="16.42578125" style="28" customWidth="1"/>
    <col min="4838" max="5084" width="10.140625" style="28"/>
    <col min="5085" max="5085" width="3" style="28" customWidth="1"/>
    <col min="5086" max="5086" width="54.140625" style="28" customWidth="1"/>
    <col min="5087" max="5087" width="16.42578125" style="28" bestFit="1" customWidth="1"/>
    <col min="5088" max="5088" width="1.140625" style="28" customWidth="1"/>
    <col min="5089" max="5089" width="15.7109375" style="28" customWidth="1"/>
    <col min="5090" max="5090" width="1.42578125" style="28" customWidth="1"/>
    <col min="5091" max="5091" width="16.42578125" style="28" bestFit="1" customWidth="1"/>
    <col min="5092" max="5092" width="1.140625" style="28" customWidth="1"/>
    <col min="5093" max="5093" width="16.42578125" style="28" customWidth="1"/>
    <col min="5094" max="5340" width="10.140625" style="28"/>
    <col min="5341" max="5341" width="3" style="28" customWidth="1"/>
    <col min="5342" max="5342" width="54.140625" style="28" customWidth="1"/>
    <col min="5343" max="5343" width="16.42578125" style="28" bestFit="1" customWidth="1"/>
    <col min="5344" max="5344" width="1.140625" style="28" customWidth="1"/>
    <col min="5345" max="5345" width="15.7109375" style="28" customWidth="1"/>
    <col min="5346" max="5346" width="1.42578125" style="28" customWidth="1"/>
    <col min="5347" max="5347" width="16.42578125" style="28" bestFit="1" customWidth="1"/>
    <col min="5348" max="5348" width="1.140625" style="28" customWidth="1"/>
    <col min="5349" max="5349" width="16.42578125" style="28" customWidth="1"/>
    <col min="5350" max="5596" width="10.140625" style="28"/>
    <col min="5597" max="5597" width="3" style="28" customWidth="1"/>
    <col min="5598" max="5598" width="54.140625" style="28" customWidth="1"/>
    <col min="5599" max="5599" width="16.42578125" style="28" bestFit="1" customWidth="1"/>
    <col min="5600" max="5600" width="1.140625" style="28" customWidth="1"/>
    <col min="5601" max="5601" width="15.7109375" style="28" customWidth="1"/>
    <col min="5602" max="5602" width="1.42578125" style="28" customWidth="1"/>
    <col min="5603" max="5603" width="16.42578125" style="28" bestFit="1" customWidth="1"/>
    <col min="5604" max="5604" width="1.140625" style="28" customWidth="1"/>
    <col min="5605" max="5605" width="16.42578125" style="28" customWidth="1"/>
    <col min="5606" max="5852" width="10.140625" style="28"/>
    <col min="5853" max="5853" width="3" style="28" customWidth="1"/>
    <col min="5854" max="5854" width="54.140625" style="28" customWidth="1"/>
    <col min="5855" max="5855" width="16.42578125" style="28" bestFit="1" customWidth="1"/>
    <col min="5856" max="5856" width="1.140625" style="28" customWidth="1"/>
    <col min="5857" max="5857" width="15.7109375" style="28" customWidth="1"/>
    <col min="5858" max="5858" width="1.42578125" style="28" customWidth="1"/>
    <col min="5859" max="5859" width="16.42578125" style="28" bestFit="1" customWidth="1"/>
    <col min="5860" max="5860" width="1.140625" style="28" customWidth="1"/>
    <col min="5861" max="5861" width="16.42578125" style="28" customWidth="1"/>
    <col min="5862" max="6108" width="10.140625" style="28"/>
    <col min="6109" max="6109" width="3" style="28" customWidth="1"/>
    <col min="6110" max="6110" width="54.140625" style="28" customWidth="1"/>
    <col min="6111" max="6111" width="16.42578125" style="28" bestFit="1" customWidth="1"/>
    <col min="6112" max="6112" width="1.140625" style="28" customWidth="1"/>
    <col min="6113" max="6113" width="15.7109375" style="28" customWidth="1"/>
    <col min="6114" max="6114" width="1.42578125" style="28" customWidth="1"/>
    <col min="6115" max="6115" width="16.42578125" style="28" bestFit="1" customWidth="1"/>
    <col min="6116" max="6116" width="1.140625" style="28" customWidth="1"/>
    <col min="6117" max="6117" width="16.42578125" style="28" customWidth="1"/>
    <col min="6118" max="6364" width="10.140625" style="28"/>
    <col min="6365" max="6365" width="3" style="28" customWidth="1"/>
    <col min="6366" max="6366" width="54.140625" style="28" customWidth="1"/>
    <col min="6367" max="6367" width="16.42578125" style="28" bestFit="1" customWidth="1"/>
    <col min="6368" max="6368" width="1.140625" style="28" customWidth="1"/>
    <col min="6369" max="6369" width="15.7109375" style="28" customWidth="1"/>
    <col min="6370" max="6370" width="1.42578125" style="28" customWidth="1"/>
    <col min="6371" max="6371" width="16.42578125" style="28" bestFit="1" customWidth="1"/>
    <col min="6372" max="6372" width="1.140625" style="28" customWidth="1"/>
    <col min="6373" max="6373" width="16.42578125" style="28" customWidth="1"/>
    <col min="6374" max="6620" width="10.140625" style="28"/>
    <col min="6621" max="6621" width="3" style="28" customWidth="1"/>
    <col min="6622" max="6622" width="54.140625" style="28" customWidth="1"/>
    <col min="6623" max="6623" width="16.42578125" style="28" bestFit="1" customWidth="1"/>
    <col min="6624" max="6624" width="1.140625" style="28" customWidth="1"/>
    <col min="6625" max="6625" width="15.7109375" style="28" customWidth="1"/>
    <col min="6626" max="6626" width="1.42578125" style="28" customWidth="1"/>
    <col min="6627" max="6627" width="16.42578125" style="28" bestFit="1" customWidth="1"/>
    <col min="6628" max="6628" width="1.140625" style="28" customWidth="1"/>
    <col min="6629" max="6629" width="16.42578125" style="28" customWidth="1"/>
    <col min="6630" max="6876" width="10.140625" style="28"/>
    <col min="6877" max="6877" width="3" style="28" customWidth="1"/>
    <col min="6878" max="6878" width="54.140625" style="28" customWidth="1"/>
    <col min="6879" max="6879" width="16.42578125" style="28" bestFit="1" customWidth="1"/>
    <col min="6880" max="6880" width="1.140625" style="28" customWidth="1"/>
    <col min="6881" max="6881" width="15.7109375" style="28" customWidth="1"/>
    <col min="6882" max="6882" width="1.42578125" style="28" customWidth="1"/>
    <col min="6883" max="6883" width="16.42578125" style="28" bestFit="1" customWidth="1"/>
    <col min="6884" max="6884" width="1.140625" style="28" customWidth="1"/>
    <col min="6885" max="6885" width="16.42578125" style="28" customWidth="1"/>
    <col min="6886" max="7132" width="10.140625" style="28"/>
    <col min="7133" max="7133" width="3" style="28" customWidth="1"/>
    <col min="7134" max="7134" width="54.140625" style="28" customWidth="1"/>
    <col min="7135" max="7135" width="16.42578125" style="28" bestFit="1" customWidth="1"/>
    <col min="7136" max="7136" width="1.140625" style="28" customWidth="1"/>
    <col min="7137" max="7137" width="15.7109375" style="28" customWidth="1"/>
    <col min="7138" max="7138" width="1.42578125" style="28" customWidth="1"/>
    <col min="7139" max="7139" width="16.42578125" style="28" bestFit="1" customWidth="1"/>
    <col min="7140" max="7140" width="1.140625" style="28" customWidth="1"/>
    <col min="7141" max="7141" width="16.42578125" style="28" customWidth="1"/>
    <col min="7142" max="7388" width="10.140625" style="28"/>
    <col min="7389" max="7389" width="3" style="28" customWidth="1"/>
    <col min="7390" max="7390" width="54.140625" style="28" customWidth="1"/>
    <col min="7391" max="7391" width="16.42578125" style="28" bestFit="1" customWidth="1"/>
    <col min="7392" max="7392" width="1.140625" style="28" customWidth="1"/>
    <col min="7393" max="7393" width="15.7109375" style="28" customWidth="1"/>
    <col min="7394" max="7394" width="1.42578125" style="28" customWidth="1"/>
    <col min="7395" max="7395" width="16.42578125" style="28" bestFit="1" customWidth="1"/>
    <col min="7396" max="7396" width="1.140625" style="28" customWidth="1"/>
    <col min="7397" max="7397" width="16.42578125" style="28" customWidth="1"/>
    <col min="7398" max="7644" width="10.140625" style="28"/>
    <col min="7645" max="7645" width="3" style="28" customWidth="1"/>
    <col min="7646" max="7646" width="54.140625" style="28" customWidth="1"/>
    <col min="7647" max="7647" width="16.42578125" style="28" bestFit="1" customWidth="1"/>
    <col min="7648" max="7648" width="1.140625" style="28" customWidth="1"/>
    <col min="7649" max="7649" width="15.7109375" style="28" customWidth="1"/>
    <col min="7650" max="7650" width="1.42578125" style="28" customWidth="1"/>
    <col min="7651" max="7651" width="16.42578125" style="28" bestFit="1" customWidth="1"/>
    <col min="7652" max="7652" width="1.140625" style="28" customWidth="1"/>
    <col min="7653" max="7653" width="16.42578125" style="28" customWidth="1"/>
    <col min="7654" max="7900" width="10.140625" style="28"/>
    <col min="7901" max="7901" width="3" style="28" customWidth="1"/>
    <col min="7902" max="7902" width="54.140625" style="28" customWidth="1"/>
    <col min="7903" max="7903" width="16.42578125" style="28" bestFit="1" customWidth="1"/>
    <col min="7904" max="7904" width="1.140625" style="28" customWidth="1"/>
    <col min="7905" max="7905" width="15.7109375" style="28" customWidth="1"/>
    <col min="7906" max="7906" width="1.42578125" style="28" customWidth="1"/>
    <col min="7907" max="7907" width="16.42578125" style="28" bestFit="1" customWidth="1"/>
    <col min="7908" max="7908" width="1.140625" style="28" customWidth="1"/>
    <col min="7909" max="7909" width="16.42578125" style="28" customWidth="1"/>
    <col min="7910" max="8156" width="10.140625" style="28"/>
    <col min="8157" max="8157" width="3" style="28" customWidth="1"/>
    <col min="8158" max="8158" width="54.140625" style="28" customWidth="1"/>
    <col min="8159" max="8159" width="16.42578125" style="28" bestFit="1" customWidth="1"/>
    <col min="8160" max="8160" width="1.140625" style="28" customWidth="1"/>
    <col min="8161" max="8161" width="15.7109375" style="28" customWidth="1"/>
    <col min="8162" max="8162" width="1.42578125" style="28" customWidth="1"/>
    <col min="8163" max="8163" width="16.42578125" style="28" bestFit="1" customWidth="1"/>
    <col min="8164" max="8164" width="1.140625" style="28" customWidth="1"/>
    <col min="8165" max="8165" width="16.42578125" style="28" customWidth="1"/>
    <col min="8166" max="8412" width="10.140625" style="28"/>
    <col min="8413" max="8413" width="3" style="28" customWidth="1"/>
    <col min="8414" max="8414" width="54.140625" style="28" customWidth="1"/>
    <col min="8415" max="8415" width="16.42578125" style="28" bestFit="1" customWidth="1"/>
    <col min="8416" max="8416" width="1.140625" style="28" customWidth="1"/>
    <col min="8417" max="8417" width="15.7109375" style="28" customWidth="1"/>
    <col min="8418" max="8418" width="1.42578125" style="28" customWidth="1"/>
    <col min="8419" max="8419" width="16.42578125" style="28" bestFit="1" customWidth="1"/>
    <col min="8420" max="8420" width="1.140625" style="28" customWidth="1"/>
    <col min="8421" max="8421" width="16.42578125" style="28" customWidth="1"/>
    <col min="8422" max="8668" width="10.140625" style="28"/>
    <col min="8669" max="8669" width="3" style="28" customWidth="1"/>
    <col min="8670" max="8670" width="54.140625" style="28" customWidth="1"/>
    <col min="8671" max="8671" width="16.42578125" style="28" bestFit="1" customWidth="1"/>
    <col min="8672" max="8672" width="1.140625" style="28" customWidth="1"/>
    <col min="8673" max="8673" width="15.7109375" style="28" customWidth="1"/>
    <col min="8674" max="8674" width="1.42578125" style="28" customWidth="1"/>
    <col min="8675" max="8675" width="16.42578125" style="28" bestFit="1" customWidth="1"/>
    <col min="8676" max="8676" width="1.140625" style="28" customWidth="1"/>
    <col min="8677" max="8677" width="16.42578125" style="28" customWidth="1"/>
    <col min="8678" max="8924" width="10.140625" style="28"/>
    <col min="8925" max="8925" width="3" style="28" customWidth="1"/>
    <col min="8926" max="8926" width="54.140625" style="28" customWidth="1"/>
    <col min="8927" max="8927" width="16.42578125" style="28" bestFit="1" customWidth="1"/>
    <col min="8928" max="8928" width="1.140625" style="28" customWidth="1"/>
    <col min="8929" max="8929" width="15.7109375" style="28" customWidth="1"/>
    <col min="8930" max="8930" width="1.42578125" style="28" customWidth="1"/>
    <col min="8931" max="8931" width="16.42578125" style="28" bestFit="1" customWidth="1"/>
    <col min="8932" max="8932" width="1.140625" style="28" customWidth="1"/>
    <col min="8933" max="8933" width="16.42578125" style="28" customWidth="1"/>
    <col min="8934" max="9180" width="10.140625" style="28"/>
    <col min="9181" max="9181" width="3" style="28" customWidth="1"/>
    <col min="9182" max="9182" width="54.140625" style="28" customWidth="1"/>
    <col min="9183" max="9183" width="16.42578125" style="28" bestFit="1" customWidth="1"/>
    <col min="9184" max="9184" width="1.140625" style="28" customWidth="1"/>
    <col min="9185" max="9185" width="15.7109375" style="28" customWidth="1"/>
    <col min="9186" max="9186" width="1.42578125" style="28" customWidth="1"/>
    <col min="9187" max="9187" width="16.42578125" style="28" bestFit="1" customWidth="1"/>
    <col min="9188" max="9188" width="1.140625" style="28" customWidth="1"/>
    <col min="9189" max="9189" width="16.42578125" style="28" customWidth="1"/>
    <col min="9190" max="9436" width="10.140625" style="28"/>
    <col min="9437" max="9437" width="3" style="28" customWidth="1"/>
    <col min="9438" max="9438" width="54.140625" style="28" customWidth="1"/>
    <col min="9439" max="9439" width="16.42578125" style="28" bestFit="1" customWidth="1"/>
    <col min="9440" max="9440" width="1.140625" style="28" customWidth="1"/>
    <col min="9441" max="9441" width="15.7109375" style="28" customWidth="1"/>
    <col min="9442" max="9442" width="1.42578125" style="28" customWidth="1"/>
    <col min="9443" max="9443" width="16.42578125" style="28" bestFit="1" customWidth="1"/>
    <col min="9444" max="9444" width="1.140625" style="28" customWidth="1"/>
    <col min="9445" max="9445" width="16.42578125" style="28" customWidth="1"/>
    <col min="9446" max="9692" width="10.140625" style="28"/>
    <col min="9693" max="9693" width="3" style="28" customWidth="1"/>
    <col min="9694" max="9694" width="54.140625" style="28" customWidth="1"/>
    <col min="9695" max="9695" width="16.42578125" style="28" bestFit="1" customWidth="1"/>
    <col min="9696" max="9696" width="1.140625" style="28" customWidth="1"/>
    <col min="9697" max="9697" width="15.7109375" style="28" customWidth="1"/>
    <col min="9698" max="9698" width="1.42578125" style="28" customWidth="1"/>
    <col min="9699" max="9699" width="16.42578125" style="28" bestFit="1" customWidth="1"/>
    <col min="9700" max="9700" width="1.140625" style="28" customWidth="1"/>
    <col min="9701" max="9701" width="16.42578125" style="28" customWidth="1"/>
    <col min="9702" max="9948" width="10.140625" style="28"/>
    <col min="9949" max="9949" width="3" style="28" customWidth="1"/>
    <col min="9950" max="9950" width="54.140625" style="28" customWidth="1"/>
    <col min="9951" max="9951" width="16.42578125" style="28" bestFit="1" customWidth="1"/>
    <col min="9952" max="9952" width="1.140625" style="28" customWidth="1"/>
    <col min="9953" max="9953" width="15.7109375" style="28" customWidth="1"/>
    <col min="9954" max="9954" width="1.42578125" style="28" customWidth="1"/>
    <col min="9955" max="9955" width="16.42578125" style="28" bestFit="1" customWidth="1"/>
    <col min="9956" max="9956" width="1.140625" style="28" customWidth="1"/>
    <col min="9957" max="9957" width="16.42578125" style="28" customWidth="1"/>
    <col min="9958" max="10204" width="10.140625" style="28"/>
    <col min="10205" max="10205" width="3" style="28" customWidth="1"/>
    <col min="10206" max="10206" width="54.140625" style="28" customWidth="1"/>
    <col min="10207" max="10207" width="16.42578125" style="28" bestFit="1" customWidth="1"/>
    <col min="10208" max="10208" width="1.140625" style="28" customWidth="1"/>
    <col min="10209" max="10209" width="15.7109375" style="28" customWidth="1"/>
    <col min="10210" max="10210" width="1.42578125" style="28" customWidth="1"/>
    <col min="10211" max="10211" width="16.42578125" style="28" bestFit="1" customWidth="1"/>
    <col min="10212" max="10212" width="1.140625" style="28" customWidth="1"/>
    <col min="10213" max="10213" width="16.42578125" style="28" customWidth="1"/>
    <col min="10214" max="10460" width="10.140625" style="28"/>
    <col min="10461" max="10461" width="3" style="28" customWidth="1"/>
    <col min="10462" max="10462" width="54.140625" style="28" customWidth="1"/>
    <col min="10463" max="10463" width="16.42578125" style="28" bestFit="1" customWidth="1"/>
    <col min="10464" max="10464" width="1.140625" style="28" customWidth="1"/>
    <col min="10465" max="10465" width="15.7109375" style="28" customWidth="1"/>
    <col min="10466" max="10466" width="1.42578125" style="28" customWidth="1"/>
    <col min="10467" max="10467" width="16.42578125" style="28" bestFit="1" customWidth="1"/>
    <col min="10468" max="10468" width="1.140625" style="28" customWidth="1"/>
    <col min="10469" max="10469" width="16.42578125" style="28" customWidth="1"/>
    <col min="10470" max="10716" width="10.140625" style="28"/>
    <col min="10717" max="10717" width="3" style="28" customWidth="1"/>
    <col min="10718" max="10718" width="54.140625" style="28" customWidth="1"/>
    <col min="10719" max="10719" width="16.42578125" style="28" bestFit="1" customWidth="1"/>
    <col min="10720" max="10720" width="1.140625" style="28" customWidth="1"/>
    <col min="10721" max="10721" width="15.7109375" style="28" customWidth="1"/>
    <col min="10722" max="10722" width="1.42578125" style="28" customWidth="1"/>
    <col min="10723" max="10723" width="16.42578125" style="28" bestFit="1" customWidth="1"/>
    <col min="10724" max="10724" width="1.140625" style="28" customWidth="1"/>
    <col min="10725" max="10725" width="16.42578125" style="28" customWidth="1"/>
    <col min="10726" max="10972" width="10.140625" style="28"/>
    <col min="10973" max="10973" width="3" style="28" customWidth="1"/>
    <col min="10974" max="10974" width="54.140625" style="28" customWidth="1"/>
    <col min="10975" max="10975" width="16.42578125" style="28" bestFit="1" customWidth="1"/>
    <col min="10976" max="10976" width="1.140625" style="28" customWidth="1"/>
    <col min="10977" max="10977" width="15.7109375" style="28" customWidth="1"/>
    <col min="10978" max="10978" width="1.42578125" style="28" customWidth="1"/>
    <col min="10979" max="10979" width="16.42578125" style="28" bestFit="1" customWidth="1"/>
    <col min="10980" max="10980" width="1.140625" style="28" customWidth="1"/>
    <col min="10981" max="10981" width="16.42578125" style="28" customWidth="1"/>
    <col min="10982" max="11228" width="10.140625" style="28"/>
    <col min="11229" max="11229" width="3" style="28" customWidth="1"/>
    <col min="11230" max="11230" width="54.140625" style="28" customWidth="1"/>
    <col min="11231" max="11231" width="16.42578125" style="28" bestFit="1" customWidth="1"/>
    <col min="11232" max="11232" width="1.140625" style="28" customWidth="1"/>
    <col min="11233" max="11233" width="15.7109375" style="28" customWidth="1"/>
    <col min="11234" max="11234" width="1.42578125" style="28" customWidth="1"/>
    <col min="11235" max="11235" width="16.42578125" style="28" bestFit="1" customWidth="1"/>
    <col min="11236" max="11236" width="1.140625" style="28" customWidth="1"/>
    <col min="11237" max="11237" width="16.42578125" style="28" customWidth="1"/>
    <col min="11238" max="11484" width="10.140625" style="28"/>
    <col min="11485" max="11485" width="3" style="28" customWidth="1"/>
    <col min="11486" max="11486" width="54.140625" style="28" customWidth="1"/>
    <col min="11487" max="11487" width="16.42578125" style="28" bestFit="1" customWidth="1"/>
    <col min="11488" max="11488" width="1.140625" style="28" customWidth="1"/>
    <col min="11489" max="11489" width="15.7109375" style="28" customWidth="1"/>
    <col min="11490" max="11490" width="1.42578125" style="28" customWidth="1"/>
    <col min="11491" max="11491" width="16.42578125" style="28" bestFit="1" customWidth="1"/>
    <col min="11492" max="11492" width="1.140625" style="28" customWidth="1"/>
    <col min="11493" max="11493" width="16.42578125" style="28" customWidth="1"/>
    <col min="11494" max="11740" width="10.140625" style="28"/>
    <col min="11741" max="11741" width="3" style="28" customWidth="1"/>
    <col min="11742" max="11742" width="54.140625" style="28" customWidth="1"/>
    <col min="11743" max="11743" width="16.42578125" style="28" bestFit="1" customWidth="1"/>
    <col min="11744" max="11744" width="1.140625" style="28" customWidth="1"/>
    <col min="11745" max="11745" width="15.7109375" style="28" customWidth="1"/>
    <col min="11746" max="11746" width="1.42578125" style="28" customWidth="1"/>
    <col min="11747" max="11747" width="16.42578125" style="28" bestFit="1" customWidth="1"/>
    <col min="11748" max="11748" width="1.140625" style="28" customWidth="1"/>
    <col min="11749" max="11749" width="16.42578125" style="28" customWidth="1"/>
    <col min="11750" max="11996" width="10.140625" style="28"/>
    <col min="11997" max="11997" width="3" style="28" customWidth="1"/>
    <col min="11998" max="11998" width="54.140625" style="28" customWidth="1"/>
    <col min="11999" max="11999" width="16.42578125" style="28" bestFit="1" customWidth="1"/>
    <col min="12000" max="12000" width="1.140625" style="28" customWidth="1"/>
    <col min="12001" max="12001" width="15.7109375" style="28" customWidth="1"/>
    <col min="12002" max="12002" width="1.42578125" style="28" customWidth="1"/>
    <col min="12003" max="12003" width="16.42578125" style="28" bestFit="1" customWidth="1"/>
    <col min="12004" max="12004" width="1.140625" style="28" customWidth="1"/>
    <col min="12005" max="12005" width="16.42578125" style="28" customWidth="1"/>
    <col min="12006" max="12252" width="10.140625" style="28"/>
    <col min="12253" max="12253" width="3" style="28" customWidth="1"/>
    <col min="12254" max="12254" width="54.140625" style="28" customWidth="1"/>
    <col min="12255" max="12255" width="16.42578125" style="28" bestFit="1" customWidth="1"/>
    <col min="12256" max="12256" width="1.140625" style="28" customWidth="1"/>
    <col min="12257" max="12257" width="15.7109375" style="28" customWidth="1"/>
    <col min="12258" max="12258" width="1.42578125" style="28" customWidth="1"/>
    <col min="12259" max="12259" width="16.42578125" style="28" bestFit="1" customWidth="1"/>
    <col min="12260" max="12260" width="1.140625" style="28" customWidth="1"/>
    <col min="12261" max="12261" width="16.42578125" style="28" customWidth="1"/>
    <col min="12262" max="12508" width="10.140625" style="28"/>
    <col min="12509" max="12509" width="3" style="28" customWidth="1"/>
    <col min="12510" max="12510" width="54.140625" style="28" customWidth="1"/>
    <col min="12511" max="12511" width="16.42578125" style="28" bestFit="1" customWidth="1"/>
    <col min="12512" max="12512" width="1.140625" style="28" customWidth="1"/>
    <col min="12513" max="12513" width="15.7109375" style="28" customWidth="1"/>
    <col min="12514" max="12514" width="1.42578125" style="28" customWidth="1"/>
    <col min="12515" max="12515" width="16.42578125" style="28" bestFit="1" customWidth="1"/>
    <col min="12516" max="12516" width="1.140625" style="28" customWidth="1"/>
    <col min="12517" max="12517" width="16.42578125" style="28" customWidth="1"/>
    <col min="12518" max="12764" width="10.140625" style="28"/>
    <col min="12765" max="12765" width="3" style="28" customWidth="1"/>
    <col min="12766" max="12766" width="54.140625" style="28" customWidth="1"/>
    <col min="12767" max="12767" width="16.42578125" style="28" bestFit="1" customWidth="1"/>
    <col min="12768" max="12768" width="1.140625" style="28" customWidth="1"/>
    <col min="12769" max="12769" width="15.7109375" style="28" customWidth="1"/>
    <col min="12770" max="12770" width="1.42578125" style="28" customWidth="1"/>
    <col min="12771" max="12771" width="16.42578125" style="28" bestFit="1" customWidth="1"/>
    <col min="12772" max="12772" width="1.140625" style="28" customWidth="1"/>
    <col min="12773" max="12773" width="16.42578125" style="28" customWidth="1"/>
    <col min="12774" max="13020" width="10.140625" style="28"/>
    <col min="13021" max="13021" width="3" style="28" customWidth="1"/>
    <col min="13022" max="13022" width="54.140625" style="28" customWidth="1"/>
    <col min="13023" max="13023" width="16.42578125" style="28" bestFit="1" customWidth="1"/>
    <col min="13024" max="13024" width="1.140625" style="28" customWidth="1"/>
    <col min="13025" max="13025" width="15.7109375" style="28" customWidth="1"/>
    <col min="13026" max="13026" width="1.42578125" style="28" customWidth="1"/>
    <col min="13027" max="13027" width="16.42578125" style="28" bestFit="1" customWidth="1"/>
    <col min="13028" max="13028" width="1.140625" style="28" customWidth="1"/>
    <col min="13029" max="13029" width="16.42578125" style="28" customWidth="1"/>
    <col min="13030" max="13276" width="10.140625" style="28"/>
    <col min="13277" max="13277" width="3" style="28" customWidth="1"/>
    <col min="13278" max="13278" width="54.140625" style="28" customWidth="1"/>
    <col min="13279" max="13279" width="16.42578125" style="28" bestFit="1" customWidth="1"/>
    <col min="13280" max="13280" width="1.140625" style="28" customWidth="1"/>
    <col min="13281" max="13281" width="15.7109375" style="28" customWidth="1"/>
    <col min="13282" max="13282" width="1.42578125" style="28" customWidth="1"/>
    <col min="13283" max="13283" width="16.42578125" style="28" bestFit="1" customWidth="1"/>
    <col min="13284" max="13284" width="1.140625" style="28" customWidth="1"/>
    <col min="13285" max="13285" width="16.42578125" style="28" customWidth="1"/>
    <col min="13286" max="13532" width="10.140625" style="28"/>
    <col min="13533" max="13533" width="3" style="28" customWidth="1"/>
    <col min="13534" max="13534" width="54.140625" style="28" customWidth="1"/>
    <col min="13535" max="13535" width="16.42578125" style="28" bestFit="1" customWidth="1"/>
    <col min="13536" max="13536" width="1.140625" style="28" customWidth="1"/>
    <col min="13537" max="13537" width="15.7109375" style="28" customWidth="1"/>
    <col min="13538" max="13538" width="1.42578125" style="28" customWidth="1"/>
    <col min="13539" max="13539" width="16.42578125" style="28" bestFit="1" customWidth="1"/>
    <col min="13540" max="13540" width="1.140625" style="28" customWidth="1"/>
    <col min="13541" max="13541" width="16.42578125" style="28" customWidth="1"/>
    <col min="13542" max="13788" width="10.140625" style="28"/>
    <col min="13789" max="13789" width="3" style="28" customWidth="1"/>
    <col min="13790" max="13790" width="54.140625" style="28" customWidth="1"/>
    <col min="13791" max="13791" width="16.42578125" style="28" bestFit="1" customWidth="1"/>
    <col min="13792" max="13792" width="1.140625" style="28" customWidth="1"/>
    <col min="13793" max="13793" width="15.7109375" style="28" customWidth="1"/>
    <col min="13794" max="13794" width="1.42578125" style="28" customWidth="1"/>
    <col min="13795" max="13795" width="16.42578125" style="28" bestFit="1" customWidth="1"/>
    <col min="13796" max="13796" width="1.140625" style="28" customWidth="1"/>
    <col min="13797" max="13797" width="16.42578125" style="28" customWidth="1"/>
    <col min="13798" max="14044" width="10.140625" style="28"/>
    <col min="14045" max="14045" width="3" style="28" customWidth="1"/>
    <col min="14046" max="14046" width="54.140625" style="28" customWidth="1"/>
    <col min="14047" max="14047" width="16.42578125" style="28" bestFit="1" customWidth="1"/>
    <col min="14048" max="14048" width="1.140625" style="28" customWidth="1"/>
    <col min="14049" max="14049" width="15.7109375" style="28" customWidth="1"/>
    <col min="14050" max="14050" width="1.42578125" style="28" customWidth="1"/>
    <col min="14051" max="14051" width="16.42578125" style="28" bestFit="1" customWidth="1"/>
    <col min="14052" max="14052" width="1.140625" style="28" customWidth="1"/>
    <col min="14053" max="14053" width="16.42578125" style="28" customWidth="1"/>
    <col min="14054" max="14300" width="10.140625" style="28"/>
    <col min="14301" max="14301" width="3" style="28" customWidth="1"/>
    <col min="14302" max="14302" width="54.140625" style="28" customWidth="1"/>
    <col min="14303" max="14303" width="16.42578125" style="28" bestFit="1" customWidth="1"/>
    <col min="14304" max="14304" width="1.140625" style="28" customWidth="1"/>
    <col min="14305" max="14305" width="15.7109375" style="28" customWidth="1"/>
    <col min="14306" max="14306" width="1.42578125" style="28" customWidth="1"/>
    <col min="14307" max="14307" width="16.42578125" style="28" bestFit="1" customWidth="1"/>
    <col min="14308" max="14308" width="1.140625" style="28" customWidth="1"/>
    <col min="14309" max="14309" width="16.42578125" style="28" customWidth="1"/>
    <col min="14310" max="14556" width="10.140625" style="28"/>
    <col min="14557" max="14557" width="3" style="28" customWidth="1"/>
    <col min="14558" max="14558" width="54.140625" style="28" customWidth="1"/>
    <col min="14559" max="14559" width="16.42578125" style="28" bestFit="1" customWidth="1"/>
    <col min="14560" max="14560" width="1.140625" style="28" customWidth="1"/>
    <col min="14561" max="14561" width="15.7109375" style="28" customWidth="1"/>
    <col min="14562" max="14562" width="1.42578125" style="28" customWidth="1"/>
    <col min="14563" max="14563" width="16.42578125" style="28" bestFit="1" customWidth="1"/>
    <col min="14564" max="14564" width="1.140625" style="28" customWidth="1"/>
    <col min="14565" max="14565" width="16.42578125" style="28" customWidth="1"/>
    <col min="14566" max="14812" width="10.140625" style="28"/>
    <col min="14813" max="14813" width="3" style="28" customWidth="1"/>
    <col min="14814" max="14814" width="54.140625" style="28" customWidth="1"/>
    <col min="14815" max="14815" width="16.42578125" style="28" bestFit="1" customWidth="1"/>
    <col min="14816" max="14816" width="1.140625" style="28" customWidth="1"/>
    <col min="14817" max="14817" width="15.7109375" style="28" customWidth="1"/>
    <col min="14818" max="14818" width="1.42578125" style="28" customWidth="1"/>
    <col min="14819" max="14819" width="16.42578125" style="28" bestFit="1" customWidth="1"/>
    <col min="14820" max="14820" width="1.140625" style="28" customWidth="1"/>
    <col min="14821" max="14821" width="16.42578125" style="28" customWidth="1"/>
    <col min="14822" max="15068" width="10.140625" style="28"/>
    <col min="15069" max="15069" width="3" style="28" customWidth="1"/>
    <col min="15070" max="15070" width="54.140625" style="28" customWidth="1"/>
    <col min="15071" max="15071" width="16.42578125" style="28" bestFit="1" customWidth="1"/>
    <col min="15072" max="15072" width="1.140625" style="28" customWidth="1"/>
    <col min="15073" max="15073" width="15.7109375" style="28" customWidth="1"/>
    <col min="15074" max="15074" width="1.42578125" style="28" customWidth="1"/>
    <col min="15075" max="15075" width="16.42578125" style="28" bestFit="1" customWidth="1"/>
    <col min="15076" max="15076" width="1.140625" style="28" customWidth="1"/>
    <col min="15077" max="15077" width="16.42578125" style="28" customWidth="1"/>
    <col min="15078" max="15324" width="10.140625" style="28"/>
    <col min="15325" max="15325" width="3" style="28" customWidth="1"/>
    <col min="15326" max="15326" width="54.140625" style="28" customWidth="1"/>
    <col min="15327" max="15327" width="16.42578125" style="28" bestFit="1" customWidth="1"/>
    <col min="15328" max="15328" width="1.140625" style="28" customWidth="1"/>
    <col min="15329" max="15329" width="15.7109375" style="28" customWidth="1"/>
    <col min="15330" max="15330" width="1.42578125" style="28" customWidth="1"/>
    <col min="15331" max="15331" width="16.42578125" style="28" bestFit="1" customWidth="1"/>
    <col min="15332" max="15332" width="1.140625" style="28" customWidth="1"/>
    <col min="15333" max="15333" width="16.42578125" style="28" customWidth="1"/>
    <col min="15334" max="15580" width="10.140625" style="28"/>
    <col min="15581" max="15581" width="3" style="28" customWidth="1"/>
    <col min="15582" max="15582" width="54.140625" style="28" customWidth="1"/>
    <col min="15583" max="15583" width="16.42578125" style="28" bestFit="1" customWidth="1"/>
    <col min="15584" max="15584" width="1.140625" style="28" customWidth="1"/>
    <col min="15585" max="15585" width="15.7109375" style="28" customWidth="1"/>
    <col min="15586" max="15586" width="1.42578125" style="28" customWidth="1"/>
    <col min="15587" max="15587" width="16.42578125" style="28" bestFit="1" customWidth="1"/>
    <col min="15588" max="15588" width="1.140625" style="28" customWidth="1"/>
    <col min="15589" max="15589" width="16.42578125" style="28" customWidth="1"/>
    <col min="15590" max="15836" width="10.140625" style="28"/>
    <col min="15837" max="15837" width="3" style="28" customWidth="1"/>
    <col min="15838" max="15838" width="54.140625" style="28" customWidth="1"/>
    <col min="15839" max="15839" width="16.42578125" style="28" bestFit="1" customWidth="1"/>
    <col min="15840" max="15840" width="1.140625" style="28" customWidth="1"/>
    <col min="15841" max="15841" width="15.7109375" style="28" customWidth="1"/>
    <col min="15842" max="15842" width="1.42578125" style="28" customWidth="1"/>
    <col min="15843" max="15843" width="16.42578125" style="28" bestFit="1" customWidth="1"/>
    <col min="15844" max="15844" width="1.140625" style="28" customWidth="1"/>
    <col min="15845" max="15845" width="16.42578125" style="28" customWidth="1"/>
    <col min="15846" max="16092" width="10.140625" style="28"/>
    <col min="16093" max="16093" width="3" style="28" customWidth="1"/>
    <col min="16094" max="16094" width="54.140625" style="28" customWidth="1"/>
    <col min="16095" max="16095" width="16.42578125" style="28" bestFit="1" customWidth="1"/>
    <col min="16096" max="16096" width="1.140625" style="28" customWidth="1"/>
    <col min="16097" max="16097" width="15.7109375" style="28" customWidth="1"/>
    <col min="16098" max="16098" width="1.42578125" style="28" customWidth="1"/>
    <col min="16099" max="16099" width="16.42578125" style="28" bestFit="1" customWidth="1"/>
    <col min="16100" max="16100" width="1.140625" style="28" customWidth="1"/>
    <col min="16101" max="16101" width="16.42578125" style="28" customWidth="1"/>
    <col min="16102" max="16384" width="10.140625" style="28"/>
  </cols>
  <sheetData>
    <row r="1" spans="1:17" s="155" customFormat="1" ht="22.5" customHeight="1">
      <c r="A1" s="2" t="s">
        <v>0</v>
      </c>
      <c r="B1" s="2"/>
      <c r="C1" s="2"/>
    </row>
    <row r="2" spans="1:17" s="155" customFormat="1" ht="22.5" customHeight="1">
      <c r="A2" s="2" t="s">
        <v>143</v>
      </c>
      <c r="B2" s="2"/>
      <c r="C2" s="2"/>
    </row>
    <row r="3" spans="1:17" s="155" customFormat="1" ht="22.5" customHeight="1">
      <c r="A3" s="226" t="str">
        <f>+'PL (T)'!A3</f>
        <v>สำหรับงวด 6 เดือน สิ้นสุดวันที่ 30 มิถุนายน 2568 (ยังไม่ได้ตรวจสอบ/สอบทานแล้ว)</v>
      </c>
      <c r="B3" s="226"/>
      <c r="C3" s="226"/>
    </row>
    <row r="4" spans="1:17" ht="8.25" customHeight="1">
      <c r="A4" s="227"/>
      <c r="B4" s="227"/>
      <c r="C4" s="227"/>
      <c r="O4" s="104"/>
    </row>
    <row r="5" spans="1:17" ht="22.5" customHeight="1">
      <c r="K5" s="257" t="s">
        <v>2</v>
      </c>
      <c r="L5" s="257"/>
      <c r="M5" s="257"/>
      <c r="O5" s="257" t="s">
        <v>3</v>
      </c>
      <c r="P5" s="257"/>
      <c r="Q5" s="257"/>
    </row>
    <row r="6" spans="1:17" ht="22.5" customHeight="1">
      <c r="I6" s="103"/>
      <c r="J6" s="103"/>
      <c r="K6" s="228" t="s">
        <v>185</v>
      </c>
      <c r="L6" s="156"/>
      <c r="M6" s="228" t="s">
        <v>80</v>
      </c>
      <c r="O6" s="228" t="str">
        <f>+K6</f>
        <v>2568</v>
      </c>
      <c r="P6" s="156"/>
      <c r="Q6" s="228" t="str">
        <f>+M6</f>
        <v>2567</v>
      </c>
    </row>
    <row r="7" spans="1:17" ht="22.5" customHeight="1">
      <c r="A7" s="158" t="s">
        <v>144</v>
      </c>
      <c r="B7" s="158"/>
      <c r="C7" s="158"/>
      <c r="K7" s="105"/>
      <c r="L7" s="105"/>
      <c r="M7" s="105"/>
      <c r="N7" s="105"/>
      <c r="O7" s="105"/>
      <c r="P7" s="42"/>
      <c r="Q7" s="42"/>
    </row>
    <row r="8" spans="1:17" ht="22.5" customHeight="1">
      <c r="B8" s="28" t="s">
        <v>98</v>
      </c>
      <c r="K8" s="42">
        <f>+'PL (T)'!H31</f>
        <v>-32862</v>
      </c>
      <c r="L8" s="42"/>
      <c r="M8" s="42">
        <v>-22247</v>
      </c>
      <c r="N8" s="42"/>
      <c r="O8" s="42">
        <f>+'PL (T)'!L31</f>
        <v>1206</v>
      </c>
      <c r="P8" s="42"/>
      <c r="Q8" s="42">
        <v>28210</v>
      </c>
    </row>
    <row r="9" spans="1:17" ht="22.5" customHeight="1">
      <c r="B9" s="229" t="s">
        <v>145</v>
      </c>
      <c r="E9" s="229"/>
      <c r="F9" s="229"/>
      <c r="G9" s="229"/>
      <c r="H9" s="229"/>
      <c r="I9" s="229"/>
      <c r="J9" s="229"/>
      <c r="K9" s="98"/>
      <c r="L9" s="98"/>
      <c r="M9" s="98"/>
      <c r="N9" s="98"/>
      <c r="O9" s="98"/>
      <c r="P9" s="98"/>
      <c r="Q9" s="98"/>
    </row>
    <row r="10" spans="1:17" ht="22.5" customHeight="1">
      <c r="C10" s="229" t="s">
        <v>146</v>
      </c>
      <c r="E10" s="229"/>
      <c r="F10" s="229"/>
      <c r="G10" s="229"/>
      <c r="H10" s="229"/>
      <c r="I10" s="229"/>
      <c r="J10" s="229"/>
      <c r="K10" s="98">
        <f>-'PL (T)'!H30</f>
        <v>2112</v>
      </c>
      <c r="L10" s="98"/>
      <c r="M10" s="98">
        <v>10217</v>
      </c>
      <c r="N10" s="98"/>
      <c r="O10" s="98">
        <f>-'PL (T)'!L30</f>
        <v>249</v>
      </c>
      <c r="P10" s="98"/>
      <c r="Q10" s="98">
        <v>11232</v>
      </c>
    </row>
    <row r="11" spans="1:17" ht="22.5" customHeight="1">
      <c r="C11" s="229" t="s">
        <v>96</v>
      </c>
      <c r="E11" s="230"/>
      <c r="F11" s="230"/>
      <c r="G11" s="230"/>
      <c r="H11" s="230"/>
      <c r="I11" s="230"/>
      <c r="J11" s="230"/>
      <c r="K11" s="98">
        <v>32858</v>
      </c>
      <c r="L11" s="41"/>
      <c r="M11" s="98">
        <v>34704</v>
      </c>
      <c r="N11" s="41"/>
      <c r="O11" s="98">
        <v>3675</v>
      </c>
      <c r="P11" s="41"/>
      <c r="Q11" s="98">
        <v>4137</v>
      </c>
    </row>
    <row r="12" spans="1:17" ht="22.5" customHeight="1">
      <c r="C12" s="229" t="s">
        <v>147</v>
      </c>
      <c r="E12" s="230"/>
      <c r="F12" s="230"/>
      <c r="G12" s="230"/>
      <c r="H12" s="230"/>
      <c r="I12" s="230"/>
      <c r="J12" s="230"/>
      <c r="K12" s="98">
        <v>38890</v>
      </c>
      <c r="L12" s="41"/>
      <c r="M12" s="98">
        <v>40725</v>
      </c>
      <c r="N12" s="41"/>
      <c r="O12" s="98">
        <v>2550</v>
      </c>
      <c r="P12" s="41"/>
      <c r="Q12" s="98">
        <v>3198</v>
      </c>
    </row>
    <row r="13" spans="1:17" ht="22.5" customHeight="1">
      <c r="C13" s="229" t="s">
        <v>190</v>
      </c>
      <c r="E13" s="230"/>
      <c r="F13" s="230"/>
      <c r="G13" s="230"/>
      <c r="H13" s="230"/>
      <c r="I13" s="230"/>
      <c r="J13" s="230"/>
      <c r="K13" s="98">
        <v>6</v>
      </c>
      <c r="L13" s="41"/>
      <c r="M13" s="98">
        <v>-27</v>
      </c>
      <c r="N13" s="41"/>
      <c r="O13" s="98">
        <v>0</v>
      </c>
      <c r="P13" s="41"/>
      <c r="Q13" s="98">
        <v>0</v>
      </c>
    </row>
    <row r="14" spans="1:17" ht="22.5" customHeight="1">
      <c r="C14" s="229" t="s">
        <v>148</v>
      </c>
      <c r="E14" s="230"/>
      <c r="F14" s="230"/>
      <c r="G14" s="230"/>
      <c r="H14" s="230"/>
      <c r="I14" s="230"/>
      <c r="J14" s="230"/>
      <c r="K14" s="98">
        <v>422</v>
      </c>
      <c r="L14" s="98"/>
      <c r="M14" s="98">
        <v>2709</v>
      </c>
      <c r="N14" s="98"/>
      <c r="O14" s="98">
        <v>405</v>
      </c>
      <c r="P14" s="98"/>
      <c r="Q14" s="98">
        <v>2709</v>
      </c>
    </row>
    <row r="15" spans="1:17" ht="22.5" customHeight="1">
      <c r="C15" s="229" t="s">
        <v>149</v>
      </c>
      <c r="E15" s="230"/>
      <c r="F15" s="230"/>
      <c r="G15" s="230"/>
      <c r="H15" s="230"/>
      <c r="I15" s="230"/>
      <c r="J15" s="230"/>
      <c r="K15" s="98">
        <v>-1414</v>
      </c>
      <c r="L15" s="98"/>
      <c r="M15" s="98">
        <v>-1449</v>
      </c>
      <c r="N15" s="98"/>
      <c r="O15" s="98">
        <v>-840</v>
      </c>
      <c r="P15" s="98"/>
      <c r="Q15" s="98">
        <v>276</v>
      </c>
    </row>
    <row r="16" spans="1:17" ht="22.5" customHeight="1">
      <c r="C16" s="229" t="s">
        <v>198</v>
      </c>
      <c r="E16" s="230"/>
      <c r="F16" s="230"/>
      <c r="G16" s="230"/>
      <c r="H16" s="230"/>
      <c r="I16" s="230"/>
      <c r="J16" s="230"/>
      <c r="K16" s="98">
        <v>95</v>
      </c>
      <c r="L16" s="98"/>
      <c r="M16" s="98">
        <v>180</v>
      </c>
      <c r="N16" s="98"/>
      <c r="O16" s="98">
        <v>63</v>
      </c>
      <c r="P16" s="98"/>
      <c r="Q16" s="98">
        <v>180</v>
      </c>
    </row>
    <row r="17" spans="2:17" ht="22.5" customHeight="1">
      <c r="C17" s="229" t="s">
        <v>150</v>
      </c>
      <c r="E17" s="230"/>
      <c r="F17" s="230"/>
      <c r="G17" s="230"/>
      <c r="H17" s="230"/>
      <c r="I17" s="230"/>
      <c r="J17" s="230"/>
      <c r="K17" s="98">
        <v>-1339</v>
      </c>
      <c r="L17" s="98"/>
      <c r="M17" s="98">
        <v>-12</v>
      </c>
      <c r="N17" s="98"/>
      <c r="O17" s="98">
        <v>-1334</v>
      </c>
      <c r="P17" s="98"/>
      <c r="Q17" s="98">
        <v>-12</v>
      </c>
    </row>
    <row r="18" spans="2:17" ht="22.5" customHeight="1">
      <c r="C18" s="229" t="s">
        <v>151</v>
      </c>
      <c r="E18" s="230"/>
      <c r="F18" s="230"/>
      <c r="G18" s="230"/>
      <c r="H18" s="230"/>
      <c r="I18" s="230"/>
      <c r="J18" s="230"/>
      <c r="K18" s="98">
        <v>-618</v>
      </c>
      <c r="L18" s="98"/>
      <c r="M18" s="98">
        <v>-333</v>
      </c>
      <c r="N18" s="98"/>
      <c r="O18" s="98">
        <v>-618</v>
      </c>
      <c r="P18" s="98"/>
      <c r="Q18" s="98">
        <v>-332</v>
      </c>
    </row>
    <row r="19" spans="2:17" ht="22.5" customHeight="1">
      <c r="C19" s="229" t="s">
        <v>152</v>
      </c>
      <c r="E19" s="230"/>
      <c r="F19" s="230"/>
      <c r="G19" s="230"/>
      <c r="H19" s="230"/>
      <c r="I19" s="230"/>
      <c r="J19" s="230"/>
      <c r="K19" s="98">
        <v>467</v>
      </c>
      <c r="L19" s="98"/>
      <c r="M19" s="98">
        <v>-1883</v>
      </c>
      <c r="N19" s="98"/>
      <c r="O19" s="98">
        <v>459</v>
      </c>
      <c r="P19" s="98"/>
      <c r="Q19" s="98">
        <v>-1883</v>
      </c>
    </row>
    <row r="20" spans="2:17" ht="22.5" customHeight="1">
      <c r="C20" s="229" t="s">
        <v>196</v>
      </c>
      <c r="E20" s="230"/>
      <c r="F20" s="230"/>
      <c r="G20" s="230"/>
      <c r="H20" s="230"/>
      <c r="I20" s="230"/>
      <c r="J20" s="230"/>
      <c r="K20" s="98">
        <v>578</v>
      </c>
      <c r="L20" s="98"/>
      <c r="M20" s="98">
        <v>-1390</v>
      </c>
      <c r="N20" s="98"/>
      <c r="O20" s="98">
        <v>54</v>
      </c>
      <c r="P20" s="98"/>
      <c r="Q20" s="98">
        <v>-2613</v>
      </c>
    </row>
    <row r="21" spans="2:17" ht="22.5" customHeight="1">
      <c r="C21" s="229" t="s">
        <v>195</v>
      </c>
      <c r="E21" s="230"/>
      <c r="F21" s="230"/>
      <c r="G21" s="230"/>
      <c r="H21" s="230"/>
      <c r="I21" s="230"/>
      <c r="J21" s="230"/>
      <c r="K21" s="98">
        <v>-4907</v>
      </c>
      <c r="L21" s="98"/>
      <c r="M21" s="98">
        <v>-30859</v>
      </c>
      <c r="N21" s="98"/>
      <c r="O21" s="98">
        <v>-4907</v>
      </c>
      <c r="P21" s="98"/>
      <c r="Q21" s="98">
        <v>-30859</v>
      </c>
    </row>
    <row r="22" spans="2:17" ht="22.5" customHeight="1">
      <c r="C22" s="229" t="s">
        <v>153</v>
      </c>
      <c r="E22" s="230"/>
      <c r="F22" s="230"/>
      <c r="G22" s="230"/>
      <c r="H22" s="230"/>
      <c r="I22" s="230"/>
      <c r="J22" s="230"/>
      <c r="K22" s="98">
        <v>924</v>
      </c>
      <c r="L22" s="98"/>
      <c r="M22" s="98">
        <v>765</v>
      </c>
      <c r="N22" s="98"/>
      <c r="O22" s="98">
        <v>415</v>
      </c>
      <c r="P22" s="98"/>
      <c r="Q22" s="98">
        <v>393</v>
      </c>
    </row>
    <row r="23" spans="2:17" ht="22.5" customHeight="1">
      <c r="C23" s="229" t="s">
        <v>154</v>
      </c>
      <c r="E23" s="230"/>
      <c r="F23" s="230"/>
      <c r="G23" s="230"/>
      <c r="H23" s="230"/>
      <c r="I23" s="230"/>
      <c r="J23" s="230"/>
      <c r="K23" s="98">
        <v>-534</v>
      </c>
      <c r="L23" s="98"/>
      <c r="M23" s="98">
        <v>-919</v>
      </c>
      <c r="N23" s="98"/>
      <c r="O23" s="98">
        <v>-3936</v>
      </c>
      <c r="P23" s="98"/>
      <c r="Q23" s="98">
        <v>-2520</v>
      </c>
    </row>
    <row r="24" spans="2:17" ht="22.5" customHeight="1">
      <c r="C24" s="229" t="s">
        <v>112</v>
      </c>
      <c r="E24" s="230"/>
      <c r="F24" s="230"/>
      <c r="G24" s="230"/>
      <c r="H24" s="230"/>
      <c r="I24" s="230"/>
      <c r="J24" s="230"/>
      <c r="K24" s="99">
        <v>0</v>
      </c>
      <c r="L24" s="41"/>
      <c r="M24" s="99">
        <v>0</v>
      </c>
      <c r="N24" s="41"/>
      <c r="O24" s="99">
        <v>-12667</v>
      </c>
      <c r="P24" s="41"/>
      <c r="Q24" s="99">
        <v>-20000</v>
      </c>
    </row>
    <row r="25" spans="2:17" ht="22.5" customHeight="1">
      <c r="B25" s="28" t="s">
        <v>155</v>
      </c>
      <c r="D25" s="230"/>
      <c r="E25" s="230"/>
      <c r="F25" s="230"/>
      <c r="G25" s="230"/>
      <c r="H25" s="230"/>
      <c r="I25" s="230"/>
      <c r="J25" s="230"/>
      <c r="K25" s="41"/>
      <c r="L25" s="98"/>
      <c r="M25" s="41"/>
      <c r="N25" s="98"/>
      <c r="O25" s="41"/>
      <c r="P25" s="98"/>
      <c r="Q25" s="41"/>
    </row>
    <row r="26" spans="2:17" ht="22.5" customHeight="1">
      <c r="C26" s="229" t="s">
        <v>156</v>
      </c>
      <c r="E26" s="230"/>
      <c r="F26" s="230"/>
      <c r="G26" s="230"/>
      <c r="H26" s="230"/>
      <c r="I26" s="230"/>
      <c r="J26" s="230"/>
      <c r="K26" s="98">
        <f>SUM(K8:K24)</f>
        <v>34678</v>
      </c>
      <c r="L26" s="98"/>
      <c r="M26" s="98">
        <f>SUM(M8:M24)</f>
        <v>30181</v>
      </c>
      <c r="N26" s="98"/>
      <c r="O26" s="98">
        <f>SUM(O8:O24)</f>
        <v>-15226</v>
      </c>
      <c r="P26" s="98"/>
      <c r="Q26" s="98">
        <f>SUM(Q8:Q24)</f>
        <v>-7884</v>
      </c>
    </row>
    <row r="27" spans="2:17" ht="8.25" customHeight="1">
      <c r="D27" s="230"/>
      <c r="E27" s="230"/>
      <c r="F27" s="230"/>
      <c r="G27" s="230"/>
      <c r="H27" s="230"/>
      <c r="I27" s="230"/>
      <c r="J27" s="230"/>
      <c r="K27" s="98"/>
      <c r="L27" s="98"/>
      <c r="M27" s="98"/>
      <c r="N27" s="98"/>
      <c r="O27" s="98"/>
      <c r="P27" s="98"/>
      <c r="Q27" s="98"/>
    </row>
    <row r="28" spans="2:17" ht="22.5" customHeight="1">
      <c r="B28" s="231" t="s">
        <v>157</v>
      </c>
      <c r="C28" s="232"/>
      <c r="K28" s="98"/>
      <c r="L28" s="98"/>
      <c r="M28" s="98"/>
      <c r="N28" s="98"/>
      <c r="O28" s="98"/>
      <c r="P28" s="98"/>
      <c r="Q28" s="98"/>
    </row>
    <row r="29" spans="2:17" ht="22.5" customHeight="1">
      <c r="B29" s="231"/>
      <c r="C29" s="131" t="s">
        <v>11</v>
      </c>
      <c r="D29" s="3"/>
      <c r="E29" s="3"/>
      <c r="K29" s="98"/>
      <c r="L29" s="98"/>
      <c r="M29" s="98"/>
      <c r="N29" s="98"/>
      <c r="O29" s="98"/>
      <c r="P29" s="98"/>
      <c r="Q29" s="98"/>
    </row>
    <row r="30" spans="2:17" ht="22.5" customHeight="1">
      <c r="B30" s="231"/>
      <c r="C30" s="131"/>
      <c r="D30" s="3" t="s">
        <v>12</v>
      </c>
      <c r="E30" s="3"/>
      <c r="K30" s="98">
        <v>-169</v>
      </c>
      <c r="L30" s="98"/>
      <c r="M30" s="98">
        <v>0</v>
      </c>
      <c r="N30" s="98"/>
      <c r="O30" s="98">
        <v>-85</v>
      </c>
      <c r="P30" s="98"/>
      <c r="Q30" s="98">
        <v>0</v>
      </c>
    </row>
    <row r="31" spans="2:17" ht="22.5" customHeight="1">
      <c r="C31" s="233" t="s">
        <v>14</v>
      </c>
      <c r="E31" s="233"/>
      <c r="F31" s="233"/>
      <c r="G31" s="233"/>
      <c r="H31" s="233"/>
      <c r="I31" s="233"/>
      <c r="J31" s="233"/>
      <c r="K31" s="98">
        <v>94461</v>
      </c>
      <c r="L31" s="106"/>
      <c r="M31" s="98">
        <v>5901</v>
      </c>
      <c r="N31" s="106"/>
      <c r="O31" s="98">
        <v>76164</v>
      </c>
      <c r="P31" s="98"/>
      <c r="Q31" s="98">
        <v>31319</v>
      </c>
    </row>
    <row r="32" spans="2:17" ht="22.5" customHeight="1">
      <c r="C32" s="233" t="s">
        <v>15</v>
      </c>
      <c r="E32" s="233"/>
      <c r="F32" s="233"/>
      <c r="G32" s="233"/>
      <c r="H32" s="233"/>
      <c r="I32" s="233"/>
      <c r="J32" s="233"/>
      <c r="K32" s="98">
        <v>7888</v>
      </c>
      <c r="L32" s="106"/>
      <c r="M32" s="98">
        <v>26380</v>
      </c>
      <c r="N32" s="106"/>
      <c r="O32" s="98">
        <v>11216</v>
      </c>
      <c r="P32" s="98"/>
      <c r="Q32" s="98">
        <v>21331</v>
      </c>
    </row>
    <row r="33" spans="1:17" ht="22.5" customHeight="1">
      <c r="C33" s="233" t="s">
        <v>18</v>
      </c>
      <c r="E33" s="233"/>
      <c r="F33" s="233"/>
      <c r="G33" s="233"/>
      <c r="H33" s="233"/>
      <c r="I33" s="233"/>
      <c r="J33" s="233"/>
      <c r="K33" s="98">
        <v>23583</v>
      </c>
      <c r="L33" s="98"/>
      <c r="M33" s="98">
        <v>-11044</v>
      </c>
      <c r="N33" s="98"/>
      <c r="O33" s="98">
        <v>1639</v>
      </c>
      <c r="P33" s="98"/>
      <c r="Q33" s="98">
        <v>-12715</v>
      </c>
    </row>
    <row r="34" spans="1:17" ht="22.5" customHeight="1">
      <c r="C34" s="233" t="s">
        <v>19</v>
      </c>
      <c r="E34" s="233"/>
      <c r="F34" s="233"/>
      <c r="G34" s="233"/>
      <c r="H34" s="233"/>
      <c r="I34" s="233"/>
      <c r="J34" s="233"/>
      <c r="K34" s="98">
        <v>1219</v>
      </c>
      <c r="L34" s="98"/>
      <c r="M34" s="98">
        <v>4440</v>
      </c>
      <c r="N34" s="98"/>
      <c r="O34" s="98">
        <v>561</v>
      </c>
      <c r="P34" s="98"/>
      <c r="Q34" s="98">
        <v>5257</v>
      </c>
    </row>
    <row r="35" spans="1:17" ht="22.5" customHeight="1">
      <c r="C35" s="233" t="s">
        <v>33</v>
      </c>
      <c r="E35" s="233"/>
      <c r="F35" s="233"/>
      <c r="G35" s="233"/>
      <c r="H35" s="233"/>
      <c r="I35" s="233"/>
      <c r="J35" s="233"/>
      <c r="K35" s="98">
        <v>0</v>
      </c>
      <c r="L35" s="98"/>
      <c r="M35" s="98">
        <v>104</v>
      </c>
      <c r="N35" s="98"/>
      <c r="O35" s="98">
        <v>0</v>
      </c>
      <c r="P35" s="98"/>
      <c r="Q35" s="98">
        <v>161</v>
      </c>
    </row>
    <row r="36" spans="1:17" ht="22.5" customHeight="1">
      <c r="C36" s="233" t="s">
        <v>40</v>
      </c>
      <c r="E36" s="233"/>
      <c r="F36" s="233"/>
      <c r="G36" s="233"/>
      <c r="H36" s="233"/>
      <c r="I36" s="233"/>
      <c r="J36" s="233"/>
      <c r="K36" s="98">
        <v>-52141</v>
      </c>
      <c r="L36" s="107"/>
      <c r="M36" s="98">
        <v>96</v>
      </c>
      <c r="N36" s="107"/>
      <c r="O36" s="98">
        <v>-17701</v>
      </c>
      <c r="P36" s="41"/>
      <c r="Q36" s="98">
        <v>743</v>
      </c>
    </row>
    <row r="37" spans="1:17" ht="22.5" customHeight="1">
      <c r="C37" s="233" t="s">
        <v>41</v>
      </c>
      <c r="E37" s="233"/>
      <c r="F37" s="233"/>
      <c r="G37" s="233"/>
      <c r="H37" s="233"/>
      <c r="I37" s="233"/>
      <c r="J37" s="233"/>
      <c r="K37" s="98">
        <v>-3100</v>
      </c>
      <c r="L37" s="107"/>
      <c r="M37" s="98">
        <v>176</v>
      </c>
      <c r="N37" s="107"/>
      <c r="O37" s="98">
        <v>0</v>
      </c>
      <c r="P37" s="41"/>
      <c r="Q37" s="98">
        <v>-531</v>
      </c>
    </row>
    <row r="38" spans="1:17" ht="22.5" customHeight="1">
      <c r="C38" s="233" t="s">
        <v>53</v>
      </c>
      <c r="E38" s="233"/>
      <c r="F38" s="233"/>
      <c r="G38" s="233"/>
      <c r="H38" s="233"/>
      <c r="I38" s="233"/>
      <c r="J38" s="233"/>
      <c r="K38" s="98">
        <v>-3866</v>
      </c>
      <c r="L38" s="107"/>
      <c r="M38" s="98">
        <v>-2428</v>
      </c>
      <c r="N38" s="107"/>
      <c r="O38" s="98">
        <v>-3717</v>
      </c>
      <c r="P38" s="41"/>
      <c r="Q38" s="98">
        <v>-2444</v>
      </c>
    </row>
    <row r="39" spans="1:17" ht="22.5" customHeight="1">
      <c r="C39" s="233" t="s">
        <v>211</v>
      </c>
      <c r="E39" s="233"/>
      <c r="F39" s="233"/>
      <c r="G39" s="233"/>
      <c r="H39" s="233"/>
      <c r="I39" s="233"/>
      <c r="J39" s="233"/>
      <c r="K39" s="98">
        <v>-3741</v>
      </c>
      <c r="L39" s="107"/>
      <c r="M39" s="98">
        <v>0</v>
      </c>
      <c r="N39" s="107"/>
      <c r="O39" s="98">
        <v>0</v>
      </c>
      <c r="P39" s="41"/>
      <c r="Q39" s="98">
        <v>0</v>
      </c>
    </row>
    <row r="40" spans="1:17" ht="22.5" customHeight="1">
      <c r="C40" s="233" t="s">
        <v>158</v>
      </c>
      <c r="E40" s="233"/>
      <c r="F40" s="233"/>
      <c r="G40" s="233"/>
      <c r="H40" s="233"/>
      <c r="I40" s="233"/>
      <c r="J40" s="233"/>
      <c r="K40" s="99">
        <v>-3049</v>
      </c>
      <c r="L40" s="106"/>
      <c r="M40" s="99">
        <v>2688</v>
      </c>
      <c r="N40" s="106"/>
      <c r="O40" s="99">
        <v>-2774</v>
      </c>
      <c r="P40" s="98"/>
      <c r="Q40" s="99">
        <v>-1018</v>
      </c>
    </row>
    <row r="41" spans="1:17" ht="22.5" customHeight="1">
      <c r="B41" s="234" t="s">
        <v>159</v>
      </c>
      <c r="C41" s="234"/>
      <c r="D41" s="234"/>
      <c r="E41" s="230"/>
      <c r="F41" s="230"/>
      <c r="G41" s="230"/>
      <c r="H41" s="230"/>
      <c r="I41" s="230"/>
      <c r="J41" s="230"/>
      <c r="K41" s="98">
        <f>SUM(K26:K40)</f>
        <v>95763</v>
      </c>
      <c r="L41" s="98"/>
      <c r="M41" s="98">
        <f>SUM(M26:M40)</f>
        <v>56494</v>
      </c>
      <c r="N41" s="98"/>
      <c r="O41" s="98">
        <f>SUM(O26:O40)</f>
        <v>50077</v>
      </c>
      <c r="P41" s="98"/>
      <c r="Q41" s="98">
        <f>SUM(Q26:Q40)</f>
        <v>34219</v>
      </c>
    </row>
    <row r="42" spans="1:17" ht="22.5" customHeight="1">
      <c r="B42" s="28" t="s">
        <v>160</v>
      </c>
      <c r="E42" s="229"/>
      <c r="F42" s="229"/>
      <c r="G42" s="229"/>
      <c r="H42" s="229"/>
      <c r="I42" s="229"/>
      <c r="J42" s="229"/>
      <c r="K42" s="98">
        <v>650</v>
      </c>
      <c r="L42" s="98"/>
      <c r="M42" s="98">
        <v>924</v>
      </c>
      <c r="N42" s="98"/>
      <c r="O42" s="98">
        <v>3721</v>
      </c>
      <c r="P42" s="98"/>
      <c r="Q42" s="98">
        <v>2105</v>
      </c>
    </row>
    <row r="43" spans="1:17" ht="22.5" customHeight="1">
      <c r="B43" s="28" t="s">
        <v>161</v>
      </c>
      <c r="K43" s="235">
        <v>-34482</v>
      </c>
      <c r="M43" s="235">
        <v>-40211</v>
      </c>
      <c r="O43" s="235">
        <v>-3837</v>
      </c>
      <c r="Q43" s="235">
        <v>-4385</v>
      </c>
    </row>
    <row r="44" spans="1:17" ht="22.5" customHeight="1">
      <c r="B44" s="28" t="s">
        <v>197</v>
      </c>
      <c r="K44" s="235">
        <v>14862</v>
      </c>
      <c r="M44" s="98">
        <v>0</v>
      </c>
      <c r="O44" s="235">
        <v>14862</v>
      </c>
      <c r="Q44" s="98">
        <v>0</v>
      </c>
    </row>
    <row r="45" spans="1:17" ht="22.5" customHeight="1">
      <c r="B45" s="229" t="s">
        <v>162</v>
      </c>
      <c r="E45" s="236"/>
      <c r="F45" s="236"/>
      <c r="G45" s="236"/>
      <c r="H45" s="236"/>
      <c r="I45" s="236"/>
      <c r="J45" s="236"/>
      <c r="K45" s="41">
        <v>-5099</v>
      </c>
      <c r="L45" s="41"/>
      <c r="M45" s="41">
        <v>-7660</v>
      </c>
      <c r="N45" s="98"/>
      <c r="O45" s="41">
        <v>-1959</v>
      </c>
      <c r="P45" s="98"/>
      <c r="Q45" s="41">
        <v>-5095</v>
      </c>
    </row>
    <row r="46" spans="1:17" ht="22.5" customHeight="1">
      <c r="A46" s="237" t="s">
        <v>163</v>
      </c>
      <c r="E46" s="236"/>
      <c r="F46" s="236"/>
      <c r="G46" s="236"/>
      <c r="H46" s="236"/>
      <c r="I46" s="236"/>
      <c r="J46" s="236"/>
      <c r="K46" s="210">
        <f>SUM(K41:K45)</f>
        <v>71694</v>
      </c>
      <c r="L46" s="191"/>
      <c r="M46" s="210">
        <f>SUM(M41:M45)</f>
        <v>9547</v>
      </c>
      <c r="N46" s="211"/>
      <c r="O46" s="210">
        <f>SUM(O41:O45)</f>
        <v>62864</v>
      </c>
      <c r="P46" s="211"/>
      <c r="Q46" s="210">
        <f>SUM(Q41:Q45)</f>
        <v>26844</v>
      </c>
    </row>
    <row r="47" spans="1:17" ht="8.25" customHeight="1">
      <c r="D47" s="236"/>
      <c r="E47" s="236"/>
      <c r="F47" s="236"/>
      <c r="G47" s="236"/>
      <c r="H47" s="236"/>
      <c r="I47" s="236"/>
      <c r="J47" s="236"/>
      <c r="K47" s="41"/>
      <c r="L47" s="41"/>
      <c r="M47" s="41"/>
      <c r="N47" s="98"/>
      <c r="O47" s="41"/>
      <c r="P47" s="98"/>
      <c r="Q47" s="41"/>
    </row>
    <row r="48" spans="1:17" ht="22.5" customHeight="1">
      <c r="A48" s="164" t="s">
        <v>213</v>
      </c>
      <c r="B48" s="164"/>
      <c r="C48" s="164"/>
      <c r="D48" s="236"/>
      <c r="E48" s="236"/>
      <c r="F48" s="236"/>
      <c r="G48" s="236"/>
      <c r="H48" s="236"/>
      <c r="I48" s="236"/>
      <c r="J48" s="236"/>
      <c r="K48" s="238"/>
      <c r="L48" s="238"/>
      <c r="M48" s="238"/>
      <c r="N48" s="238"/>
      <c r="O48" s="238"/>
      <c r="P48" s="238"/>
      <c r="Q48" s="238"/>
    </row>
    <row r="49" spans="1:17" s="155" customFormat="1" ht="24" customHeight="1">
      <c r="A49" s="2" t="str">
        <f>+A1</f>
        <v>บริษัท สยามราช จำกัด (มหาชน) และบริษัทย่อย</v>
      </c>
      <c r="B49" s="2"/>
      <c r="C49" s="2"/>
      <c r="K49" s="239"/>
      <c r="L49" s="239"/>
      <c r="M49" s="239"/>
      <c r="N49" s="239"/>
      <c r="O49" s="239"/>
      <c r="P49" s="239"/>
      <c r="Q49" s="239"/>
    </row>
    <row r="50" spans="1:17" s="155" customFormat="1" ht="24" customHeight="1">
      <c r="A50" s="2" t="s">
        <v>164</v>
      </c>
      <c r="B50" s="2"/>
      <c r="C50" s="2"/>
      <c r="K50" s="239"/>
      <c r="L50" s="239"/>
      <c r="M50" s="239"/>
      <c r="N50" s="239"/>
      <c r="O50" s="239"/>
      <c r="P50" s="239"/>
      <c r="Q50" s="239"/>
    </row>
    <row r="51" spans="1:17" s="155" customFormat="1" ht="24" customHeight="1">
      <c r="A51" s="226" t="str">
        <f>+A3</f>
        <v>สำหรับงวด 6 เดือน สิ้นสุดวันที่ 30 มิถุนายน 2568 (ยังไม่ได้ตรวจสอบ/สอบทานแล้ว)</v>
      </c>
      <c r="B51" s="226"/>
      <c r="C51" s="226"/>
      <c r="K51" s="239"/>
      <c r="L51" s="239"/>
      <c r="M51" s="239"/>
      <c r="N51" s="239"/>
      <c r="O51" s="239"/>
      <c r="P51" s="239"/>
      <c r="Q51" s="239"/>
    </row>
    <row r="52" spans="1:17" ht="24" customHeight="1">
      <c r="A52" s="227"/>
      <c r="B52" s="227"/>
      <c r="C52" s="227"/>
      <c r="K52" s="238"/>
      <c r="L52" s="238"/>
      <c r="M52" s="238"/>
      <c r="N52" s="238"/>
      <c r="O52" s="238"/>
      <c r="P52" s="238"/>
      <c r="Q52" s="238"/>
    </row>
    <row r="53" spans="1:17" ht="24" customHeight="1">
      <c r="K53" s="268" t="s">
        <v>2</v>
      </c>
      <c r="L53" s="268"/>
      <c r="M53" s="268"/>
      <c r="N53" s="238"/>
      <c r="O53" s="268" t="s">
        <v>3</v>
      </c>
      <c r="P53" s="268"/>
      <c r="Q53" s="268"/>
    </row>
    <row r="54" spans="1:17" ht="24" customHeight="1">
      <c r="I54" s="103"/>
      <c r="K54" s="240" t="str">
        <f>K6</f>
        <v>2568</v>
      </c>
      <c r="L54" s="241"/>
      <c r="M54" s="240" t="str">
        <f>M6</f>
        <v>2567</v>
      </c>
      <c r="N54" s="238"/>
      <c r="O54" s="240" t="str">
        <f>O6</f>
        <v>2568</v>
      </c>
      <c r="P54" s="241"/>
      <c r="Q54" s="240" t="str">
        <f>Q6</f>
        <v>2567</v>
      </c>
    </row>
    <row r="55" spans="1:17" ht="24" customHeight="1">
      <c r="A55" s="242" t="s">
        <v>165</v>
      </c>
      <c r="B55" s="242"/>
      <c r="C55" s="242"/>
      <c r="K55" s="238"/>
      <c r="L55" s="238"/>
      <c r="M55" s="238"/>
      <c r="N55" s="238"/>
      <c r="O55" s="238"/>
      <c r="P55" s="238"/>
      <c r="Q55" s="238"/>
    </row>
    <row r="56" spans="1:17" ht="24" customHeight="1">
      <c r="B56" s="28" t="s">
        <v>166</v>
      </c>
      <c r="K56" s="108">
        <v>0</v>
      </c>
      <c r="L56" s="108"/>
      <c r="M56" s="108">
        <v>-1629</v>
      </c>
      <c r="N56" s="238"/>
      <c r="O56" s="108">
        <v>0</v>
      </c>
      <c r="P56" s="238"/>
      <c r="Q56" s="108">
        <v>-79</v>
      </c>
    </row>
    <row r="57" spans="1:17" ht="24" customHeight="1">
      <c r="B57" s="28" t="s">
        <v>212</v>
      </c>
      <c r="K57" s="108">
        <v>3000</v>
      </c>
      <c r="L57" s="108"/>
      <c r="M57" s="108">
        <v>0</v>
      </c>
      <c r="N57" s="238"/>
      <c r="O57" s="108">
        <v>3000</v>
      </c>
      <c r="P57" s="238"/>
      <c r="Q57" s="108">
        <v>0</v>
      </c>
    </row>
    <row r="58" spans="1:17" ht="24" customHeight="1">
      <c r="B58" s="28" t="s">
        <v>167</v>
      </c>
      <c r="K58" s="108">
        <v>0</v>
      </c>
      <c r="L58" s="108"/>
      <c r="M58" s="108">
        <v>0</v>
      </c>
      <c r="N58" s="238"/>
      <c r="O58" s="108">
        <v>29500</v>
      </c>
      <c r="P58" s="238"/>
      <c r="Q58" s="108">
        <v>26700</v>
      </c>
    </row>
    <row r="59" spans="1:17" ht="24" customHeight="1">
      <c r="B59" s="28" t="s">
        <v>168</v>
      </c>
      <c r="K59" s="108">
        <v>0</v>
      </c>
      <c r="L59" s="108"/>
      <c r="M59" s="108">
        <v>0</v>
      </c>
      <c r="N59" s="238"/>
      <c r="O59" s="108">
        <v>-59800</v>
      </c>
      <c r="P59" s="238"/>
      <c r="Q59" s="108">
        <v>-79500</v>
      </c>
    </row>
    <row r="60" spans="1:17" ht="24" customHeight="1">
      <c r="B60" s="28" t="s">
        <v>187</v>
      </c>
      <c r="K60" s="108">
        <v>780</v>
      </c>
      <c r="L60" s="108"/>
      <c r="M60" s="108">
        <v>7064</v>
      </c>
      <c r="N60" s="238"/>
      <c r="O60" s="108">
        <v>780</v>
      </c>
      <c r="P60" s="238"/>
      <c r="Q60" s="108">
        <v>7063</v>
      </c>
    </row>
    <row r="61" spans="1:17" ht="24" customHeight="1">
      <c r="B61" s="243" t="s">
        <v>169</v>
      </c>
      <c r="E61" s="243"/>
      <c r="F61" s="243"/>
      <c r="G61" s="243"/>
      <c r="H61" s="243"/>
      <c r="I61" s="243"/>
      <c r="J61" s="243"/>
      <c r="K61" s="108">
        <v>-323</v>
      </c>
      <c r="L61" s="108"/>
      <c r="M61" s="108">
        <v>-1640</v>
      </c>
      <c r="N61" s="238"/>
      <c r="O61" s="108">
        <v>-64</v>
      </c>
      <c r="P61" s="238"/>
      <c r="Q61" s="108">
        <v>-1210</v>
      </c>
    </row>
    <row r="62" spans="1:17" ht="24" customHeight="1">
      <c r="B62" s="243" t="s">
        <v>207</v>
      </c>
      <c r="E62" s="243"/>
      <c r="F62" s="243"/>
      <c r="G62" s="243"/>
      <c r="H62" s="243"/>
      <c r="I62" s="243"/>
      <c r="J62" s="243"/>
      <c r="K62" s="108">
        <v>-358</v>
      </c>
      <c r="L62" s="108"/>
      <c r="M62" s="108">
        <v>-263</v>
      </c>
      <c r="N62" s="238"/>
      <c r="O62" s="108">
        <v>-358</v>
      </c>
      <c r="P62" s="238"/>
      <c r="Q62" s="108">
        <v>0</v>
      </c>
    </row>
    <row r="63" spans="1:17" ht="24" customHeight="1">
      <c r="B63" s="243" t="s">
        <v>170</v>
      </c>
      <c r="E63" s="243"/>
      <c r="F63" s="243"/>
      <c r="G63" s="243"/>
      <c r="H63" s="243"/>
      <c r="I63" s="243"/>
      <c r="J63" s="243"/>
      <c r="K63" s="108">
        <v>-10</v>
      </c>
      <c r="L63" s="108"/>
      <c r="M63" s="108">
        <v>-234</v>
      </c>
      <c r="N63" s="238"/>
      <c r="O63" s="108">
        <v>0</v>
      </c>
      <c r="P63" s="238"/>
      <c r="Q63" s="108">
        <v>0</v>
      </c>
    </row>
    <row r="64" spans="1:17" ht="24" customHeight="1">
      <c r="B64" s="243" t="s">
        <v>112</v>
      </c>
      <c r="E64" s="243"/>
      <c r="F64" s="243"/>
      <c r="G64" s="243"/>
      <c r="H64" s="243"/>
      <c r="I64" s="243"/>
      <c r="J64" s="243"/>
      <c r="K64" s="108">
        <v>667</v>
      </c>
      <c r="L64" s="108"/>
      <c r="M64" s="108">
        <v>6000</v>
      </c>
      <c r="N64" s="238"/>
      <c r="O64" s="108">
        <v>12667</v>
      </c>
      <c r="P64" s="238"/>
      <c r="Q64" s="108">
        <v>20000</v>
      </c>
    </row>
    <row r="65" spans="1:20" ht="24" customHeight="1">
      <c r="A65" s="242" t="s">
        <v>171</v>
      </c>
      <c r="E65" s="236"/>
      <c r="F65" s="236"/>
      <c r="G65" s="236"/>
      <c r="H65" s="236"/>
      <c r="I65" s="236"/>
      <c r="J65" s="236"/>
      <c r="K65" s="212">
        <f>SUM(K56:K64)</f>
        <v>3756</v>
      </c>
      <c r="L65" s="213"/>
      <c r="M65" s="212">
        <f>SUM(M56:M64)</f>
        <v>9298</v>
      </c>
      <c r="N65" s="244"/>
      <c r="O65" s="212">
        <f>SUM(O56:O64)</f>
        <v>-14275</v>
      </c>
      <c r="P65" s="244"/>
      <c r="Q65" s="212">
        <f>SUM(Q56:Q64)</f>
        <v>-27026</v>
      </c>
    </row>
    <row r="66" spans="1:20" ht="9" customHeight="1">
      <c r="D66" s="236"/>
      <c r="E66" s="236"/>
      <c r="F66" s="236"/>
      <c r="G66" s="236"/>
      <c r="H66" s="236"/>
      <c r="I66" s="236"/>
      <c r="J66" s="236"/>
      <c r="K66" s="109"/>
      <c r="L66" s="109"/>
      <c r="M66" s="109"/>
      <c r="N66" s="238"/>
      <c r="O66" s="109"/>
      <c r="P66" s="238"/>
      <c r="Q66" s="109"/>
    </row>
    <row r="67" spans="1:20" ht="24" customHeight="1">
      <c r="A67" s="242" t="s">
        <v>172</v>
      </c>
      <c r="B67" s="242"/>
      <c r="C67" s="242"/>
      <c r="K67" s="238"/>
      <c r="L67" s="238"/>
      <c r="M67" s="238"/>
      <c r="N67" s="238"/>
      <c r="O67" s="238"/>
      <c r="P67" s="238"/>
      <c r="Q67" s="238"/>
    </row>
    <row r="68" spans="1:20" ht="24" customHeight="1">
      <c r="B68" s="233" t="s">
        <v>173</v>
      </c>
      <c r="K68" s="98">
        <v>173074</v>
      </c>
      <c r="L68" s="108"/>
      <c r="M68" s="98">
        <v>318068</v>
      </c>
      <c r="N68" s="238"/>
      <c r="O68" s="98">
        <v>173074</v>
      </c>
      <c r="P68" s="238"/>
      <c r="Q68" s="98">
        <v>318068</v>
      </c>
    </row>
    <row r="69" spans="1:20" s="36" customFormat="1" ht="24" customHeight="1">
      <c r="A69" s="28"/>
      <c r="B69" s="233" t="s">
        <v>174</v>
      </c>
      <c r="C69" s="28"/>
      <c r="E69" s="28"/>
      <c r="F69" s="28"/>
      <c r="G69" s="28"/>
      <c r="H69" s="28"/>
      <c r="I69" s="28"/>
      <c r="J69" s="28"/>
      <c r="K69" s="98">
        <v>-212586</v>
      </c>
      <c r="L69" s="108"/>
      <c r="M69" s="98">
        <v>-345854</v>
      </c>
      <c r="N69" s="238"/>
      <c r="O69" s="98">
        <v>-212586</v>
      </c>
      <c r="P69" s="238"/>
      <c r="Q69" s="98">
        <v>-345854</v>
      </c>
    </row>
    <row r="70" spans="1:20" s="36" customFormat="1" ht="24" customHeight="1">
      <c r="A70" s="28"/>
      <c r="B70" s="233" t="s">
        <v>175</v>
      </c>
      <c r="C70" s="28"/>
      <c r="E70" s="28"/>
      <c r="F70" s="28"/>
      <c r="G70" s="28"/>
      <c r="H70" s="28"/>
      <c r="I70" s="28"/>
      <c r="J70" s="28"/>
      <c r="K70" s="98">
        <v>0</v>
      </c>
      <c r="L70" s="108"/>
      <c r="M70" s="98">
        <v>5500</v>
      </c>
      <c r="N70" s="238"/>
      <c r="O70" s="98">
        <v>0</v>
      </c>
      <c r="P70" s="238"/>
      <c r="Q70" s="98">
        <v>30500</v>
      </c>
    </row>
    <row r="71" spans="1:20" s="36" customFormat="1" ht="24" customHeight="1">
      <c r="A71" s="28"/>
      <c r="B71" s="233" t="s">
        <v>208</v>
      </c>
      <c r="C71" s="28"/>
      <c r="E71" s="28"/>
      <c r="F71" s="28"/>
      <c r="G71" s="28"/>
      <c r="H71" s="28"/>
      <c r="I71" s="28"/>
      <c r="J71" s="28"/>
      <c r="K71" s="98">
        <v>-5500</v>
      </c>
      <c r="L71" s="108"/>
      <c r="M71" s="98">
        <v>0</v>
      </c>
      <c r="N71" s="238"/>
      <c r="O71" s="98">
        <v>-15500</v>
      </c>
      <c r="P71" s="238"/>
      <c r="Q71" s="98">
        <v>-25000</v>
      </c>
    </row>
    <row r="72" spans="1:20" s="36" customFormat="1" ht="24" customHeight="1">
      <c r="B72" s="245" t="s">
        <v>176</v>
      </c>
      <c r="K72" s="98">
        <v>-33672</v>
      </c>
      <c r="L72" s="108"/>
      <c r="M72" s="98">
        <v>-38362</v>
      </c>
      <c r="N72" s="238"/>
      <c r="O72" s="98">
        <v>-3333</v>
      </c>
      <c r="P72" s="238"/>
      <c r="Q72" s="98">
        <v>-3333</v>
      </c>
    </row>
    <row r="73" spans="1:20" s="36" customFormat="1" ht="24" customHeight="1">
      <c r="B73" s="245" t="s">
        <v>177</v>
      </c>
      <c r="K73" s="98">
        <v>-8437</v>
      </c>
      <c r="L73" s="108"/>
      <c r="M73" s="98">
        <v>-6830</v>
      </c>
      <c r="N73" s="238"/>
      <c r="O73" s="98">
        <v>-2146</v>
      </c>
      <c r="P73" s="238"/>
      <c r="Q73" s="98">
        <v>-2562</v>
      </c>
    </row>
    <row r="74" spans="1:20" s="36" customFormat="1" ht="24" customHeight="1">
      <c r="A74" s="242" t="s">
        <v>178</v>
      </c>
      <c r="E74" s="246"/>
      <c r="F74" s="246"/>
      <c r="G74" s="246"/>
      <c r="H74" s="246"/>
      <c r="I74" s="246"/>
      <c r="J74" s="246"/>
      <c r="K74" s="212">
        <f>SUM(K68:K73)</f>
        <v>-87121</v>
      </c>
      <c r="L74" s="213"/>
      <c r="M74" s="212">
        <f>SUM(M68:M73)</f>
        <v>-67478</v>
      </c>
      <c r="N74" s="244"/>
      <c r="O74" s="212">
        <f>SUM(O68:O73)</f>
        <v>-60491</v>
      </c>
      <c r="P74" s="244"/>
      <c r="Q74" s="212">
        <f>SUM(Q68:Q73)</f>
        <v>-28181</v>
      </c>
    </row>
    <row r="75" spans="1:20" ht="9" customHeight="1">
      <c r="A75" s="36"/>
      <c r="B75" s="36"/>
      <c r="C75" s="36"/>
      <c r="D75" s="246"/>
      <c r="E75" s="246"/>
      <c r="F75" s="246"/>
      <c r="G75" s="246"/>
      <c r="H75" s="246"/>
      <c r="I75" s="246"/>
      <c r="J75" s="246"/>
      <c r="K75" s="109"/>
      <c r="L75" s="109"/>
      <c r="M75" s="109"/>
      <c r="N75" s="238"/>
      <c r="O75" s="109"/>
      <c r="P75" s="238"/>
      <c r="Q75" s="109"/>
    </row>
    <row r="76" spans="1:20" ht="24" customHeight="1">
      <c r="A76" s="242" t="s">
        <v>179</v>
      </c>
      <c r="B76" s="242"/>
      <c r="C76" s="242"/>
      <c r="K76" s="186">
        <f>K74+K65+K46</f>
        <v>-11671</v>
      </c>
      <c r="L76" s="186"/>
      <c r="M76" s="186">
        <f>M74+M65+M46</f>
        <v>-48633</v>
      </c>
      <c r="N76" s="186"/>
      <c r="O76" s="186">
        <f>O74+O65+O46</f>
        <v>-11902</v>
      </c>
      <c r="P76" s="186"/>
      <c r="Q76" s="186">
        <f>Q74+Q65+Q46</f>
        <v>-28363</v>
      </c>
    </row>
    <row r="77" spans="1:20" ht="24" customHeight="1">
      <c r="A77" s="243" t="s">
        <v>180</v>
      </c>
      <c r="B77" s="243"/>
      <c r="C77" s="243"/>
      <c r="K77" s="154">
        <v>-12</v>
      </c>
      <c r="L77" s="154"/>
      <c r="M77" s="154">
        <v>114</v>
      </c>
      <c r="N77" s="154"/>
      <c r="O77" s="154">
        <v>-12</v>
      </c>
      <c r="P77" s="154"/>
      <c r="Q77" s="154">
        <v>114</v>
      </c>
    </row>
    <row r="78" spans="1:20" ht="24" customHeight="1">
      <c r="A78" s="242" t="s">
        <v>181</v>
      </c>
      <c r="B78" s="243"/>
      <c r="C78" s="243"/>
      <c r="K78" s="214">
        <f>+'BS (T)'!N11</f>
        <v>61180</v>
      </c>
      <c r="L78" s="214"/>
      <c r="M78" s="214">
        <v>113509</v>
      </c>
      <c r="N78" s="186"/>
      <c r="O78" s="214">
        <f>+'BS (T)'!R11</f>
        <v>29840</v>
      </c>
      <c r="P78" s="186"/>
      <c r="Q78" s="214">
        <v>52791</v>
      </c>
    </row>
    <row r="79" spans="1:20" ht="24" customHeight="1" thickBot="1">
      <c r="A79" s="242" t="s">
        <v>210</v>
      </c>
      <c r="B79" s="243"/>
      <c r="C79" s="243"/>
      <c r="K79" s="247">
        <f>SUM(K76:K78)</f>
        <v>49497</v>
      </c>
      <c r="L79" s="186"/>
      <c r="M79" s="247">
        <f>SUM(M76:M78)</f>
        <v>64990</v>
      </c>
      <c r="N79" s="186"/>
      <c r="O79" s="247">
        <f>SUM(O76:O78)</f>
        <v>17926</v>
      </c>
      <c r="P79" s="186"/>
      <c r="Q79" s="247">
        <f>SUM(Q76:Q78)</f>
        <v>24542</v>
      </c>
      <c r="S79" s="154">
        <f>+'BS (T)'!L11-'CF (T) '!K79</f>
        <v>0</v>
      </c>
      <c r="T79" s="154">
        <f>+'BS (T)'!P11-'CF (T) '!O79</f>
        <v>0</v>
      </c>
    </row>
    <row r="80" spans="1:20" ht="24" customHeight="1" thickTop="1">
      <c r="A80" s="243"/>
      <c r="B80" s="243"/>
      <c r="C80" s="243"/>
      <c r="K80" s="154"/>
      <c r="L80" s="154"/>
      <c r="M80" s="154"/>
      <c r="N80" s="154"/>
      <c r="O80" s="154"/>
      <c r="P80" s="154"/>
      <c r="Q80" s="154"/>
    </row>
    <row r="81" spans="1:17" ht="24" customHeight="1">
      <c r="A81" s="248" t="s">
        <v>182</v>
      </c>
      <c r="B81" s="248"/>
      <c r="C81" s="248"/>
      <c r="D81" s="249"/>
      <c r="E81" s="249"/>
      <c r="F81" s="250"/>
      <c r="G81" s="249"/>
      <c r="K81" s="154"/>
      <c r="L81" s="154"/>
      <c r="M81" s="154"/>
      <c r="N81" s="154"/>
      <c r="O81" s="154"/>
      <c r="P81" s="154"/>
      <c r="Q81" s="154"/>
    </row>
    <row r="82" spans="1:17" ht="24" customHeight="1">
      <c r="A82" s="248"/>
      <c r="B82" s="249" t="s">
        <v>183</v>
      </c>
      <c r="C82" s="248"/>
      <c r="D82" s="249"/>
      <c r="E82" s="249"/>
      <c r="F82" s="250"/>
      <c r="G82" s="249"/>
      <c r="K82" s="154">
        <v>35</v>
      </c>
      <c r="L82" s="154"/>
      <c r="M82" s="154">
        <v>258</v>
      </c>
      <c r="N82" s="154"/>
      <c r="O82" s="154">
        <v>4</v>
      </c>
      <c r="P82" s="154"/>
      <c r="Q82" s="154">
        <v>12</v>
      </c>
    </row>
    <row r="83" spans="1:17" ht="24" customHeight="1">
      <c r="A83" s="248"/>
      <c r="B83" s="249" t="s">
        <v>209</v>
      </c>
      <c r="C83" s="248"/>
      <c r="D83" s="249"/>
      <c r="E83" s="249"/>
      <c r="F83" s="250"/>
      <c r="G83" s="249"/>
      <c r="K83" s="154">
        <v>5764</v>
      </c>
      <c r="L83" s="154"/>
      <c r="M83" s="154">
        <v>688</v>
      </c>
      <c r="N83" s="154"/>
      <c r="O83" s="154">
        <v>3222</v>
      </c>
      <c r="P83" s="154"/>
      <c r="Q83" s="255">
        <v>0</v>
      </c>
    </row>
    <row r="84" spans="1:17" ht="24" customHeight="1">
      <c r="A84" s="251"/>
      <c r="B84" s="249" t="s">
        <v>214</v>
      </c>
      <c r="C84" s="251"/>
      <c r="E84" s="252"/>
      <c r="F84" s="253"/>
      <c r="G84" s="249"/>
      <c r="K84" s="154">
        <v>1080</v>
      </c>
      <c r="L84" s="154"/>
      <c r="M84" s="154">
        <v>0</v>
      </c>
      <c r="N84" s="154"/>
      <c r="O84" s="154">
        <v>0</v>
      </c>
      <c r="P84" s="154"/>
      <c r="Q84" s="154">
        <v>0</v>
      </c>
    </row>
    <row r="85" spans="1:17" ht="24" customHeight="1">
      <c r="A85" s="251"/>
      <c r="B85" s="251"/>
      <c r="C85" s="251"/>
      <c r="D85" s="254"/>
      <c r="E85" s="249"/>
      <c r="F85" s="250"/>
      <c r="G85" s="249"/>
      <c r="K85" s="154"/>
      <c r="L85" s="154"/>
      <c r="M85" s="154"/>
      <c r="N85" s="154"/>
      <c r="O85" s="154"/>
      <c r="P85" s="154"/>
      <c r="Q85" s="154"/>
    </row>
    <row r="86" spans="1:17" ht="24" customHeight="1">
      <c r="B86" s="164"/>
      <c r="C86" s="164"/>
      <c r="K86" s="154"/>
      <c r="L86" s="154"/>
      <c r="M86" s="154"/>
      <c r="N86" s="154"/>
      <c r="O86" s="154"/>
      <c r="P86" s="154"/>
      <c r="Q86" s="154"/>
    </row>
    <row r="87" spans="1:17" ht="24" customHeight="1">
      <c r="B87" s="164"/>
      <c r="C87" s="164"/>
      <c r="K87" s="154"/>
      <c r="L87" s="154"/>
      <c r="M87" s="154"/>
      <c r="N87" s="154"/>
      <c r="O87" s="154"/>
      <c r="P87" s="154"/>
      <c r="Q87" s="154"/>
    </row>
    <row r="88" spans="1:17" ht="24" customHeight="1">
      <c r="K88" s="154"/>
      <c r="L88" s="154"/>
      <c r="M88" s="154"/>
      <c r="N88" s="154"/>
      <c r="O88" s="154"/>
      <c r="P88" s="154"/>
      <c r="Q88" s="154"/>
    </row>
    <row r="89" spans="1:17" ht="24" customHeight="1">
      <c r="A89" s="164" t="s">
        <v>213</v>
      </c>
      <c r="K89" s="154"/>
      <c r="L89" s="154"/>
      <c r="M89" s="154"/>
      <c r="N89" s="154"/>
      <c r="O89" s="154"/>
      <c r="P89" s="154"/>
      <c r="Q89" s="154"/>
    </row>
    <row r="90" spans="1:17" ht="24" customHeight="1">
      <c r="K90" s="154"/>
      <c r="L90" s="154"/>
      <c r="M90" s="154"/>
      <c r="N90" s="154"/>
      <c r="O90" s="154"/>
      <c r="P90" s="154"/>
      <c r="Q90" s="154"/>
    </row>
    <row r="91" spans="1:17" ht="24" customHeight="1">
      <c r="K91" s="162"/>
      <c r="O91" s="154"/>
      <c r="P91" s="154"/>
      <c r="Q91" s="154"/>
    </row>
    <row r="92" spans="1:17" ht="24" customHeight="1">
      <c r="K92" s="154"/>
      <c r="L92" s="154"/>
      <c r="M92" s="154"/>
      <c r="N92" s="154"/>
      <c r="O92" s="154"/>
      <c r="P92" s="154"/>
      <c r="Q92" s="154"/>
    </row>
    <row r="93" spans="1:17" ht="24" customHeight="1">
      <c r="K93" s="154"/>
      <c r="L93" s="154"/>
      <c r="M93" s="154"/>
      <c r="N93" s="154"/>
      <c r="O93" s="154"/>
      <c r="P93" s="154"/>
      <c r="Q93" s="154"/>
    </row>
    <row r="94" spans="1:17" ht="24" customHeight="1">
      <c r="K94" s="154"/>
      <c r="L94" s="154"/>
      <c r="M94" s="154"/>
      <c r="N94" s="154"/>
      <c r="O94" s="154"/>
      <c r="P94" s="154"/>
      <c r="Q94" s="154"/>
    </row>
    <row r="95" spans="1:17" ht="24" customHeight="1">
      <c r="K95" s="154"/>
      <c r="L95" s="154"/>
      <c r="M95" s="154"/>
      <c r="N95" s="154"/>
      <c r="O95" s="154"/>
      <c r="P95" s="154"/>
      <c r="Q95" s="154"/>
    </row>
    <row r="96" spans="1:17" ht="24" customHeight="1">
      <c r="K96" s="154"/>
      <c r="L96" s="154"/>
      <c r="M96" s="154"/>
      <c r="N96" s="154"/>
      <c r="O96" s="154"/>
      <c r="P96" s="154"/>
      <c r="Q96" s="154"/>
    </row>
    <row r="97" spans="11:17" ht="24" customHeight="1">
      <c r="K97" s="154"/>
      <c r="L97" s="154"/>
      <c r="M97" s="154"/>
      <c r="N97" s="154"/>
      <c r="O97" s="154"/>
      <c r="P97" s="154"/>
      <c r="Q97" s="154"/>
    </row>
    <row r="98" spans="11:17" ht="24" customHeight="1">
      <c r="K98" s="154"/>
      <c r="L98" s="154"/>
      <c r="M98" s="154"/>
      <c r="N98" s="154"/>
      <c r="O98" s="154"/>
      <c r="P98" s="154"/>
      <c r="Q98" s="154"/>
    </row>
    <row r="99" spans="11:17" ht="24" customHeight="1">
      <c r="K99" s="154"/>
      <c r="L99" s="154"/>
      <c r="M99" s="154"/>
      <c r="N99" s="154"/>
      <c r="O99" s="154"/>
      <c r="P99" s="154"/>
      <c r="Q99" s="154"/>
    </row>
    <row r="100" spans="11:17" ht="24" customHeight="1">
      <c r="K100" s="154"/>
      <c r="L100" s="154"/>
      <c r="M100" s="154"/>
      <c r="N100" s="154"/>
      <c r="O100" s="154"/>
      <c r="P100" s="154"/>
      <c r="Q100" s="154"/>
    </row>
    <row r="101" spans="11:17" ht="24" customHeight="1">
      <c r="K101" s="154"/>
      <c r="L101" s="154"/>
      <c r="M101" s="154"/>
      <c r="N101" s="154"/>
      <c r="O101" s="154"/>
      <c r="P101" s="154"/>
      <c r="Q101" s="154"/>
    </row>
    <row r="102" spans="11:17" ht="24" customHeight="1">
      <c r="K102" s="154"/>
      <c r="L102" s="154"/>
      <c r="M102" s="154"/>
      <c r="N102" s="154"/>
      <c r="O102" s="154"/>
      <c r="P102" s="154"/>
      <c r="Q102" s="154"/>
    </row>
    <row r="103" spans="11:17" ht="24" customHeight="1">
      <c r="K103" s="154"/>
      <c r="L103" s="154"/>
      <c r="M103" s="154"/>
      <c r="N103" s="154"/>
      <c r="O103" s="154"/>
      <c r="P103" s="154"/>
      <c r="Q103" s="154"/>
    </row>
    <row r="104" spans="11:17" ht="24" customHeight="1">
      <c r="K104" s="154"/>
      <c r="L104" s="154"/>
      <c r="M104" s="154"/>
      <c r="N104" s="154"/>
      <c r="O104" s="154"/>
      <c r="P104" s="154"/>
      <c r="Q104" s="154"/>
    </row>
    <row r="105" spans="11:17" ht="24" customHeight="1">
      <c r="K105" s="154"/>
      <c r="L105" s="154"/>
      <c r="M105" s="154"/>
      <c r="N105" s="154"/>
      <c r="O105" s="154"/>
      <c r="P105" s="154"/>
      <c r="Q105" s="154"/>
    </row>
    <row r="106" spans="11:17" ht="24" customHeight="1">
      <c r="K106" s="154"/>
      <c r="L106" s="154"/>
      <c r="M106" s="154"/>
      <c r="N106" s="154"/>
      <c r="O106" s="154"/>
      <c r="P106" s="154"/>
      <c r="Q106" s="154"/>
    </row>
    <row r="107" spans="11:17" ht="24" customHeight="1">
      <c r="K107" s="154"/>
      <c r="L107" s="154"/>
      <c r="M107" s="154"/>
      <c r="N107" s="154"/>
      <c r="O107" s="154"/>
      <c r="P107" s="154"/>
      <c r="Q107" s="154"/>
    </row>
    <row r="108" spans="11:17" ht="24" customHeight="1">
      <c r="K108" s="154"/>
      <c r="L108" s="154"/>
      <c r="M108" s="154"/>
      <c r="N108" s="154"/>
      <c r="O108" s="154"/>
      <c r="P108" s="154"/>
      <c r="Q108" s="154"/>
    </row>
    <row r="109" spans="11:17" ht="24" customHeight="1">
      <c r="K109" s="154"/>
      <c r="L109" s="154"/>
      <c r="M109" s="154"/>
      <c r="N109" s="154"/>
      <c r="O109" s="154"/>
      <c r="P109" s="154"/>
      <c r="Q109" s="154"/>
    </row>
    <row r="110" spans="11:17" ht="24" customHeight="1">
      <c r="K110" s="154"/>
      <c r="L110" s="154"/>
      <c r="M110" s="154"/>
      <c r="N110" s="154"/>
      <c r="O110" s="154"/>
      <c r="P110" s="154"/>
      <c r="Q110" s="154"/>
    </row>
    <row r="111" spans="11:17" ht="24" customHeight="1">
      <c r="K111" s="154"/>
      <c r="L111" s="154"/>
      <c r="M111" s="154"/>
      <c r="N111" s="154"/>
      <c r="O111" s="154"/>
      <c r="P111" s="154"/>
      <c r="Q111" s="154"/>
    </row>
    <row r="112" spans="11:17" ht="24" customHeight="1">
      <c r="K112" s="154"/>
      <c r="L112" s="154"/>
      <c r="M112" s="154"/>
      <c r="N112" s="154"/>
      <c r="O112" s="154"/>
      <c r="P112" s="154"/>
      <c r="Q112" s="154"/>
    </row>
    <row r="113" spans="11:17" ht="24" customHeight="1">
      <c r="K113" s="154"/>
      <c r="L113" s="154"/>
      <c r="M113" s="154"/>
      <c r="N113" s="154"/>
      <c r="O113" s="154"/>
      <c r="P113" s="154"/>
      <c r="Q113" s="154"/>
    </row>
    <row r="114" spans="11:17" ht="24" customHeight="1">
      <c r="K114" s="154"/>
      <c r="L114" s="154"/>
      <c r="M114" s="154"/>
      <c r="N114" s="154"/>
      <c r="O114" s="154"/>
      <c r="P114" s="154"/>
      <c r="Q114" s="154"/>
    </row>
    <row r="115" spans="11:17" ht="24" customHeight="1">
      <c r="K115" s="154"/>
      <c r="L115" s="154"/>
      <c r="M115" s="154"/>
      <c r="N115" s="154"/>
      <c r="O115" s="154"/>
      <c r="P115" s="154"/>
      <c r="Q115" s="154"/>
    </row>
    <row r="116" spans="11:17" ht="24" customHeight="1">
      <c r="K116" s="154"/>
      <c r="L116" s="154"/>
      <c r="M116" s="154"/>
      <c r="N116" s="154"/>
      <c r="O116" s="154"/>
      <c r="P116" s="154"/>
      <c r="Q116" s="154"/>
    </row>
    <row r="117" spans="11:17" ht="24" customHeight="1">
      <c r="K117" s="154"/>
      <c r="L117" s="154"/>
      <c r="M117" s="154"/>
      <c r="N117" s="154"/>
      <c r="O117" s="154"/>
      <c r="P117" s="154"/>
      <c r="Q117" s="154"/>
    </row>
    <row r="118" spans="11:17" ht="24" customHeight="1">
      <c r="K118" s="154"/>
      <c r="L118" s="154"/>
      <c r="M118" s="154"/>
      <c r="N118" s="154"/>
      <c r="O118" s="154"/>
      <c r="P118" s="154"/>
      <c r="Q118" s="154"/>
    </row>
    <row r="119" spans="11:17" ht="24" customHeight="1">
      <c r="K119" s="154"/>
      <c r="L119" s="154"/>
      <c r="M119" s="154"/>
      <c r="N119" s="154"/>
      <c r="O119" s="154"/>
      <c r="P119" s="154"/>
      <c r="Q119" s="154"/>
    </row>
    <row r="120" spans="11:17" ht="24" customHeight="1">
      <c r="K120" s="154"/>
      <c r="L120" s="154"/>
      <c r="M120" s="154"/>
      <c r="N120" s="154"/>
      <c r="O120" s="154"/>
      <c r="P120" s="154"/>
      <c r="Q120" s="154"/>
    </row>
    <row r="121" spans="11:17" ht="24" customHeight="1">
      <c r="K121" s="154"/>
      <c r="L121" s="154"/>
      <c r="M121" s="154"/>
      <c r="N121" s="154"/>
      <c r="O121" s="154"/>
      <c r="P121" s="154"/>
      <c r="Q121" s="154"/>
    </row>
    <row r="122" spans="11:17" ht="24" customHeight="1">
      <c r="K122" s="154"/>
      <c r="L122" s="154"/>
      <c r="M122" s="154"/>
      <c r="N122" s="154"/>
      <c r="O122" s="154"/>
      <c r="P122" s="154"/>
      <c r="Q122" s="154"/>
    </row>
    <row r="123" spans="11:17" ht="24" customHeight="1">
      <c r="K123" s="154"/>
      <c r="L123" s="154"/>
      <c r="M123" s="154"/>
      <c r="N123" s="154"/>
      <c r="O123" s="154"/>
      <c r="P123" s="154"/>
      <c r="Q123" s="154"/>
    </row>
    <row r="124" spans="11:17" ht="24" customHeight="1">
      <c r="K124" s="154"/>
      <c r="L124" s="154"/>
      <c r="M124" s="154"/>
      <c r="N124" s="154"/>
      <c r="O124" s="154"/>
      <c r="P124" s="154"/>
      <c r="Q124" s="154"/>
    </row>
    <row r="125" spans="11:17" ht="24" customHeight="1">
      <c r="K125" s="154"/>
      <c r="L125" s="154"/>
      <c r="M125" s="154"/>
      <c r="N125" s="154"/>
      <c r="O125" s="154"/>
      <c r="P125" s="154"/>
      <c r="Q125" s="154"/>
    </row>
    <row r="126" spans="11:17" ht="24" customHeight="1">
      <c r="K126" s="154"/>
      <c r="L126" s="154"/>
      <c r="M126" s="154"/>
      <c r="N126" s="154"/>
      <c r="O126" s="154"/>
      <c r="P126" s="154"/>
      <c r="Q126" s="154"/>
    </row>
    <row r="127" spans="11:17" ht="24" customHeight="1">
      <c r="K127" s="154"/>
      <c r="L127" s="154"/>
      <c r="M127" s="154"/>
      <c r="N127" s="154"/>
      <c r="O127" s="154"/>
      <c r="P127" s="154"/>
      <c r="Q127" s="154"/>
    </row>
    <row r="128" spans="11:17" ht="24" customHeight="1">
      <c r="K128" s="154"/>
      <c r="L128" s="154"/>
      <c r="M128" s="154"/>
      <c r="N128" s="154"/>
      <c r="O128" s="154"/>
      <c r="P128" s="154"/>
      <c r="Q128" s="154"/>
    </row>
    <row r="129" spans="11:17" ht="24" customHeight="1">
      <c r="K129" s="154"/>
      <c r="L129" s="154"/>
      <c r="M129" s="154"/>
      <c r="N129" s="154"/>
      <c r="O129" s="154"/>
      <c r="P129" s="154"/>
      <c r="Q129" s="154"/>
    </row>
    <row r="130" spans="11:17" ht="24" customHeight="1">
      <c r="K130" s="154"/>
      <c r="L130" s="154"/>
      <c r="M130" s="154"/>
      <c r="N130" s="154"/>
      <c r="O130" s="154"/>
      <c r="P130" s="154"/>
      <c r="Q130" s="154"/>
    </row>
    <row r="131" spans="11:17" ht="24" customHeight="1">
      <c r="K131" s="154"/>
      <c r="L131" s="154"/>
      <c r="M131" s="154"/>
      <c r="N131" s="154"/>
      <c r="O131" s="154"/>
      <c r="P131" s="154"/>
      <c r="Q131" s="154"/>
    </row>
    <row r="132" spans="11:17" ht="24" customHeight="1">
      <c r="K132" s="154"/>
      <c r="L132" s="154"/>
      <c r="M132" s="154"/>
      <c r="N132" s="154"/>
      <c r="O132" s="154"/>
      <c r="P132" s="154"/>
      <c r="Q132" s="154"/>
    </row>
    <row r="133" spans="11:17" ht="24" customHeight="1">
      <c r="K133" s="154"/>
      <c r="L133" s="154"/>
      <c r="M133" s="154"/>
      <c r="N133" s="154"/>
      <c r="O133" s="154"/>
      <c r="P133" s="154"/>
      <c r="Q133" s="154"/>
    </row>
    <row r="134" spans="11:17" ht="24" customHeight="1">
      <c r="K134" s="154"/>
      <c r="L134" s="154"/>
      <c r="M134" s="154"/>
      <c r="N134" s="154"/>
      <c r="O134" s="154"/>
      <c r="P134" s="154"/>
      <c r="Q134" s="154"/>
    </row>
    <row r="135" spans="11:17" ht="24" customHeight="1">
      <c r="K135" s="154"/>
      <c r="L135" s="154"/>
      <c r="M135" s="154"/>
      <c r="N135" s="154"/>
      <c r="O135" s="154"/>
      <c r="P135" s="154"/>
      <c r="Q135" s="154"/>
    </row>
    <row r="136" spans="11:17" ht="24" customHeight="1">
      <c r="K136" s="154"/>
      <c r="L136" s="154"/>
      <c r="M136" s="154"/>
      <c r="N136" s="154"/>
      <c r="O136" s="154"/>
      <c r="P136" s="154"/>
      <c r="Q136" s="154"/>
    </row>
    <row r="137" spans="11:17" ht="24" customHeight="1">
      <c r="K137" s="154"/>
      <c r="L137" s="154"/>
      <c r="M137" s="154"/>
      <c r="N137" s="154"/>
      <c r="O137" s="154"/>
      <c r="P137" s="154"/>
      <c r="Q137" s="154"/>
    </row>
    <row r="138" spans="11:17" ht="24" customHeight="1">
      <c r="K138" s="154"/>
      <c r="L138" s="154"/>
      <c r="M138" s="154"/>
      <c r="N138" s="154"/>
      <c r="O138" s="154"/>
      <c r="P138" s="154"/>
      <c r="Q138" s="154"/>
    </row>
    <row r="139" spans="11:17" ht="24" customHeight="1">
      <c r="K139" s="154"/>
      <c r="L139" s="154"/>
      <c r="M139" s="154"/>
      <c r="N139" s="154"/>
      <c r="O139" s="154"/>
      <c r="P139" s="154"/>
      <c r="Q139" s="154"/>
    </row>
    <row r="140" spans="11:17" ht="24" customHeight="1">
      <c r="K140" s="154"/>
      <c r="L140" s="154"/>
      <c r="M140" s="154"/>
      <c r="N140" s="154"/>
      <c r="O140" s="154"/>
      <c r="P140" s="154"/>
      <c r="Q140" s="154"/>
    </row>
    <row r="141" spans="11:17" ht="24" customHeight="1">
      <c r="K141" s="154"/>
      <c r="L141" s="154"/>
      <c r="M141" s="154"/>
      <c r="N141" s="154"/>
      <c r="O141" s="154"/>
      <c r="P141" s="154"/>
      <c r="Q141" s="154"/>
    </row>
    <row r="142" spans="11:17" ht="24" customHeight="1">
      <c r="K142" s="154"/>
      <c r="L142" s="154"/>
      <c r="M142" s="154"/>
      <c r="N142" s="154"/>
      <c r="O142" s="154"/>
      <c r="P142" s="154"/>
      <c r="Q142" s="154"/>
    </row>
    <row r="143" spans="11:17" ht="24" customHeight="1">
      <c r="K143" s="154"/>
      <c r="L143" s="154"/>
      <c r="M143" s="154"/>
      <c r="N143" s="154"/>
      <c r="O143" s="154"/>
    </row>
    <row r="144" spans="11:17" ht="24" customHeight="1">
      <c r="K144" s="154"/>
      <c r="L144" s="154"/>
      <c r="M144" s="154"/>
      <c r="N144" s="154"/>
      <c r="O144" s="154"/>
    </row>
    <row r="145" spans="11:15" ht="24" customHeight="1">
      <c r="K145" s="154"/>
      <c r="L145" s="154"/>
      <c r="M145" s="154"/>
      <c r="N145" s="154"/>
      <c r="O145" s="154"/>
    </row>
    <row r="146" spans="11:15" ht="24" customHeight="1">
      <c r="K146" s="154"/>
      <c r="L146" s="154"/>
      <c r="M146" s="154"/>
      <c r="N146" s="154"/>
      <c r="O146" s="154"/>
    </row>
  </sheetData>
  <mergeCells count="4">
    <mergeCell ref="K5:M5"/>
    <mergeCell ref="O5:Q5"/>
    <mergeCell ref="K53:M53"/>
    <mergeCell ref="O53:Q53"/>
  </mergeCells>
  <pageMargins left="0.78740157480314965" right="0.19685039370078741" top="0.59055118110236227" bottom="0.19685039370078741" header="0.31496062992125984" footer="0.19685039370078741"/>
  <pageSetup paperSize="9" scale="77" firstPageNumber="3" fitToHeight="0" orientation="portrait" useFirstPageNumber="1" r:id="rId1"/>
  <rowBreaks count="1" manualBreakCount="1">
    <brk id="48" max="16383" man="1"/>
  </rowBreaks>
  <ignoredErrors>
    <ignoredError sqref="L54 L6 N6 P6 N54 P54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710bf167-684e-4319-8c96-1902fa6037dd" xsi:nil="true"/>
    <Preparer_x0020_Sign_x002d_off xmlns="710bf167-684e-4319-8c96-1902fa6037dd" xsi:nil="true"/>
    <Status xmlns="710bf167-684e-4319-8c96-1902fa6037dd" xsi:nil="true"/>
    <Note xmlns="710bf167-684e-4319-8c96-1902fa6037d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0372A0164A8C4CB6797528D9CEE40B" ma:contentTypeVersion="7" ma:contentTypeDescription="Create a new document." ma:contentTypeScope="" ma:versionID="48f2d624799b11de3a0e59300b89614e">
  <xsd:schema xmlns:xsd="http://www.w3.org/2001/XMLSchema" xmlns:xs="http://www.w3.org/2001/XMLSchema" xmlns:p="http://schemas.microsoft.com/office/2006/metadata/properties" xmlns:ns2="710bf167-684e-4319-8c96-1902fa6037dd" targetNamespace="http://schemas.microsoft.com/office/2006/metadata/properties" ma:root="true" ma:fieldsID="574dff1293d772252ac1f0794290753b" ns2:_="">
    <xsd:import namespace="710bf167-684e-4319-8c96-1902fa6037d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Status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No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0bf167-684e-4319-8c96-1902fa6037d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Status" ma:index="10" nillable="true" ma:displayName="Status" ma:format="Dropdown" ma:internalName="Status">
      <xsd:simpleType>
        <xsd:restriction base="dms:Choice">
          <xsd:enumeration value="เตรียมเสร็จแล้ว (&gt;-&lt;)"/>
          <xsd:enumeration value="เสร็จแล้ว (៸៸&gt;⩊&lt;៸៸)"/>
          <xsd:enumeration value="กำลังทำ (ᐡᴗ ̫ᴗᐡ)"/>
          <xsd:enumeration value="ยังไม่เสร็จ (◕︵◕)"/>
        </xsd:restriction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Note" ma:index="14" nillable="true" ma:displayName="Note" ma:format="Dropdown" ma:internalName="Not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F4A5B6-6506-448B-8E68-9CCE71EB9A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70F825E-863F-4B1D-AC29-1CEF9B6730AE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elements/1.1/"/>
    <ds:schemaRef ds:uri="710bf167-684e-4319-8c96-1902fa6037dd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F099CB9-C816-4BA3-BED4-AA334936BB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0bf167-684e-4319-8c96-1902fa6037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 (T)</vt:lpstr>
      <vt:lpstr>PL (T) 3M</vt:lpstr>
      <vt:lpstr>PL (T)</vt:lpstr>
      <vt:lpstr>EQ Conso (T)</vt:lpstr>
      <vt:lpstr>EQ (T)</vt:lpstr>
      <vt:lpstr>CF (T) </vt:lpstr>
      <vt:lpstr>'CF (T) 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S.orawan</dc:creator>
  <cp:keywords/>
  <dc:description/>
  <cp:lastModifiedBy>Putthida Koumpai</cp:lastModifiedBy>
  <cp:revision/>
  <cp:lastPrinted>2025-08-04T03:46:32Z</cp:lastPrinted>
  <dcterms:created xsi:type="dcterms:W3CDTF">2002-07-07T03:31:04Z</dcterms:created>
  <dcterms:modified xsi:type="dcterms:W3CDTF">2025-08-07T09:09:41Z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0x010100930372A0164A8C4CB6797528D9CEE40B</vt:lpwstr>
  </property>
  <property fmtid="{D5CDD505-2E9C-101B-9397-08002B2CF9AE}" pid="3" name="MediaServiceImageTags">
    <vt:lpwstr/>
  </property>
</Properties>
</file>