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SR_2026_Q1_Review/Working Papers/A-05.Part-หน้า/AUR/ฝ่ายคอม/"/>
    </mc:Choice>
  </mc:AlternateContent>
  <xr:revisionPtr revIDLastSave="66" documentId="13_ncr:1_{189F9D07-ECD5-4E74-817A-FE530F5CC9A0}" xr6:coauthVersionLast="47" xr6:coauthVersionMax="47" xr10:uidLastSave="{2A1DE444-7CEE-4A17-AD94-3ADBDBAF1066}"/>
  <bookViews>
    <workbookView xWindow="22932" yWindow="-108" windowWidth="23256" windowHeight="12456" tabRatio="828" activeTab="1" xr2:uid="{00000000-000D-0000-FFFF-FFFF00000000}"/>
  </bookViews>
  <sheets>
    <sheet name="BS (T)" sheetId="290" r:id="rId1"/>
    <sheet name="PL (T)" sheetId="306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(T)'!$A$1:$R$115</definedName>
    <definedName name="_xlnm.Print_Area" localSheetId="4">'CF (T) '!$A$1:$S$84</definedName>
    <definedName name="_xlnm.Print_Area" localSheetId="3">'EQ (T)'!$A$1:$R$24</definedName>
    <definedName name="_xlnm.Print_Area" localSheetId="2">'EQ Conso (T)'!$A$1:$Z$26</definedName>
    <definedName name="_xlnm.Print_Area" localSheetId="1">'PL (T)'!$A$1:$R$74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6" i="290" l="1"/>
  <c r="Q66" i="290"/>
  <c r="O66" i="290"/>
  <c r="M66" i="290"/>
  <c r="L62" i="302"/>
  <c r="O21" i="306"/>
  <c r="K21" i="306"/>
  <c r="K63" i="290" l="1"/>
  <c r="K19" i="290"/>
  <c r="K18" i="290" l="1"/>
  <c r="K17" i="296" l="1"/>
  <c r="O63" i="290" l="1"/>
  <c r="M20" i="290" l="1"/>
  <c r="N21" i="302" l="1"/>
  <c r="R21" i="302"/>
  <c r="R76" i="302" l="1"/>
  <c r="R87" i="302" s="1"/>
  <c r="N76" i="302" l="1"/>
  <c r="N87" i="302" s="1"/>
  <c r="N71" i="302"/>
  <c r="L71" i="302"/>
  <c r="P71" i="302"/>
  <c r="Q20" i="290" l="1"/>
  <c r="O20" i="290"/>
  <c r="Q19" i="295" l="1"/>
  <c r="K19" i="295"/>
  <c r="I19" i="295"/>
  <c r="G19" i="295"/>
  <c r="E19" i="295"/>
  <c r="K20" i="290" l="1"/>
  <c r="Q6" i="306" l="1"/>
  <c r="O6" i="306"/>
  <c r="O6" i="290"/>
  <c r="M49" i="290"/>
  <c r="K63" i="306" l="1"/>
  <c r="R62" i="302"/>
  <c r="P62" i="302"/>
  <c r="N62" i="302"/>
  <c r="P75" i="302"/>
  <c r="L75" i="302"/>
  <c r="M13" i="296" l="1"/>
  <c r="M15" i="295" l="1"/>
  <c r="U15" i="295" l="1"/>
  <c r="L10" i="302" l="1"/>
  <c r="K52" i="306" l="1"/>
  <c r="K36" i="290"/>
  <c r="O52" i="306"/>
  <c r="W18" i="295"/>
  <c r="W19" i="295" s="1"/>
  <c r="Q52" i="306"/>
  <c r="M52" i="306"/>
  <c r="K74" i="290"/>
  <c r="I17" i="296"/>
  <c r="G17" i="296"/>
  <c r="E17" i="296"/>
  <c r="O13" i="296"/>
  <c r="K13" i="296"/>
  <c r="I13" i="296"/>
  <c r="G13" i="296"/>
  <c r="E13" i="296"/>
  <c r="W15" i="295"/>
  <c r="Q15" i="295"/>
  <c r="O15" i="295"/>
  <c r="K15" i="295"/>
  <c r="I15" i="295"/>
  <c r="G15" i="295"/>
  <c r="E15" i="295"/>
  <c r="A40" i="306"/>
  <c r="P10" i="302"/>
  <c r="R71" i="302"/>
  <c r="M63" i="306"/>
  <c r="A3" i="295"/>
  <c r="A3" i="296"/>
  <c r="A3" i="302"/>
  <c r="A49" i="302" s="1"/>
  <c r="Q43" i="306"/>
  <c r="O43" i="306"/>
  <c r="M43" i="306"/>
  <c r="K43" i="306"/>
  <c r="J17" i="306"/>
  <c r="J19" i="306" s="1"/>
  <c r="Q15" i="306"/>
  <c r="O15" i="306"/>
  <c r="M15" i="306"/>
  <c r="K15" i="306"/>
  <c r="Q10" i="306"/>
  <c r="O10" i="306"/>
  <c r="M10" i="306"/>
  <c r="K10" i="306"/>
  <c r="Q88" i="290"/>
  <c r="O88" i="290"/>
  <c r="M88" i="290"/>
  <c r="K88" i="290"/>
  <c r="R52" i="302"/>
  <c r="P52" i="302"/>
  <c r="N52" i="302"/>
  <c r="L52" i="302"/>
  <c r="Q49" i="290"/>
  <c r="O49" i="290"/>
  <c r="K49" i="290"/>
  <c r="A85" i="290"/>
  <c r="A83" i="290"/>
  <c r="H13" i="296"/>
  <c r="M104" i="290"/>
  <c r="M106" i="290" s="1"/>
  <c r="O36" i="290"/>
  <c r="Q104" i="290"/>
  <c r="Q106" i="290" s="1"/>
  <c r="Q74" i="290"/>
  <c r="O74" i="290"/>
  <c r="M74" i="290"/>
  <c r="Y15" i="295"/>
  <c r="Q13" i="296"/>
  <c r="A47" i="302"/>
  <c r="Q36" i="290"/>
  <c r="A2" i="296"/>
  <c r="A1" i="296"/>
  <c r="A46" i="290"/>
  <c r="A44" i="290"/>
  <c r="M36" i="290"/>
  <c r="O53" i="306" l="1"/>
  <c r="O16" i="296" s="1"/>
  <c r="O17" i="296" s="1"/>
  <c r="O103" i="290" s="1"/>
  <c r="K53" i="306"/>
  <c r="O18" i="295" s="1"/>
  <c r="Q53" i="306"/>
  <c r="M53" i="306"/>
  <c r="K17" i="306"/>
  <c r="S15" i="295"/>
  <c r="M17" i="306"/>
  <c r="M19" i="306" s="1"/>
  <c r="M23" i="306" s="1"/>
  <c r="Q17" i="306"/>
  <c r="Q19" i="306" s="1"/>
  <c r="O17" i="306"/>
  <c r="Q75" i="290"/>
  <c r="Q107" i="290" s="1"/>
  <c r="K75" i="290"/>
  <c r="O75" i="290"/>
  <c r="O37" i="290"/>
  <c r="K37" i="290"/>
  <c r="M75" i="290"/>
  <c r="M107" i="290" s="1"/>
  <c r="Q37" i="290"/>
  <c r="M37" i="290"/>
  <c r="S18" i="295" l="1"/>
  <c r="S19" i="295" s="1"/>
  <c r="K103" i="290" s="1"/>
  <c r="O19" i="295"/>
  <c r="U107" i="290"/>
  <c r="O19" i="306"/>
  <c r="O23" i="306" s="1"/>
  <c r="O27" i="306" s="1"/>
  <c r="O29" i="306" s="1"/>
  <c r="K19" i="306"/>
  <c r="K23" i="306" s="1"/>
  <c r="K27" i="306" s="1"/>
  <c r="K29" i="306" s="1"/>
  <c r="W107" i="290"/>
  <c r="Q23" i="306"/>
  <c r="Q27" i="306" s="1"/>
  <c r="Q29" i="306" s="1"/>
  <c r="M27" i="306"/>
  <c r="R8" i="302" l="1"/>
  <c r="Q57" i="306"/>
  <c r="L8" i="302"/>
  <c r="L25" i="302" s="1"/>
  <c r="K54" i="306"/>
  <c r="K62" i="306" s="1"/>
  <c r="K64" i="306" s="1"/>
  <c r="K57" i="306"/>
  <c r="K67" i="306" s="1"/>
  <c r="P8" i="302"/>
  <c r="P25" i="302" s="1"/>
  <c r="P39" i="302" s="1"/>
  <c r="P44" i="302" s="1"/>
  <c r="P73" i="302" s="1"/>
  <c r="Q54" i="306"/>
  <c r="Q62" i="306" s="1"/>
  <c r="Q64" i="306" s="1"/>
  <c r="Q59" i="306"/>
  <c r="M29" i="306"/>
  <c r="R25" i="302"/>
  <c r="R39" i="302" s="1"/>
  <c r="R44" i="302" s="1"/>
  <c r="L39" i="302" l="1"/>
  <c r="L44" i="302" s="1"/>
  <c r="L73" i="302" s="1"/>
  <c r="L76" i="302" s="1"/>
  <c r="L87" i="302" s="1"/>
  <c r="N8" i="302"/>
  <c r="N25" i="302" s="1"/>
  <c r="N39" i="302" s="1"/>
  <c r="N44" i="302" s="1"/>
  <c r="M57" i="306"/>
  <c r="M59" i="306" s="1"/>
  <c r="M18" i="295"/>
  <c r="M19" i="295" s="1"/>
  <c r="K102" i="290" s="1"/>
  <c r="K59" i="306"/>
  <c r="M54" i="306"/>
  <c r="O54" i="306"/>
  <c r="O62" i="306" s="1"/>
  <c r="O64" i="306" s="1"/>
  <c r="O57" i="306"/>
  <c r="P76" i="302"/>
  <c r="P87" i="302" s="1"/>
  <c r="O59" i="306" l="1"/>
  <c r="M16" i="296"/>
  <c r="M62" i="306"/>
  <c r="M64" i="306" s="1"/>
  <c r="M67" i="306"/>
  <c r="Q67" i="306"/>
  <c r="O67" i="306"/>
  <c r="Q16" i="296" l="1"/>
  <c r="Q17" i="296" s="1"/>
  <c r="M17" i="296"/>
  <c r="O102" i="290" s="1"/>
  <c r="O104" i="290" s="1"/>
  <c r="O106" i="290" s="1"/>
  <c r="O107" i="290" s="1"/>
  <c r="V107" i="290" s="1"/>
  <c r="U18" i="295"/>
  <c r="U19" i="295" s="1"/>
  <c r="K104" i="290"/>
  <c r="K106" i="290" s="1"/>
  <c r="S17" i="296" l="1"/>
  <c r="K107" i="290"/>
  <c r="T107" i="290" s="1"/>
  <c r="Y18" i="295"/>
  <c r="Y19" i="295" l="1"/>
  <c r="AA19" i="295" s="1"/>
</calcChain>
</file>

<file path=xl/sharedStrings.xml><?xml version="1.0" encoding="utf-8"?>
<sst xmlns="http://schemas.openxmlformats.org/spreadsheetml/2006/main" count="303" uniqueCount="219">
  <si>
    <t>บริษัท สยามราช จำกัด (มหาชน) และบริษัทย่อย</t>
  </si>
  <si>
    <t>งบฐานะการเงิน</t>
  </si>
  <si>
    <t>ณ วันที่ 31 มีนาคม 2569</t>
  </si>
  <si>
    <t>งบการเงินรวม (พันบาท)</t>
  </si>
  <si>
    <t>งบการเงินเฉพาะกิจการ (พันบาท)</t>
  </si>
  <si>
    <t>หมายเหตุ</t>
  </si>
  <si>
    <t>31 มีนาคม 2569</t>
  </si>
  <si>
    <t>31 ธันวาคม 2568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</si>
  <si>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</si>
  <si>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</si>
  <si>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</si>
  <si>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</si>
  <si>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</si>
  <si>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</si>
  <si>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</si>
  <si>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</si>
  <si>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สินทรัพย์อนุพันธ์ทางการเงิน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</si>
  <si>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</si>
  <si>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</si>
  <si>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</si>
  <si>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5.1(ข)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</si>
  <si>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</si>
  <si>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</si>
  <si>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</si>
  <si>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</si>
  <si>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</si>
  <si>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ยุติธรรมผ่านกำไรหรือขาดทุนเบ็ดเสร็จอื่น</t>
  </si>
  <si>
    <t xml:space="preserve">เงินลงทุนในบริษัทย่อย 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</si>
  <si>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</si>
  <si>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</si>
  <si>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</si>
  <si>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</si>
  <si>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</si>
  <si>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</si>
  <si>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</si>
  <si>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ภาษีเงินได้ถูกหัก ณ ที่จ่ายรอรับคืน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</si>
  <si>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</si>
  <si>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</si>
  <si>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</si>
  <si>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</si>
  <si>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</si>
  <si>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</si>
  <si>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</si>
  <si>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</si>
  <si>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</si>
  <si>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เงินกู้ยืมระยะสั้นจากกิจการที่เกี่ยวข้องกัน</t>
  </si>
  <si>
    <t>5.1(ค)</t>
  </si>
  <si>
    <t>หนี้สินอนุพันธ์ทางการเงิน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</si>
  <si>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</si>
  <si>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</si>
  <si>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</si>
  <si>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</si>
  <si>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</si>
  <si>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</si>
  <si>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</si>
  <si>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</si>
  <si>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</si>
  <si>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</si>
  <si>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</si>
  <si>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</si>
  <si>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</si>
  <si>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</si>
  <si>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</si>
  <si>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</si>
  <si>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</si>
  <si>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</si>
  <si>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</si>
  <si>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</si>
  <si>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</si>
  <si>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676,700,000 หุ้น  มูลค่าหุ้นละ 0.50 บาท</t>
  </si>
  <si>
    <t>ทุนที่ออกและชำระเต็มมูลค่าแล้ว</t>
  </si>
  <si>
    <t>ส่วนเกินมูลค่าหุ้นสามัญ</t>
  </si>
  <si>
    <t>ส่วนเกินจากการจ่ายโดยใช้หุ้นเป็นเกณฑ์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</si>
  <si>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</si>
  <si>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</si>
  <si>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</si>
  <si>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</si>
  <si>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</si>
  <si>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</si>
  <si>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</si>
  <si>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</si>
  <si>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</si>
  <si>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2569 (ยังไม่ได้ตรวจสอบ/สอบทานแล้ว)</t>
  </si>
  <si>
    <t>2569</t>
  </si>
  <si>
    <t>2568</t>
  </si>
  <si>
    <t>รายได้</t>
  </si>
  <si>
    <t>รายได้จากการขายและการให้บริการ</t>
  </si>
  <si>
    <t>รายได้จากการก่อสร้าง</t>
  </si>
  <si>
    <t>รวมรายได้</t>
  </si>
  <si>
    <t>ต้นทุน</t>
  </si>
  <si>
    <t>ต้นทุนขายและต้นทุนการให้บริการ</t>
  </si>
  <si>
    <t>ต้นทุนจากการก่อสร้าง</t>
  </si>
  <si>
    <t>รวมต้นทุน</t>
  </si>
  <si>
    <t>กำไร (ขาดทุน) ขั้นต้น</t>
  </si>
  <si>
    <t>รายได้อื่น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</si>
  <si>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</si>
  <si>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</si>
  <si>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</si>
  <si>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อื่น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</si>
  <si>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</si>
  <si>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</si>
  <si>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</t>
  </si>
  <si>
    <t>บริษัทร่วมและกิจการร่วมค้า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</si>
  <si>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</si>
  <si>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</si>
  <si>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</si>
  <si>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</si>
  <si>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</si>
  <si>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รายการที่จะไม่ถูกจัดประเภทใหม่ไว้ใน</t>
  </si>
  <si>
    <t>กำไรหรือขาดทุนในภายหลัง :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</si>
  <si>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</si>
  <si>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</si>
  <si>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รวมรายการที่จะไม่ถูกจัดประเภทรายการใหม่ไว้ใน</t>
  </si>
  <si>
    <t>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</si>
  <si>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</si>
  <si>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</si>
  <si>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</si>
  <si>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</si>
  <si>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</si>
  <si>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</si>
  <si>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</si>
  <si>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ส่วนที่เป็นของผู้ถือหุ้นของบริษัทใหญ่</t>
  </si>
  <si>
    <t>งบการเปลี่ยนแปลงส่วนของผู้ถือหุ้น</t>
  </si>
  <si>
    <t>งบการเงินรวม  (พันบาท)</t>
  </si>
  <si>
    <t>ส่วนของผู้ถือหุ้นบริษัทใหญ่</t>
  </si>
  <si>
    <t>กำไร(ขาดทุน)สะสม</t>
  </si>
  <si>
    <t>รวมส่วนของ  ผู้ถือหุ้นของบริษัทใหญ่</t>
  </si>
  <si>
    <t xml:space="preserve">  ส่วนได้เสียที่ ไม่มีอำนาจควบคุม</t>
  </si>
  <si>
    <t xml:space="preserve">  รวมส่วนของ  ผู้ถือหุ้น</t>
  </si>
  <si>
    <t>กำไรขาดทุนเบ็ดเสร็จอื่น</t>
  </si>
  <si>
    <t>ทุนที่ออก</t>
  </si>
  <si>
    <t>ส่วนเกิน</t>
  </si>
  <si>
    <t>ส่วนเกินทุน</t>
  </si>
  <si>
    <t>จัดสรรแล้ว</t>
  </si>
  <si>
    <t>ยังไม่ได้จัดสรร</t>
  </si>
  <si>
    <t>ผลกำไร(ขาดทุน)จากเงินลงทุน</t>
  </si>
  <si>
    <t>การเปลี่ยนแปลง</t>
  </si>
  <si>
    <t>รวม</t>
  </si>
  <si>
    <t>และชำระแล้ว</t>
  </si>
  <si>
    <t>มูลค่าหุ้นสามัญ</t>
  </si>
  <si>
    <t>จากการจ่ายโดย</t>
  </si>
  <si>
    <t>สำรองตามกฎหมาย</t>
  </si>
  <si>
    <t>ในตราสารทุนที่กำหนดให้</t>
  </si>
  <si>
    <t>สัดส่วนเงินลงทุน</t>
  </si>
  <si>
    <t>องค์ประกอบอื่น</t>
  </si>
  <si>
    <t>ใช้หุ้นเป็นเกณฑ์</t>
  </si>
  <si>
    <t>วัดมูลค่ายุติธรรมผ่าน</t>
  </si>
  <si>
    <t>ในบริษัทย่อย</t>
  </si>
  <si>
    <t>ของส่วนของผู้ถือหุ้น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</si>
  <si>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</si>
  <si>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</si>
  <si>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</si>
  <si>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</si>
  <si>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งบการเงินเฉพาะกิจการ  (พันบาท)</t>
  </si>
  <si>
    <t xml:space="preserve">กำไร (ขาดทุน) สะสม </t>
  </si>
  <si>
    <t>องค์ประกอบอื่นของ</t>
  </si>
  <si>
    <t xml:space="preserve">     รวมส่วนของ    ผู้ถือหุ้น</t>
  </si>
  <si>
    <t>การวัดมูลค่าเงินลงทุน</t>
  </si>
  <si>
    <t>ในตราสารทุนผ่านกำไร</t>
  </si>
  <si>
    <t>(ขาดทุน) เบ็ดเสร็จอื่น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</si>
  <si>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</si>
  <si>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</si>
  <si>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</si>
  <si>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</si>
  <si>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</si>
  <si>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ส่วนแบ่ง (กำไร) ขาดทุนจากเงินลงทุนในร่วมค้า</t>
  </si>
  <si>
    <t>(กำไร) ขาดทุนจากอัตราแลกเปลี่ยนที่ยังไม่เกิดขึ้น</t>
  </si>
  <si>
    <t>(โอนกลับ)ขาดทุนด้านเครดิตที่คาดว่าจะเกิดขึ้นของลูกหนี้</t>
  </si>
  <si>
    <t>หนี้สูญ</t>
  </si>
  <si>
    <t>(โอนกลับ) ขาดทุนจากการปรับมูลค่าสินค้า</t>
  </si>
  <si>
    <t>(กำไร) ขาดทุนจากการจำหน่ายทรัพย์สิน</t>
  </si>
  <si>
    <t>(กำไร) ขาดทุนจากการวัดมูลค่าอนุพันธ์การเงิน</t>
  </si>
  <si>
    <t>(กำไร) ขาดทุนจากการเปลี่ยนแปลงสัญญาเช่า</t>
  </si>
  <si>
    <t>(โอนกลับ) ประมาณการหนี้สิน</t>
  </si>
  <si>
    <t>ค่าใช้จ่ายประมาณการหนี้สินสำหรับผลประโยชน์พนักงาน</t>
  </si>
  <si>
    <t>รายได้ดอกเบี้ยรับ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</si>
  <si>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</si>
  <si>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</si>
  <si>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</si>
  <si>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</si>
  <si>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สินทรัพย์ที่เกิดจากสัญญา</t>
  </si>
  <si>
    <t>สินทรัพย์ที่เกิดจากสัญญาไม่หมุนเวียน</t>
  </si>
  <si>
    <t>เงินสดรับ (จ่าย) จากการดำเนินงาน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</si>
  <si>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</si>
  <si>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</si>
  <si>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</si>
  <si>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</si>
  <si>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</si>
  <si>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</si>
  <si>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</si>
  <si>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เงินฝากประจำที่ติดภาระค้ำประกันเพิ่มขึ้น(ลดลง)</t>
  </si>
  <si>
    <t>เงินสดรับจากเงินให้กู้ยืมเงินระยะสั้นแก่กิจการที่เกี่ยวข้องกัน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</si>
  <si>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</si>
  <si>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</si>
  <si>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</si>
  <si>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</si>
  <si>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เงินสดจ่ายเพื่อการได้มาซึ่งสินทรัพย์สิทธิการใช้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</si>
  <si>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</si>
  <si>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</si>
  <si>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</si>
  <si>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</si>
  <si>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</si>
  <si>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</si>
  <si>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</si>
  <si>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</si>
  <si>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</si>
  <si>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</si>
  <si>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</si>
  <si>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</si>
  <si>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</si>
  <si>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ลูกหนี้จากการจำหน่ายที่ดิน อาคารและอุปกรณ์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</si>
  <si>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</si>
  <si>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</si>
  <si>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เงินสดจ่ายเพื่อเงินลงทุนในบริษัทย่อย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</si>
  <si>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</si>
  <si>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เงินสดและรายการเทียบเท่าเงินสด ณ วันที่ 31 มีนาคม</t>
  </si>
  <si>
    <t>ผลกำไร (ขาดทุน) จากเงินลงทุนในตราสารทุนที่กำหนดให้วัดมูลค่า</t>
  </si>
  <si>
    <t>ไว้ในกำไรหรือขาดทุนภายหลัง</t>
  </si>
  <si>
    <t>การได้มาซึ่งอสังหาริมทรัพย์เพื่อการลงทุน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</si>
</sst>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  <numFmt numFmtId="278" formatCode="#,##0_);[Blue]\(#,##0\)"/>
  </numFmts>
  <fonts count="26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5"/>
      <color rgb="FFFF0000"/>
      <name val="Angsana New"/>
      <family val="1"/>
      <charset val="222"/>
    </font>
    <font>
      <b/>
      <sz val="15"/>
      <color theme="1"/>
      <name val="AngsanaUPC"/>
      <family val="1"/>
      <charset val="222"/>
    </font>
    <font>
      <b/>
      <sz val="15"/>
      <name val="AngsanaUPC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02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69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67" fontId="13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162" fillId="0" borderId="0" applyFill="0" applyBorder="0"/>
    <xf numFmtId="43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41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164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66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5" fillId="0" borderId="0">
      <alignment horizontal="left"/>
    </xf>
    <xf numFmtId="0" fontId="246" fillId="0" borderId="0"/>
    <xf numFmtId="0" fontId="1" fillId="0" borderId="0"/>
    <xf numFmtId="176" fontId="1" fillId="0" borderId="0" applyFont="0" applyFill="0" applyBorder="0" applyAlignment="0" applyProtection="0"/>
  </cellStyleXfs>
  <cellXfs count="279">
    <xf numFmtId="0" fontId="0" fillId="0" borderId="0" xfId="0"/>
    <xf numFmtId="179" fontId="247" fillId="0" borderId="24" xfId="2531" quotePrefix="1" applyNumberFormat="1" applyFont="1" applyFill="1" applyBorder="1" applyAlignment="1">
      <alignment horizontal="center"/>
    </xf>
    <xf numFmtId="169" fontId="247" fillId="0" borderId="24" xfId="2531" quotePrefix="1" applyFont="1" applyFill="1" applyBorder="1" applyAlignment="1">
      <alignment horizontal="center"/>
    </xf>
    <xf numFmtId="179" fontId="247" fillId="0" borderId="0" xfId="2531" applyNumberFormat="1" applyFont="1" applyFill="1"/>
    <xf numFmtId="179" fontId="247" fillId="0" borderId="0" xfId="2526" applyNumberFormat="1" applyFont="1" applyFill="1"/>
    <xf numFmtId="179" fontId="249" fillId="0" borderId="0" xfId="2526" applyNumberFormat="1" applyFont="1" applyFill="1"/>
    <xf numFmtId="179" fontId="247" fillId="0" borderId="0" xfId="1406" applyNumberFormat="1" applyFont="1" applyFill="1"/>
    <xf numFmtId="179" fontId="247" fillId="0" borderId="0" xfId="2526" applyNumberFormat="1" applyFont="1" applyFill="1" applyBorder="1"/>
    <xf numFmtId="272" fontId="247" fillId="0" borderId="0" xfId="2531" applyNumberFormat="1" applyFont="1" applyFill="1" applyBorder="1"/>
    <xf numFmtId="169" fontId="247" fillId="0" borderId="0" xfId="2526" applyNumberFormat="1" applyFont="1" applyFill="1"/>
    <xf numFmtId="179" fontId="247" fillId="0" borderId="0" xfId="2531" applyNumberFormat="1" applyFont="1" applyFill="1" applyBorder="1"/>
    <xf numFmtId="169" fontId="247" fillId="0" borderId="0" xfId="2531" applyFont="1" applyFill="1" applyBorder="1"/>
    <xf numFmtId="179" fontId="247" fillId="0" borderId="0" xfId="2531" quotePrefix="1" applyNumberFormat="1" applyFont="1" applyFill="1" applyBorder="1" applyAlignment="1">
      <alignment horizontal="center"/>
    </xf>
    <xf numFmtId="169" fontId="247" fillId="0" borderId="0" xfId="2531" quotePrefix="1" applyFont="1" applyFill="1" applyBorder="1" applyAlignment="1">
      <alignment horizontal="center"/>
    </xf>
    <xf numFmtId="179" fontId="247" fillId="0" borderId="17" xfId="2526" applyNumberFormat="1" applyFont="1" applyFill="1" applyBorder="1"/>
    <xf numFmtId="179" fontId="249" fillId="0" borderId="0" xfId="2531" applyNumberFormat="1" applyFont="1" applyFill="1"/>
    <xf numFmtId="169" fontId="247" fillId="0" borderId="0" xfId="2526" applyNumberFormat="1" applyFont="1" applyFill="1" applyBorder="1"/>
    <xf numFmtId="179" fontId="249" fillId="0" borderId="0" xfId="2526" applyNumberFormat="1" applyFont="1" applyFill="1" applyBorder="1"/>
    <xf numFmtId="179" fontId="245" fillId="0" borderId="0" xfId="2527" applyNumberFormat="1" applyFont="1" applyFill="1"/>
    <xf numFmtId="179" fontId="250" fillId="0" borderId="0" xfId="2527" applyNumberFormat="1" applyFont="1" applyFill="1"/>
    <xf numFmtId="169" fontId="250" fillId="0" borderId="0" xfId="2527" applyNumberFormat="1" applyFont="1" applyFill="1"/>
    <xf numFmtId="179" fontId="245" fillId="0" borderId="0" xfId="2527" applyNumberFormat="1" applyFont="1" applyFill="1" applyBorder="1"/>
    <xf numFmtId="179" fontId="250" fillId="0" borderId="0" xfId="2527" applyNumberFormat="1" applyFont="1" applyFill="1" applyBorder="1"/>
    <xf numFmtId="169" fontId="250" fillId="0" borderId="24" xfId="2527" applyNumberFormat="1" applyFont="1" applyFill="1" applyBorder="1"/>
    <xf numFmtId="169" fontId="245" fillId="0" borderId="0" xfId="1406" applyFont="1" applyFill="1" applyBorder="1"/>
    <xf numFmtId="179" fontId="250" fillId="0" borderId="0" xfId="1406" applyNumberFormat="1" applyFont="1" applyFill="1" applyBorder="1"/>
    <xf numFmtId="169" fontId="250" fillId="0" borderId="0" xfId="1406" applyFont="1" applyFill="1"/>
    <xf numFmtId="169" fontId="250" fillId="0" borderId="0" xfId="1406" applyFont="1" applyFill="1" applyBorder="1"/>
    <xf numFmtId="179" fontId="245" fillId="0" borderId="0" xfId="1406" applyNumberFormat="1" applyFont="1" applyFill="1" applyBorder="1"/>
    <xf numFmtId="179" fontId="250" fillId="0" borderId="0" xfId="1406" applyNumberFormat="1" applyFont="1" applyFill="1"/>
    <xf numFmtId="167" fontId="245" fillId="0" borderId="0" xfId="2527" applyNumberFormat="1" applyFont="1" applyFill="1"/>
    <xf numFmtId="167" fontId="250" fillId="0" borderId="0" xfId="2527" applyNumberFormat="1" applyFont="1" applyFill="1"/>
    <xf numFmtId="179" fontId="245" fillId="0" borderId="17" xfId="1406" applyNumberFormat="1" applyFont="1" applyFill="1" applyBorder="1"/>
    <xf numFmtId="169" fontId="245" fillId="0" borderId="0" xfId="1406" applyFont="1" applyFill="1"/>
    <xf numFmtId="169" fontId="253" fillId="0" borderId="0" xfId="1406" applyFont="1" applyFill="1" applyAlignment="1">
      <alignment horizontal="center"/>
    </xf>
    <xf numFmtId="167" fontId="253" fillId="0" borderId="0" xfId="2527" applyNumberFormat="1" applyFont="1" applyFill="1" applyBorder="1"/>
    <xf numFmtId="167" fontId="250" fillId="0" borderId="0" xfId="2527" applyNumberFormat="1" applyFont="1" applyFill="1" applyBorder="1"/>
    <xf numFmtId="277" fontId="250" fillId="0" borderId="0" xfId="2527" applyNumberFormat="1" applyFont="1" applyFill="1" applyBorder="1"/>
    <xf numFmtId="10" fontId="250" fillId="0" borderId="0" xfId="1371" applyNumberFormat="1" applyFont="1" applyFill="1"/>
    <xf numFmtId="169" fontId="250" fillId="0" borderId="0" xfId="2531" applyFont="1" applyFill="1"/>
    <xf numFmtId="169" fontId="255" fillId="0" borderId="0" xfId="2528" applyNumberFormat="1" applyFont="1" applyFill="1" applyAlignment="1">
      <alignment horizontal="center"/>
    </xf>
    <xf numFmtId="179" fontId="255" fillId="0" borderId="0" xfId="2528" applyNumberFormat="1" applyFont="1" applyFill="1" applyAlignment="1"/>
    <xf numFmtId="179" fontId="255" fillId="0" borderId="0" xfId="1406" applyNumberFormat="1" applyFont="1" applyFill="1" applyAlignment="1"/>
    <xf numFmtId="179" fontId="257" fillId="0" borderId="0" xfId="1406" applyNumberFormat="1" applyFont="1" applyFill="1" applyBorder="1" applyAlignment="1"/>
    <xf numFmtId="169" fontId="255" fillId="0" borderId="0" xfId="2528" applyNumberFormat="1" applyFont="1" applyFill="1" applyBorder="1" applyAlignment="1"/>
    <xf numFmtId="169" fontId="255" fillId="0" borderId="0" xfId="2528" applyNumberFormat="1" applyFont="1" applyFill="1" applyAlignment="1"/>
    <xf numFmtId="169" fontId="254" fillId="0" borderId="0" xfId="2528" applyNumberFormat="1" applyFont="1" applyFill="1" applyAlignment="1">
      <alignment horizontal="center"/>
    </xf>
    <xf numFmtId="179" fontId="249" fillId="0" borderId="0" xfId="2528" applyNumberFormat="1" applyFont="1" applyFill="1" applyBorder="1" applyAlignment="1"/>
    <xf numFmtId="179" fontId="249" fillId="0" borderId="0" xfId="2528" applyNumberFormat="1" applyFont="1" applyFill="1" applyAlignment="1"/>
    <xf numFmtId="179" fontId="249" fillId="0" borderId="0" xfId="1406" applyNumberFormat="1" applyFont="1" applyFill="1" applyAlignment="1"/>
    <xf numFmtId="179" fontId="258" fillId="0" borderId="0" xfId="2528" applyNumberFormat="1" applyFont="1" applyFill="1" applyAlignment="1"/>
    <xf numFmtId="169" fontId="255" fillId="0" borderId="0" xfId="2531" applyFont="1" applyFill="1"/>
    <xf numFmtId="169" fontId="255" fillId="0" borderId="0" xfId="2529" applyNumberFormat="1" applyFont="1" applyFill="1" applyAlignment="1">
      <alignment horizontal="center"/>
    </xf>
    <xf numFmtId="179" fontId="255" fillId="0" borderId="0" xfId="2529" applyNumberFormat="1" applyFont="1" applyFill="1" applyAlignment="1"/>
    <xf numFmtId="179" fontId="255" fillId="0" borderId="0" xfId="2529" applyNumberFormat="1" applyFont="1" applyFill="1" applyBorder="1" applyAlignment="1"/>
    <xf numFmtId="179" fontId="255" fillId="0" borderId="0" xfId="2529" applyNumberFormat="1" applyFont="1" applyFill="1" applyAlignment="1">
      <alignment vertical="center"/>
    </xf>
    <xf numFmtId="179" fontId="245" fillId="0" borderId="28" xfId="1406" applyNumberFormat="1" applyFont="1" applyFill="1" applyBorder="1"/>
    <xf numFmtId="179" fontId="250" fillId="0" borderId="28" xfId="1406" applyNumberFormat="1" applyFont="1" applyFill="1" applyBorder="1"/>
    <xf numFmtId="278" fontId="247" fillId="0" borderId="0" xfId="2529" applyNumberFormat="1" applyFont="1" applyFill="1" applyAlignment="1">
      <alignment vertical="center"/>
    </xf>
    <xf numFmtId="179" fontId="245" fillId="0" borderId="0" xfId="1406" applyNumberFormat="1" applyFont="1" applyFill="1"/>
    <xf numFmtId="179" fontId="245" fillId="0" borderId="49" xfId="1406" applyNumberFormat="1" applyFont="1" applyFill="1" applyBorder="1"/>
    <xf numFmtId="277" fontId="245" fillId="0" borderId="0" xfId="2527" applyNumberFormat="1" applyFont="1" applyFill="1" applyBorder="1"/>
    <xf numFmtId="179" fontId="250" fillId="0" borderId="49" xfId="1406" applyNumberFormat="1" applyFont="1" applyFill="1" applyBorder="1"/>
    <xf numFmtId="179" fontId="259" fillId="0" borderId="0" xfId="2531" applyNumberFormat="1" applyFont="1" applyFill="1"/>
    <xf numFmtId="179" fontId="253" fillId="0" borderId="0" xfId="1406" applyNumberFormat="1" applyFont="1" applyFill="1"/>
    <xf numFmtId="179" fontId="245" fillId="0" borderId="0" xfId="1406" quotePrefix="1" applyNumberFormat="1" applyFont="1" applyFill="1"/>
    <xf numFmtId="179" fontId="245" fillId="0" borderId="0" xfId="1406" quotePrefix="1" applyNumberFormat="1" applyFont="1" applyFill="1" applyBorder="1"/>
    <xf numFmtId="179" fontId="245" fillId="0" borderId="0" xfId="2530" applyNumberFormat="1" applyFont="1" applyFill="1"/>
    <xf numFmtId="179" fontId="245" fillId="0" borderId="0" xfId="2530" applyNumberFormat="1" applyFont="1" applyFill="1" applyBorder="1"/>
    <xf numFmtId="179" fontId="247" fillId="0" borderId="49" xfId="2531" applyNumberFormat="1" applyFont="1" applyFill="1" applyBorder="1"/>
    <xf numFmtId="179" fontId="247" fillId="0" borderId="49" xfId="2526" applyNumberFormat="1" applyFont="1" applyFill="1" applyBorder="1"/>
    <xf numFmtId="179" fontId="249" fillId="0" borderId="49" xfId="2526" applyNumberFormat="1" applyFont="1" applyFill="1" applyBorder="1"/>
    <xf numFmtId="169" fontId="250" fillId="0" borderId="49" xfId="2527" applyNumberFormat="1" applyFont="1" applyFill="1" applyBorder="1"/>
    <xf numFmtId="179" fontId="245" fillId="0" borderId="49" xfId="2527" applyNumberFormat="1" applyFont="1" applyFill="1" applyBorder="1"/>
    <xf numFmtId="179" fontId="250" fillId="0" borderId="49" xfId="2527" applyNumberFormat="1" applyFont="1" applyFill="1" applyBorder="1"/>
    <xf numFmtId="169" fontId="250" fillId="0" borderId="0" xfId="2531" applyFont="1" applyFill="1" applyBorder="1"/>
    <xf numFmtId="179" fontId="250" fillId="0" borderId="0" xfId="2531" applyNumberFormat="1" applyFont="1" applyFill="1" applyBorder="1"/>
    <xf numFmtId="179" fontId="251" fillId="0" borderId="28" xfId="2529" applyNumberFormat="1" applyFont="1" applyFill="1" applyBorder="1" applyAlignment="1"/>
    <xf numFmtId="179" fontId="251" fillId="0" borderId="0" xfId="2529" applyNumberFormat="1" applyFont="1" applyFill="1" applyAlignment="1"/>
    <xf numFmtId="179" fontId="251" fillId="0" borderId="15" xfId="2529" applyNumberFormat="1" applyFont="1" applyFill="1" applyBorder="1" applyAlignment="1"/>
    <xf numFmtId="179" fontId="251" fillId="0" borderId="0" xfId="2529" applyNumberFormat="1" applyFont="1" applyFill="1" applyBorder="1" applyAlignment="1"/>
    <xf numFmtId="179" fontId="251" fillId="0" borderId="0" xfId="2530" applyNumberFormat="1" applyFont="1" applyFill="1"/>
    <xf numFmtId="179" fontId="252" fillId="0" borderId="24" xfId="2530" applyNumberFormat="1" applyFont="1" applyFill="1" applyBorder="1"/>
    <xf numFmtId="179" fontId="252" fillId="0" borderId="0" xfId="2530" applyNumberFormat="1" applyFont="1" applyFill="1" applyBorder="1"/>
    <xf numFmtId="179" fontId="252" fillId="0" borderId="24" xfId="1406" applyNumberFormat="1" applyFont="1" applyFill="1" applyBorder="1"/>
    <xf numFmtId="179" fontId="252" fillId="0" borderId="0" xfId="1406" applyNumberFormat="1" applyFont="1" applyFill="1" applyBorder="1"/>
    <xf numFmtId="179" fontId="252" fillId="0" borderId="0" xfId="1406" applyNumberFormat="1" applyFont="1" applyFill="1"/>
    <xf numFmtId="179" fontId="248" fillId="0" borderId="15" xfId="2528" applyNumberFormat="1" applyFont="1" applyFill="1" applyBorder="1" applyAlignment="1"/>
    <xf numFmtId="179" fontId="248" fillId="0" borderId="0" xfId="2528" applyNumberFormat="1" applyFont="1" applyFill="1" applyAlignment="1"/>
    <xf numFmtId="179" fontId="262" fillId="0" borderId="0" xfId="2528" applyNumberFormat="1" applyFont="1" applyFill="1" applyAlignment="1"/>
    <xf numFmtId="179" fontId="248" fillId="0" borderId="0" xfId="2528" applyNumberFormat="1" applyFont="1" applyFill="1" applyBorder="1" applyAlignment="1"/>
    <xf numFmtId="179" fontId="248" fillId="0" borderId="0" xfId="2531" applyNumberFormat="1" applyFont="1" applyFill="1" applyAlignment="1"/>
    <xf numFmtId="179" fontId="254" fillId="0" borderId="15" xfId="2528" applyNumberFormat="1" applyFont="1" applyFill="1" applyBorder="1" applyAlignment="1"/>
    <xf numFmtId="179" fontId="254" fillId="0" borderId="0" xfId="2528" applyNumberFormat="1" applyFont="1" applyFill="1" applyAlignment="1"/>
    <xf numFmtId="179" fontId="254" fillId="0" borderId="0" xfId="2528" applyNumberFormat="1" applyFont="1" applyFill="1" applyBorder="1" applyAlignment="1"/>
    <xf numFmtId="179" fontId="254" fillId="0" borderId="0" xfId="1406" applyNumberFormat="1" applyFont="1" applyFill="1" applyAlignment="1"/>
    <xf numFmtId="179" fontId="263" fillId="0" borderId="28" xfId="1406" applyNumberFormat="1" applyFont="1" applyFill="1" applyBorder="1" applyAlignment="1"/>
    <xf numFmtId="179" fontId="263" fillId="0" borderId="0" xfId="1406" applyNumberFormat="1" applyFont="1" applyFill="1" applyBorder="1" applyAlignment="1"/>
    <xf numFmtId="179" fontId="252" fillId="0" borderId="24" xfId="2527" applyNumberFormat="1" applyFont="1" applyFill="1" applyBorder="1"/>
    <xf numFmtId="179" fontId="251" fillId="0" borderId="0" xfId="2527" applyNumberFormat="1" applyFont="1" applyFill="1"/>
    <xf numFmtId="179" fontId="251" fillId="0" borderId="24" xfId="2527" applyNumberFormat="1" applyFont="1" applyFill="1" applyBorder="1"/>
    <xf numFmtId="179" fontId="252" fillId="0" borderId="28" xfId="2527" applyNumberFormat="1" applyFont="1" applyFill="1" applyBorder="1"/>
    <xf numFmtId="179" fontId="251" fillId="0" borderId="28" xfId="2527" applyNumberFormat="1" applyFont="1" applyFill="1" applyBorder="1"/>
    <xf numFmtId="179" fontId="252" fillId="0" borderId="49" xfId="1406" applyNumberFormat="1" applyFont="1" applyFill="1" applyBorder="1"/>
    <xf numFmtId="179" fontId="251" fillId="0" borderId="49" xfId="1406" applyNumberFormat="1" applyFont="1" applyFill="1" applyBorder="1"/>
    <xf numFmtId="179" fontId="251" fillId="0" borderId="0" xfId="1406" applyNumberFormat="1" applyFont="1" applyFill="1"/>
    <xf numFmtId="179" fontId="252" fillId="0" borderId="15" xfId="1406" applyNumberFormat="1" applyFont="1" applyFill="1" applyBorder="1"/>
    <xf numFmtId="179" fontId="252" fillId="0" borderId="24" xfId="2526" applyNumberFormat="1" applyFont="1" applyFill="1" applyBorder="1"/>
    <xf numFmtId="179" fontId="252" fillId="0" borderId="0" xfId="2526" applyNumberFormat="1" applyFont="1" applyFill="1"/>
    <xf numFmtId="179" fontId="252" fillId="0" borderId="24" xfId="2531" applyNumberFormat="1" applyFont="1" applyFill="1" applyBorder="1"/>
    <xf numFmtId="179" fontId="252" fillId="0" borderId="15" xfId="2526" applyNumberFormat="1" applyFont="1" applyFill="1" applyBorder="1"/>
    <xf numFmtId="179" fontId="252" fillId="0" borderId="15" xfId="2531" applyNumberFormat="1" applyFont="1" applyFill="1" applyBorder="1"/>
    <xf numFmtId="179" fontId="252" fillId="0" borderId="0" xfId="2531" applyNumberFormat="1" applyFont="1" applyFill="1" applyBorder="1"/>
    <xf numFmtId="179" fontId="252" fillId="0" borderId="0" xfId="2531" applyNumberFormat="1" applyFont="1" applyFill="1"/>
    <xf numFmtId="179" fontId="251" fillId="0" borderId="15" xfId="2531" applyNumberFormat="1" applyFont="1" applyFill="1" applyBorder="1"/>
    <xf numFmtId="179" fontId="264" fillId="0" borderId="0" xfId="1406" applyNumberFormat="1" applyFont="1" applyFill="1" applyAlignment="1"/>
    <xf numFmtId="179" fontId="255" fillId="0" borderId="0" xfId="2531" applyNumberFormat="1" applyFont="1" applyFill="1"/>
    <xf numFmtId="179" fontId="264" fillId="0" borderId="0" xfId="2528" applyNumberFormat="1" applyFont="1" applyFill="1" applyBorder="1" applyAlignment="1"/>
    <xf numFmtId="179" fontId="264" fillId="0" borderId="0" xfId="2528" applyNumberFormat="1" applyFont="1" applyFill="1" applyAlignment="1"/>
    <xf numFmtId="179" fontId="245" fillId="0" borderId="0" xfId="2531" applyNumberFormat="1" applyFont="1" applyFill="1"/>
    <xf numFmtId="179" fontId="251" fillId="0" borderId="0" xfId="2531" applyNumberFormat="1" applyFont="1" applyFill="1" applyBorder="1"/>
    <xf numFmtId="179" fontId="247" fillId="0" borderId="0" xfId="1406" quotePrefix="1" applyNumberFormat="1" applyFont="1" applyFill="1" applyBorder="1" applyAlignment="1">
      <alignment horizontal="center"/>
    </xf>
    <xf numFmtId="169" fontId="247" fillId="0" borderId="0" xfId="1406" quotePrefix="1" applyFont="1" applyFill="1" applyBorder="1" applyAlignment="1">
      <alignment horizontal="center"/>
    </xf>
    <xf numFmtId="0" fontId="250" fillId="0" borderId="0" xfId="2525" applyFont="1"/>
    <xf numFmtId="0" fontId="243" fillId="0" borderId="0" xfId="2525" applyFont="1"/>
    <xf numFmtId="0" fontId="247" fillId="0" borderId="0" xfId="2525" applyFont="1"/>
    <xf numFmtId="0" fontId="247" fillId="0" borderId="0" xfId="2525" applyFont="1" applyAlignment="1">
      <alignment horizontal="center"/>
    </xf>
    <xf numFmtId="15" fontId="247" fillId="0" borderId="24" xfId="2525" quotePrefix="1" applyNumberFormat="1" applyFont="1" applyBorder="1" applyAlignment="1">
      <alignment horizontal="center"/>
    </xf>
    <xf numFmtId="174" fontId="248" fillId="0" borderId="0" xfId="2525" applyNumberFormat="1" applyFont="1"/>
    <xf numFmtId="15" fontId="247" fillId="0" borderId="0" xfId="2525" quotePrefix="1" applyNumberFormat="1" applyFont="1" applyAlignment="1">
      <alignment horizontal="center"/>
    </xf>
    <xf numFmtId="174" fontId="252" fillId="0" borderId="0" xfId="2525" applyNumberFormat="1" applyFont="1" applyAlignment="1">
      <alignment horizontal="left"/>
    </xf>
    <xf numFmtId="174" fontId="247" fillId="0" borderId="0" xfId="2525" applyNumberFormat="1" applyFont="1"/>
    <xf numFmtId="0" fontId="247" fillId="0" borderId="0" xfId="2525" applyFont="1" applyAlignment="1">
      <alignment wrapText="1"/>
    </xf>
    <xf numFmtId="179" fontId="247" fillId="0" borderId="0" xfId="2525" applyNumberFormat="1" applyFont="1"/>
    <xf numFmtId="174" fontId="252" fillId="0" borderId="0" xfId="2525" applyNumberFormat="1" applyFont="1"/>
    <xf numFmtId="0" fontId="245" fillId="0" borderId="0" xfId="2525" applyFont="1"/>
    <xf numFmtId="174" fontId="247" fillId="0" borderId="0" xfId="2525" applyNumberFormat="1" applyFont="1" applyAlignment="1">
      <alignment horizontal="left"/>
    </xf>
    <xf numFmtId="39" fontId="249" fillId="0" borderId="0" xfId="2532" applyFont="1" applyAlignment="1">
      <alignment horizontal="left"/>
    </xf>
    <xf numFmtId="226" fontId="249" fillId="0" borderId="0" xfId="2532" applyNumberFormat="1" applyFont="1" applyAlignment="1">
      <alignment horizontal="left"/>
    </xf>
    <xf numFmtId="226" fontId="249" fillId="0" borderId="0" xfId="2532" applyNumberFormat="1" applyFont="1"/>
    <xf numFmtId="178" fontId="249" fillId="0" borderId="0" xfId="2532" applyNumberFormat="1" applyFont="1"/>
    <xf numFmtId="39" fontId="247" fillId="0" borderId="0" xfId="2532" applyFont="1"/>
    <xf numFmtId="179" fontId="247" fillId="0" borderId="0" xfId="2532" applyNumberFormat="1" applyFont="1"/>
    <xf numFmtId="39" fontId="247" fillId="0" borderId="0" xfId="0" applyNumberFormat="1" applyFont="1"/>
    <xf numFmtId="39" fontId="247" fillId="0" borderId="0" xfId="2532" applyFont="1" applyAlignment="1">
      <alignment horizontal="left"/>
    </xf>
    <xf numFmtId="226" fontId="247" fillId="0" borderId="0" xfId="2532" applyNumberFormat="1" applyFont="1"/>
    <xf numFmtId="0" fontId="247" fillId="0" borderId="0" xfId="4000" applyFont="1"/>
    <xf numFmtId="179" fontId="247" fillId="0" borderId="0" xfId="0" applyNumberFormat="1" applyFont="1"/>
    <xf numFmtId="179" fontId="247" fillId="0" borderId="0" xfId="4000" applyNumberFormat="1" applyFont="1"/>
    <xf numFmtId="0" fontId="259" fillId="0" borderId="0" xfId="2525" applyFont="1"/>
    <xf numFmtId="0" fontId="259" fillId="0" borderId="0" xfId="2525" applyFont="1" applyAlignment="1">
      <alignment horizontal="center"/>
    </xf>
    <xf numFmtId="0" fontId="248" fillId="0" borderId="0" xfId="2525" applyFont="1" applyAlignment="1">
      <alignment horizontal="left"/>
    </xf>
    <xf numFmtId="0" fontId="252" fillId="0" borderId="0" xfId="2525" applyFont="1"/>
    <xf numFmtId="213" fontId="248" fillId="0" borderId="0" xfId="2525" applyNumberFormat="1" applyFont="1" applyAlignment="1">
      <alignment horizontal="left"/>
    </xf>
    <xf numFmtId="0" fontId="248" fillId="0" borderId="0" xfId="2525" applyFont="1"/>
    <xf numFmtId="0" fontId="247" fillId="0" borderId="0" xfId="2525" applyFont="1" applyAlignment="1">
      <alignment horizontal="left"/>
    </xf>
    <xf numFmtId="0" fontId="249" fillId="0" borderId="0" xfId="2525" applyFont="1"/>
    <xf numFmtId="213" fontId="247" fillId="0" borderId="0" xfId="2525" applyNumberFormat="1" applyFont="1" applyAlignment="1">
      <alignment horizontal="left"/>
    </xf>
    <xf numFmtId="179" fontId="249" fillId="0" borderId="0" xfId="2525" applyNumberFormat="1" applyFont="1"/>
    <xf numFmtId="0" fontId="247" fillId="0" borderId="0" xfId="878" applyFont="1"/>
    <xf numFmtId="0" fontId="93" fillId="0" borderId="0" xfId="2525" applyFont="1" applyAlignment="1">
      <alignment vertical="center"/>
    </xf>
    <xf numFmtId="0" fontId="93" fillId="0" borderId="0" xfId="2525" applyFont="1"/>
    <xf numFmtId="0" fontId="260" fillId="0" borderId="0" xfId="2525" applyFont="1"/>
    <xf numFmtId="174" fontId="251" fillId="0" borderId="0" xfId="2525" applyNumberFormat="1" applyFont="1"/>
    <xf numFmtId="15" fontId="250" fillId="0" borderId="24" xfId="2525" quotePrefix="1" applyNumberFormat="1" applyFont="1" applyBorder="1" applyAlignment="1">
      <alignment horizontal="center"/>
    </xf>
    <xf numFmtId="0" fontId="250" fillId="0" borderId="0" xfId="2525" applyFont="1" applyAlignment="1">
      <alignment horizontal="center"/>
    </xf>
    <xf numFmtId="0" fontId="251" fillId="0" borderId="0" xfId="2525" applyFont="1"/>
    <xf numFmtId="214" fontId="250" fillId="0" borderId="0" xfId="2525" applyNumberFormat="1" applyFont="1" applyAlignment="1">
      <alignment horizontal="left"/>
    </xf>
    <xf numFmtId="214" fontId="250" fillId="0" borderId="0" xfId="2525" applyNumberFormat="1" applyFont="1" applyAlignment="1">
      <alignment horizontal="left" indent="1"/>
    </xf>
    <xf numFmtId="0" fontId="245" fillId="0" borderId="0" xfId="0" applyFont="1" applyAlignment="1">
      <alignment horizontal="left"/>
    </xf>
    <xf numFmtId="0" fontId="244" fillId="0" borderId="0" xfId="0" applyFont="1" applyAlignment="1">
      <alignment horizontal="left"/>
    </xf>
    <xf numFmtId="174" fontId="250" fillId="0" borderId="0" xfId="2525" applyNumberFormat="1" applyFont="1"/>
    <xf numFmtId="174" fontId="250" fillId="0" borderId="0" xfId="4000" applyNumberFormat="1" applyFont="1"/>
    <xf numFmtId="0" fontId="250" fillId="0" borderId="0" xfId="4000" applyFont="1"/>
    <xf numFmtId="214" fontId="250" fillId="0" borderId="0" xfId="2525" applyNumberFormat="1" applyFont="1"/>
    <xf numFmtId="275" fontId="250" fillId="0" borderId="0" xfId="2525" applyNumberFormat="1" applyFont="1"/>
    <xf numFmtId="214" fontId="250" fillId="0" borderId="0" xfId="2525" applyNumberFormat="1" applyFont="1" applyAlignment="1">
      <alignment horizontal="left" indent="2"/>
    </xf>
    <xf numFmtId="214" fontId="251" fillId="0" borderId="0" xfId="2525" applyNumberFormat="1" applyFont="1"/>
    <xf numFmtId="179" fontId="152" fillId="0" borderId="0" xfId="2525" applyNumberFormat="1" applyFont="1"/>
    <xf numFmtId="174" fontId="93" fillId="0" borderId="0" xfId="2525" applyNumberFormat="1" applyFont="1"/>
    <xf numFmtId="179" fontId="245" fillId="0" borderId="0" xfId="2525" applyNumberFormat="1" applyFont="1"/>
    <xf numFmtId="179" fontId="245" fillId="0" borderId="24" xfId="2525" quotePrefix="1" applyNumberFormat="1" applyFont="1" applyBorder="1" applyAlignment="1">
      <alignment horizontal="center"/>
    </xf>
    <xf numFmtId="179" fontId="245" fillId="0" borderId="0" xfId="2525" applyNumberFormat="1" applyFont="1" applyAlignment="1">
      <alignment horizontal="center"/>
    </xf>
    <xf numFmtId="0" fontId="251" fillId="0" borderId="0" xfId="2525" applyFont="1" applyAlignment="1">
      <alignment horizontal="left"/>
    </xf>
    <xf numFmtId="0" fontId="250" fillId="0" borderId="0" xfId="2525" applyFont="1" applyAlignment="1">
      <alignment horizontal="left"/>
    </xf>
    <xf numFmtId="179" fontId="252" fillId="0" borderId="0" xfId="2525" applyNumberFormat="1" applyFont="1"/>
    <xf numFmtId="49" fontId="245" fillId="0" borderId="0" xfId="3998" applyNumberFormat="1" applyAlignment="1"/>
    <xf numFmtId="214" fontId="245" fillId="0" borderId="0" xfId="2525" applyNumberFormat="1" applyFont="1" applyAlignment="1">
      <alignment horizontal="left" indent="2"/>
    </xf>
    <xf numFmtId="179" fontId="251" fillId="0" borderId="0" xfId="2525" applyNumberFormat="1" applyFont="1"/>
    <xf numFmtId="179" fontId="250" fillId="0" borderId="0" xfId="2525" applyNumberFormat="1" applyFont="1"/>
    <xf numFmtId="179" fontId="251" fillId="0" borderId="15" xfId="2525" applyNumberFormat="1" applyFont="1" applyBorder="1"/>
    <xf numFmtId="214" fontId="252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center" vertical="center"/>
    </xf>
    <xf numFmtId="214" fontId="245" fillId="0" borderId="0" xfId="832" quotePrefix="1" applyNumberFormat="1" applyFont="1" applyAlignment="1">
      <alignment horizontal="left" vertical="center"/>
    </xf>
    <xf numFmtId="214" fontId="245" fillId="0" borderId="0" xfId="832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right" vertical="center"/>
    </xf>
    <xf numFmtId="214" fontId="245" fillId="0" borderId="0" xfId="3999" applyNumberFormat="1" applyFont="1" applyAlignment="1">
      <alignment vertical="center"/>
    </xf>
    <xf numFmtId="0" fontId="260" fillId="0" borderId="0" xfId="878" applyFont="1"/>
    <xf numFmtId="214" fontId="260" fillId="0" borderId="0" xfId="878" applyNumberFormat="1" applyFont="1"/>
    <xf numFmtId="274" fontId="260" fillId="0" borderId="0" xfId="878" applyNumberFormat="1" applyFont="1"/>
    <xf numFmtId="174" fontId="110" fillId="0" borderId="0" xfId="2525" applyNumberFormat="1" applyFont="1"/>
    <xf numFmtId="0" fontId="255" fillId="0" borderId="0" xfId="878" applyFont="1"/>
    <xf numFmtId="0" fontId="255" fillId="0" borderId="0" xfId="878" applyFont="1" applyAlignment="1">
      <alignment horizontal="right"/>
    </xf>
    <xf numFmtId="274" fontId="255" fillId="0" borderId="0" xfId="878" applyNumberFormat="1" applyFont="1"/>
    <xf numFmtId="0" fontId="255" fillId="0" borderId="28" xfId="878" applyFont="1" applyBorder="1" applyAlignment="1">
      <alignment horizontal="center" vertical="center" wrapText="1"/>
    </xf>
    <xf numFmtId="0" fontId="255" fillId="0" borderId="0" xfId="878" applyFont="1" applyAlignment="1">
      <alignment horizontal="center" vertical="center"/>
    </xf>
    <xf numFmtId="39" fontId="247" fillId="0" borderId="28" xfId="2533" applyNumberFormat="1" applyFont="1" applyBorder="1" applyAlignment="1">
      <alignment horizontal="center" vertical="center" wrapText="1"/>
    </xf>
    <xf numFmtId="0" fontId="255" fillId="0" borderId="0" xfId="878" applyFont="1" applyAlignment="1">
      <alignment horizontal="center"/>
    </xf>
    <xf numFmtId="0" fontId="255" fillId="0" borderId="0" xfId="878" applyFont="1" applyAlignment="1">
      <alignment horizontal="center" vertical="center" wrapText="1"/>
    </xf>
    <xf numFmtId="39" fontId="247" fillId="0" borderId="0" xfId="2533" applyNumberFormat="1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5" fillId="0" borderId="49" xfId="878" applyFont="1" applyBorder="1" applyAlignment="1">
      <alignment horizontal="center"/>
    </xf>
    <xf numFmtId="0" fontId="255" fillId="0" borderId="0" xfId="2525" applyFont="1" applyAlignment="1">
      <alignment horizontal="center"/>
    </xf>
    <xf numFmtId="39" fontId="247" fillId="0" borderId="0" xfId="2533" applyNumberFormat="1" applyFont="1" applyAlignment="1">
      <alignment horizontal="center" vertical="center"/>
    </xf>
    <xf numFmtId="0" fontId="255" fillId="0" borderId="28" xfId="878" applyFont="1" applyBorder="1" applyAlignment="1">
      <alignment horizontal="center"/>
    </xf>
    <xf numFmtId="39" fontId="247" fillId="0" borderId="49" xfId="2533" applyNumberFormat="1" applyFont="1" applyBorder="1" applyAlignment="1">
      <alignment horizontal="center" vertical="center" wrapText="1"/>
    </xf>
    <xf numFmtId="0" fontId="255" fillId="0" borderId="49" xfId="878" applyFont="1" applyBorder="1" applyAlignment="1">
      <alignment horizontal="center" vertical="center"/>
    </xf>
    <xf numFmtId="0" fontId="256" fillId="0" borderId="0" xfId="2525" applyFont="1"/>
    <xf numFmtId="0" fontId="255" fillId="0" borderId="0" xfId="2525" applyFont="1"/>
    <xf numFmtId="274" fontId="255" fillId="0" borderId="0" xfId="2525" applyNumberFormat="1" applyFont="1"/>
    <xf numFmtId="169" fontId="255" fillId="0" borderId="0" xfId="2525" applyNumberFormat="1" applyFont="1" applyAlignment="1">
      <alignment horizontal="center"/>
    </xf>
    <xf numFmtId="273" fontId="255" fillId="0" borderId="0" xfId="878" applyNumberFormat="1" applyFont="1"/>
    <xf numFmtId="0" fontId="248" fillId="0" borderId="0" xfId="0" applyFont="1" applyAlignment="1">
      <alignment horizontal="left"/>
    </xf>
    <xf numFmtId="276" fontId="255" fillId="0" borderId="0" xfId="878" applyNumberFormat="1" applyFont="1"/>
    <xf numFmtId="169" fontId="255" fillId="0" borderId="0" xfId="878" applyNumberFormat="1" applyFont="1"/>
    <xf numFmtId="0" fontId="255" fillId="0" borderId="0" xfId="878" applyFont="1" applyAlignment="1">
      <alignment vertical="center"/>
    </xf>
    <xf numFmtId="0" fontId="255" fillId="0" borderId="0" xfId="2525" applyFont="1" applyAlignment="1">
      <alignment vertical="center"/>
    </xf>
    <xf numFmtId="0" fontId="255" fillId="0" borderId="0" xfId="2525" applyFont="1" applyAlignment="1">
      <alignment horizontal="center" vertical="center"/>
    </xf>
    <xf numFmtId="274" fontId="255" fillId="0" borderId="0" xfId="878" applyNumberFormat="1" applyFont="1" applyAlignment="1">
      <alignment vertical="center"/>
    </xf>
    <xf numFmtId="273" fontId="255" fillId="0" borderId="0" xfId="878" applyNumberFormat="1" applyFont="1" applyAlignment="1">
      <alignment vertical="center"/>
    </xf>
    <xf numFmtId="226" fontId="245" fillId="0" borderId="0" xfId="2532" applyNumberFormat="1" applyFont="1"/>
    <xf numFmtId="0" fontId="255" fillId="0" borderId="0" xfId="4000" applyFont="1" applyAlignment="1">
      <alignment vertical="center"/>
    </xf>
    <xf numFmtId="0" fontId="255" fillId="0" borderId="0" xfId="4000" applyFont="1"/>
    <xf numFmtId="0" fontId="250" fillId="0" borderId="0" xfId="878" applyFont="1"/>
    <xf numFmtId="274" fontId="250" fillId="0" borderId="0" xfId="878" applyNumberFormat="1" applyFont="1"/>
    <xf numFmtId="39" fontId="245" fillId="0" borderId="0" xfId="0" applyNumberFormat="1" applyFont="1" applyAlignment="1">
      <alignment horizontal="left"/>
    </xf>
    <xf numFmtId="39" fontId="245" fillId="0" borderId="0" xfId="0" applyNumberFormat="1" applyFont="1" applyAlignment="1">
      <alignment horizontal="center"/>
    </xf>
    <xf numFmtId="39" fontId="245" fillId="0" borderId="0" xfId="0" applyNumberFormat="1" applyFont="1" applyAlignment="1">
      <alignment horizontal="right"/>
    </xf>
    <xf numFmtId="39" fontId="245" fillId="0" borderId="0" xfId="0" applyNumberFormat="1" applyFont="1"/>
    <xf numFmtId="0" fontId="261" fillId="0" borderId="0" xfId="2525" applyFont="1"/>
    <xf numFmtId="0" fontId="259" fillId="0" borderId="0" xfId="878" applyFont="1"/>
    <xf numFmtId="174" fontId="243" fillId="0" borderId="0" xfId="878" applyNumberFormat="1" applyFont="1" applyAlignment="1">
      <alignment vertical="center"/>
    </xf>
    <xf numFmtId="174" fontId="243" fillId="0" borderId="0" xfId="2525" applyNumberFormat="1" applyFont="1"/>
    <xf numFmtId="174" fontId="247" fillId="0" borderId="0" xfId="878" applyNumberFormat="1" applyFont="1"/>
    <xf numFmtId="0" fontId="247" fillId="0" borderId="0" xfId="878" applyFont="1" applyAlignment="1">
      <alignment horizontal="right"/>
    </xf>
    <xf numFmtId="0" fontId="254" fillId="0" borderId="0" xfId="878" applyFont="1" applyAlignment="1">
      <alignment horizontal="center"/>
    </xf>
    <xf numFmtId="0" fontId="254" fillId="0" borderId="28" xfId="878" applyFont="1" applyBorder="1" applyAlignment="1">
      <alignment horizontal="center"/>
    </xf>
    <xf numFmtId="0" fontId="255" fillId="0" borderId="28" xfId="878" applyFont="1" applyBorder="1" applyAlignment="1">
      <alignment horizontal="center" vertical="center"/>
    </xf>
    <xf numFmtId="0" fontId="255" fillId="0" borderId="0" xfId="878" applyFont="1" applyAlignment="1">
      <alignment horizontal="center" wrapText="1"/>
    </xf>
    <xf numFmtId="39" fontId="247" fillId="0" borderId="49" xfId="2533" applyNumberFormat="1" applyFont="1" applyBorder="1" applyAlignment="1">
      <alignment horizontal="center" vertical="center"/>
    </xf>
    <xf numFmtId="0" fontId="255" fillId="0" borderId="49" xfId="878" applyFont="1" applyBorder="1" applyAlignment="1">
      <alignment vertical="center"/>
    </xf>
    <xf numFmtId="169" fontId="254" fillId="0" borderId="0" xfId="2525" applyNumberFormat="1" applyFont="1" applyAlignment="1">
      <alignment horizontal="center"/>
    </xf>
    <xf numFmtId="0" fontId="254" fillId="0" borderId="0" xfId="2525" applyFont="1"/>
    <xf numFmtId="0" fontId="254" fillId="0" borderId="0" xfId="878" applyFont="1"/>
    <xf numFmtId="179" fontId="255" fillId="0" borderId="0" xfId="878" applyNumberFormat="1" applyFont="1"/>
    <xf numFmtId="39" fontId="247" fillId="0" borderId="0" xfId="0" applyNumberFormat="1" applyFont="1" applyAlignment="1">
      <alignment horizontal="center"/>
    </xf>
    <xf numFmtId="0" fontId="250" fillId="0" borderId="24" xfId="2525" quotePrefix="1" applyFont="1" applyBorder="1" applyAlignment="1">
      <alignment horizontal="center"/>
    </xf>
    <xf numFmtId="179" fontId="250" fillId="0" borderId="0" xfId="2525" quotePrefix="1" applyNumberFormat="1" applyFont="1" applyAlignment="1">
      <alignment horizontal="center"/>
    </xf>
    <xf numFmtId="0" fontId="245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169" fontId="250" fillId="0" borderId="0" xfId="2525" applyNumberFormat="1" applyFont="1"/>
    <xf numFmtId="0" fontId="245" fillId="0" borderId="0" xfId="2525" applyFont="1" applyAlignment="1">
      <alignment horizontal="center"/>
    </xf>
    <xf numFmtId="39" fontId="252" fillId="0" borderId="0" xfId="2532" applyFont="1" applyAlignment="1">
      <alignment horizontal="left"/>
    </xf>
    <xf numFmtId="167" fontId="245" fillId="0" borderId="0" xfId="2525" applyNumberFormat="1" applyFont="1"/>
    <xf numFmtId="167" fontId="250" fillId="0" borderId="0" xfId="2525" applyNumberFormat="1" applyFont="1"/>
    <xf numFmtId="167" fontId="253" fillId="0" borderId="0" xfId="2525" applyNumberFormat="1" applyFont="1" applyAlignment="1">
      <alignment horizontal="center"/>
    </xf>
    <xf numFmtId="3" fontId="250" fillId="0" borderId="0" xfId="2525" applyNumberFormat="1" applyFont="1"/>
    <xf numFmtId="0" fontId="250" fillId="0" borderId="49" xfId="2525" applyFont="1" applyBorder="1" applyAlignment="1">
      <alignment horizontal="center"/>
    </xf>
    <xf numFmtId="179" fontId="245" fillId="0" borderId="49" xfId="2525" applyNumberFormat="1" applyFont="1" applyBorder="1" applyAlignment="1">
      <alignment horizontal="center"/>
    </xf>
    <xf numFmtId="0" fontId="247" fillId="0" borderId="49" xfId="2525" applyFont="1" applyBorder="1" applyAlignment="1">
      <alignment horizontal="center"/>
    </xf>
    <xf numFmtId="0" fontId="254" fillId="0" borderId="49" xfId="878" applyFont="1" applyBorder="1" applyAlignment="1">
      <alignment horizontal="center"/>
    </xf>
    <xf numFmtId="0" fontId="255" fillId="0" borderId="0" xfId="878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5" fillId="0" borderId="28" xfId="878" applyFont="1" applyBorder="1" applyAlignment="1">
      <alignment horizontal="center" vertical="center"/>
    </xf>
    <xf numFmtId="0" fontId="255" fillId="0" borderId="49" xfId="878" applyFont="1" applyBorder="1" applyAlignment="1">
      <alignment horizontal="center" vertical="center"/>
    </xf>
    <xf numFmtId="0" fontId="254" fillId="0" borderId="24" xfId="878" applyFont="1" applyBorder="1" applyAlignment="1">
      <alignment horizontal="center"/>
    </xf>
    <xf numFmtId="0" fontId="255" fillId="0" borderId="24" xfId="878" applyFont="1" applyBorder="1" applyAlignment="1">
      <alignment horizontal="center" vertical="center"/>
    </xf>
    <xf numFmtId="0" fontId="255" fillId="0" borderId="28" xfId="878" applyFont="1" applyBorder="1" applyAlignment="1">
      <alignment horizontal="center" vertical="center" wrapText="1"/>
    </xf>
  </cellXfs>
  <cellStyles count="4002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8000000}"/>
    <cellStyle name="_แผน Revise Budget BSN4 ปรับตาม EGM 30-50 22.25" xfId="2554" xr:uid="{00000000-0005-0000-0000-000026000000}"/>
    <cellStyle name="_แผนการเพิ่มทุนของโครงการบ้านสวยน้ำใส - Updated - Revised#2" xfId="2555" xr:uid="{00000000-0005-0000-0000-000027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" xfId="150" builtinId="34" customBuiltin="1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" xfId="153" builtinId="46" customBuiltin="1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" xfId="154" builtinId="50" customBuiltin="1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 2" xfId="2575" xr:uid="{00000000-0005-0000-0000-0000D1000000}"/>
    <cellStyle name="20% - ส่วนที่ถูกเน้น2 2" xfId="2576" xr:uid="{00000000-0005-0000-0000-0000D2000000}"/>
    <cellStyle name="20% - ส่วนที่ถูกเน้น3 2" xfId="2577" xr:uid="{00000000-0005-0000-0000-0000D3000000}"/>
    <cellStyle name="20% - ส่วนที่ถูกเน้น4 2" xfId="2578" xr:uid="{00000000-0005-0000-0000-0000D4000000}"/>
    <cellStyle name="20% - ส่วนที่ถูกเน้น5 2" xfId="2579" xr:uid="{00000000-0005-0000-0000-0000D5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" xfId="251" builtinId="35" customBuiltin="1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" xfId="254" builtinId="47" customBuiltin="1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" xfId="255" builtinId="51" customBuiltin="1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 2" xfId="2607" xr:uid="{00000000-0005-0000-0000-000056010000}"/>
    <cellStyle name="40% - ส่วนที่ถูกเน้น2 2" xfId="2608" xr:uid="{00000000-0005-0000-0000-000057010000}"/>
    <cellStyle name="40% - ส่วนที่ถูกเน้น3 2" xfId="2609" xr:uid="{00000000-0005-0000-0000-000058010000}"/>
    <cellStyle name="40% - ส่วนที่ถูกเน้น4 2" xfId="2610" xr:uid="{00000000-0005-0000-0000-000059010000}"/>
    <cellStyle name="40% - ส่วนที่ถูกเน้น5 2" xfId="2611" xr:uid="{00000000-0005-0000-0000-00005A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" xfId="335" builtinId="36" customBuiltin="1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" xfId="338" builtinId="48" customBuiltin="1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" xfId="339" builtinId="52" customBuiltin="1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 2" xfId="2631" xr:uid="{00000000-0005-0000-0000-0000C2010000}"/>
    <cellStyle name="60% - ส่วนที่ถูกเน้น2 2" xfId="2632" xr:uid="{00000000-0005-0000-0000-0000C3010000}"/>
    <cellStyle name="60% - ส่วนที่ถูกเน้น3 2" xfId="2633" xr:uid="{00000000-0005-0000-0000-0000C4010000}"/>
    <cellStyle name="60% - ส่วนที่ถูกเน้น4 2" xfId="2634" xr:uid="{00000000-0005-0000-0000-0000C5010000}"/>
    <cellStyle name="60% - ส่วนที่ถูกเน้น5 2" xfId="2635" xr:uid="{00000000-0005-0000-0000-0000C6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" xfId="1225" builtinId="33" customBuiltin="1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" xfId="1228" builtinId="45" customBuiltin="1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" xfId="1229" builtinId="49" customBuiltin="1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" xfId="1222" builtinId="27" customBuiltin="1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Calc Currency (0)" xfId="1273" xr:uid="{00000000-0005-0000-0000-00007D020000}"/>
    <cellStyle name="Calc Currency (0) 2" xfId="2674" xr:uid="{00000000-0005-0000-0000-00007E020000}"/>
    <cellStyle name="Calc Currency (0) 3" xfId="2673" xr:uid="{00000000-0005-0000-0000-00007F020000}"/>
    <cellStyle name="Calc Currency (2)" xfId="1274" xr:uid="{00000000-0005-0000-0000-000080020000}"/>
    <cellStyle name="Calc Currency (2) 2" xfId="2676" xr:uid="{00000000-0005-0000-0000-000081020000}"/>
    <cellStyle name="Calc Currency (2) 3" xfId="2675" xr:uid="{00000000-0005-0000-0000-000082020000}"/>
    <cellStyle name="Calc Percent (0)" xfId="1275" xr:uid="{00000000-0005-0000-0000-000083020000}"/>
    <cellStyle name="Calc Percent (0) 2" xfId="2678" xr:uid="{00000000-0005-0000-0000-000084020000}"/>
    <cellStyle name="Calc Percent (0) 3" xfId="2677" xr:uid="{00000000-0005-0000-0000-000085020000}"/>
    <cellStyle name="Calc Percent (1)" xfId="1276" xr:uid="{00000000-0005-0000-0000-000086020000}"/>
    <cellStyle name="Calc Percent (1) 2" xfId="2680" xr:uid="{00000000-0005-0000-0000-000087020000}"/>
    <cellStyle name="Calc Percent (1) 3" xfId="2679" xr:uid="{00000000-0005-0000-0000-000088020000}"/>
    <cellStyle name="Calc Percent (2)" xfId="1277" xr:uid="{00000000-0005-0000-0000-000089020000}"/>
    <cellStyle name="Calc Percent (2) 2" xfId="2682" xr:uid="{00000000-0005-0000-0000-00008A020000}"/>
    <cellStyle name="Calc Percent (2) 3" xfId="2681" xr:uid="{00000000-0005-0000-0000-00008B020000}"/>
    <cellStyle name="Calc Units (0)" xfId="1278" xr:uid="{00000000-0005-0000-0000-00008C020000}"/>
    <cellStyle name="Calc Units (0) 2" xfId="2684" xr:uid="{00000000-0005-0000-0000-00008D020000}"/>
    <cellStyle name="Calc Units (0) 3" xfId="2683" xr:uid="{00000000-0005-0000-0000-00008E020000}"/>
    <cellStyle name="Calc Units (1)" xfId="1279" xr:uid="{00000000-0005-0000-0000-00008F020000}"/>
    <cellStyle name="Calc Units (1) 2" xfId="2686" xr:uid="{00000000-0005-0000-0000-000090020000}"/>
    <cellStyle name="Calc Units (1) 3" xfId="2685" xr:uid="{00000000-0005-0000-0000-000091020000}"/>
    <cellStyle name="Calc Units (2)" xfId="1280" xr:uid="{00000000-0005-0000-0000-000092020000}"/>
    <cellStyle name="Calc Units (2) 2" xfId="2688" xr:uid="{00000000-0005-0000-0000-000093020000}"/>
    <cellStyle name="Calc Units (2) 3" xfId="2687" xr:uid="{00000000-0005-0000-0000-000094020000}"/>
    <cellStyle name="Calculation" xfId="1145" builtinId="22" customBuiltin="1"/>
    <cellStyle name="Calculation 10" xfId="457" xr:uid="{00000000-0005-0000-0000-000096020000}"/>
    <cellStyle name="Calculation 10 2" xfId="2690" xr:uid="{00000000-0005-0000-0000-000097020000}"/>
    <cellStyle name="Calculation 10 3" xfId="2689" xr:uid="{00000000-0005-0000-0000-000098020000}"/>
    <cellStyle name="Calculation 11" xfId="458" xr:uid="{00000000-0005-0000-0000-000099020000}"/>
    <cellStyle name="Calculation 11 2" xfId="2692" xr:uid="{00000000-0005-0000-0000-00009A020000}"/>
    <cellStyle name="Calculation 11 3" xfId="2691" xr:uid="{00000000-0005-0000-0000-00009B020000}"/>
    <cellStyle name="Calculation 12" xfId="459" xr:uid="{00000000-0005-0000-0000-00009C020000}"/>
    <cellStyle name="Calculation 12 2" xfId="2694" xr:uid="{00000000-0005-0000-0000-00009D020000}"/>
    <cellStyle name="Calculation 12 3" xfId="2693" xr:uid="{00000000-0005-0000-0000-00009E020000}"/>
    <cellStyle name="Calculation 13" xfId="460" xr:uid="{00000000-0005-0000-0000-00009F020000}"/>
    <cellStyle name="Calculation 13 2" xfId="2696" xr:uid="{00000000-0005-0000-0000-0000A0020000}"/>
    <cellStyle name="Calculation 13 3" xfId="2695" xr:uid="{00000000-0005-0000-0000-0000A1020000}"/>
    <cellStyle name="Calculation 14" xfId="461" xr:uid="{00000000-0005-0000-0000-0000A2020000}"/>
    <cellStyle name="Calculation 14 2" xfId="2698" xr:uid="{00000000-0005-0000-0000-0000A3020000}"/>
    <cellStyle name="Calculation 14 3" xfId="2697" xr:uid="{00000000-0005-0000-0000-0000A4020000}"/>
    <cellStyle name="Calculation 15" xfId="2699" xr:uid="{00000000-0005-0000-0000-0000A5020000}"/>
    <cellStyle name="Calculation 16" xfId="2700" xr:uid="{00000000-0005-0000-0000-0000A6020000}"/>
    <cellStyle name="Calculation 2" xfId="462" xr:uid="{00000000-0005-0000-0000-0000A7020000}"/>
    <cellStyle name="Calculation 2 2" xfId="2702" xr:uid="{00000000-0005-0000-0000-0000A8020000}"/>
    <cellStyle name="Calculation 2 3" xfId="2703" xr:uid="{00000000-0005-0000-0000-0000A9020000}"/>
    <cellStyle name="Calculation 2 4" xfId="2701" xr:uid="{00000000-0005-0000-0000-0000AA020000}"/>
    <cellStyle name="Calculation 3" xfId="463" xr:uid="{00000000-0005-0000-0000-0000AB020000}"/>
    <cellStyle name="Calculation 3 2" xfId="2705" xr:uid="{00000000-0005-0000-0000-0000AC020000}"/>
    <cellStyle name="Calculation 3 3" xfId="2704" xr:uid="{00000000-0005-0000-0000-0000AD020000}"/>
    <cellStyle name="Calculation 4" xfId="464" xr:uid="{00000000-0005-0000-0000-0000AE020000}"/>
    <cellStyle name="Calculation 4 2" xfId="2707" xr:uid="{00000000-0005-0000-0000-0000AF020000}"/>
    <cellStyle name="Calculation 4 3" xfId="2706" xr:uid="{00000000-0005-0000-0000-0000B0020000}"/>
    <cellStyle name="Calculation 5" xfId="465" xr:uid="{00000000-0005-0000-0000-0000B1020000}"/>
    <cellStyle name="Calculation 5 2" xfId="2709" xr:uid="{00000000-0005-0000-0000-0000B2020000}"/>
    <cellStyle name="Calculation 5 3" xfId="2708" xr:uid="{00000000-0005-0000-0000-0000B3020000}"/>
    <cellStyle name="Calculation 6" xfId="466" xr:uid="{00000000-0005-0000-0000-0000B4020000}"/>
    <cellStyle name="Calculation 6 2" xfId="2711" xr:uid="{00000000-0005-0000-0000-0000B5020000}"/>
    <cellStyle name="Calculation 6 3" xfId="2710" xr:uid="{00000000-0005-0000-0000-0000B6020000}"/>
    <cellStyle name="Calculation 7" xfId="467" xr:uid="{00000000-0005-0000-0000-0000B7020000}"/>
    <cellStyle name="Calculation 7 2" xfId="2713" xr:uid="{00000000-0005-0000-0000-0000B8020000}"/>
    <cellStyle name="Calculation 7 3" xfId="2712" xr:uid="{00000000-0005-0000-0000-0000B9020000}"/>
    <cellStyle name="Calculation 8" xfId="468" xr:uid="{00000000-0005-0000-0000-0000BA020000}"/>
    <cellStyle name="Calculation 8 2" xfId="2715" xr:uid="{00000000-0005-0000-0000-0000BB020000}"/>
    <cellStyle name="Calculation 8 3" xfId="2714" xr:uid="{00000000-0005-0000-0000-0000BC020000}"/>
    <cellStyle name="Calculation 9" xfId="469" xr:uid="{00000000-0005-0000-0000-0000BD020000}"/>
    <cellStyle name="Calculation 9 2" xfId="2717" xr:uid="{00000000-0005-0000-0000-0000BE020000}"/>
    <cellStyle name="Calculation 9 3" xfId="2716" xr:uid="{00000000-0005-0000-0000-0000BF020000}"/>
    <cellStyle name="category" xfId="1396" xr:uid="{00000000-0005-0000-0000-0000C0020000}"/>
    <cellStyle name="category 2" xfId="2719" xr:uid="{00000000-0005-0000-0000-0000C1020000}"/>
    <cellStyle name="category 3" xfId="2718" xr:uid="{00000000-0005-0000-0000-0000C2020000}"/>
    <cellStyle name="Change A&amp;ll" xfId="2720" xr:uid="{00000000-0005-0000-0000-0000C3020000}"/>
    <cellStyle name="Check Cell" xfId="1194" builtinId="23" customBuiltin="1"/>
    <cellStyle name="Check Cell 10" xfId="470" xr:uid="{00000000-0005-0000-0000-0000C5020000}"/>
    <cellStyle name="Check Cell 11" xfId="471" xr:uid="{00000000-0005-0000-0000-0000C6020000}"/>
    <cellStyle name="Check Cell 12" xfId="472" xr:uid="{00000000-0005-0000-0000-0000C7020000}"/>
    <cellStyle name="Check Cell 13" xfId="473" xr:uid="{00000000-0005-0000-0000-0000C8020000}"/>
    <cellStyle name="Check Cell 14" xfId="474" xr:uid="{00000000-0005-0000-0000-0000C9020000}"/>
    <cellStyle name="Check Cell 15" xfId="2721" xr:uid="{00000000-0005-0000-0000-0000CA020000}"/>
    <cellStyle name="Check Cell 2" xfId="475" xr:uid="{00000000-0005-0000-0000-0000CB020000}"/>
    <cellStyle name="Check Cell 2 2" xfId="2723" xr:uid="{00000000-0005-0000-0000-0000CC020000}"/>
    <cellStyle name="Check Cell 2 3" xfId="2722" xr:uid="{00000000-0005-0000-0000-0000CD020000}"/>
    <cellStyle name="Check Cell 3" xfId="476" xr:uid="{00000000-0005-0000-0000-0000CE020000}"/>
    <cellStyle name="Check Cell 4" xfId="477" xr:uid="{00000000-0005-0000-0000-0000CF020000}"/>
    <cellStyle name="Check Cell 5" xfId="478" xr:uid="{00000000-0005-0000-0000-0000D0020000}"/>
    <cellStyle name="Check Cell 6" xfId="479" xr:uid="{00000000-0005-0000-0000-0000D1020000}"/>
    <cellStyle name="Check Cell 7" xfId="480" xr:uid="{00000000-0005-0000-0000-0000D2020000}"/>
    <cellStyle name="Check Cell 8" xfId="481" xr:uid="{00000000-0005-0000-0000-0000D3020000}"/>
    <cellStyle name="Check Cell 9" xfId="482" xr:uid="{00000000-0005-0000-0000-0000D4020000}"/>
    <cellStyle name="comic" xfId="2724" xr:uid="{00000000-0005-0000-0000-0000D5020000}"/>
    <cellStyle name="Comma" xfId="2531" builtinId="3"/>
    <cellStyle name="Comma  - Style1" xfId="483" xr:uid="{00000000-0005-0000-0000-0000D7020000}"/>
    <cellStyle name="Comma  - Style1 2" xfId="2727" xr:uid="{00000000-0005-0000-0000-0000D8020000}"/>
    <cellStyle name="Comma  - Style1 3" xfId="2726" xr:uid="{00000000-0005-0000-0000-0000D9020000}"/>
    <cellStyle name="Comma  - Style2" xfId="484" xr:uid="{00000000-0005-0000-0000-0000DA020000}"/>
    <cellStyle name="Comma  - Style2 2" xfId="2729" xr:uid="{00000000-0005-0000-0000-0000DB020000}"/>
    <cellStyle name="Comma  - Style2 3" xfId="2728" xr:uid="{00000000-0005-0000-0000-0000DC020000}"/>
    <cellStyle name="Comma  - Style3" xfId="485" xr:uid="{00000000-0005-0000-0000-0000DD020000}"/>
    <cellStyle name="Comma  - Style3 2" xfId="2731" xr:uid="{00000000-0005-0000-0000-0000DE020000}"/>
    <cellStyle name="Comma  - Style3 3" xfId="2730" xr:uid="{00000000-0005-0000-0000-0000DF020000}"/>
    <cellStyle name="Comma  - Style4" xfId="486" xr:uid="{00000000-0005-0000-0000-0000E0020000}"/>
    <cellStyle name="Comma  - Style4 2" xfId="2733" xr:uid="{00000000-0005-0000-0000-0000E1020000}"/>
    <cellStyle name="Comma  - Style4 3" xfId="2732" xr:uid="{00000000-0005-0000-0000-0000E2020000}"/>
    <cellStyle name="Comma  - Style5" xfId="487" xr:uid="{00000000-0005-0000-0000-0000E3020000}"/>
    <cellStyle name="Comma  - Style5 2" xfId="2735" xr:uid="{00000000-0005-0000-0000-0000E4020000}"/>
    <cellStyle name="Comma  - Style5 3" xfId="2734" xr:uid="{00000000-0005-0000-0000-0000E5020000}"/>
    <cellStyle name="Comma  - Style6" xfId="488" xr:uid="{00000000-0005-0000-0000-0000E6020000}"/>
    <cellStyle name="Comma  - Style6 2" xfId="2737" xr:uid="{00000000-0005-0000-0000-0000E7020000}"/>
    <cellStyle name="Comma  - Style6 3" xfId="2736" xr:uid="{00000000-0005-0000-0000-0000E8020000}"/>
    <cellStyle name="Comma  - Style7" xfId="489" xr:uid="{00000000-0005-0000-0000-0000E9020000}"/>
    <cellStyle name="Comma  - Style7 2" xfId="2739" xr:uid="{00000000-0005-0000-0000-0000EA020000}"/>
    <cellStyle name="Comma  - Style7 3" xfId="2738" xr:uid="{00000000-0005-0000-0000-0000EB020000}"/>
    <cellStyle name="Comma  - Style8" xfId="490" xr:uid="{00000000-0005-0000-0000-0000EC020000}"/>
    <cellStyle name="Comma  - Style8 2" xfId="2741" xr:uid="{00000000-0005-0000-0000-0000ED020000}"/>
    <cellStyle name="Comma  - Style8 3" xfId="2740" xr:uid="{00000000-0005-0000-0000-0000EE020000}"/>
    <cellStyle name="Comma (0.0)" xfId="2742" xr:uid="{00000000-0005-0000-0000-0000EF020000}"/>
    <cellStyle name="Comma (0.00)" xfId="2743" xr:uid="{00000000-0005-0000-0000-0000F0020000}"/>
    <cellStyle name="Comma (hidden)" xfId="2744" xr:uid="{00000000-0005-0000-0000-0000F1020000}"/>
    <cellStyle name="Comma (index)" xfId="2745" xr:uid="{00000000-0005-0000-0000-0000F2020000}"/>
    <cellStyle name="Comma [0.00]" xfId="1397" xr:uid="{00000000-0005-0000-0000-0000F3020000}"/>
    <cellStyle name="Comma [0.00] 2" xfId="2746" xr:uid="{00000000-0005-0000-0000-0000F4020000}"/>
    <cellStyle name="Comma [00]" xfId="1281" xr:uid="{00000000-0005-0000-0000-0000F5020000}"/>
    <cellStyle name="Comma [00] 2" xfId="2748" xr:uid="{00000000-0005-0000-0000-0000F6020000}"/>
    <cellStyle name="Comma [00] 3" xfId="2747" xr:uid="{00000000-0005-0000-0000-0000F7020000}"/>
    <cellStyle name="Comma 10" xfId="491" xr:uid="{00000000-0005-0000-0000-0000F8020000}"/>
    <cellStyle name="Comma 10 2" xfId="492" xr:uid="{00000000-0005-0000-0000-0000F9020000}"/>
    <cellStyle name="Comma 10 2 2" xfId="1398" xr:uid="{00000000-0005-0000-0000-0000FA020000}"/>
    <cellStyle name="Comma 10 2 2 2" xfId="2752" xr:uid="{00000000-0005-0000-0000-0000FB020000}"/>
    <cellStyle name="Comma 10 2 2 3" xfId="2751" xr:uid="{00000000-0005-0000-0000-0000FC020000}"/>
    <cellStyle name="Comma 10 2 3" xfId="2753" xr:uid="{00000000-0005-0000-0000-0000FD020000}"/>
    <cellStyle name="Comma 10 2 4" xfId="2750" xr:uid="{00000000-0005-0000-0000-0000FE020000}"/>
    <cellStyle name="Comma 10 3" xfId="1399" xr:uid="{00000000-0005-0000-0000-0000FF020000}"/>
    <cellStyle name="Comma 10 4" xfId="2754" xr:uid="{00000000-0005-0000-0000-000000030000}"/>
    <cellStyle name="Comma 10 5" xfId="2749" xr:uid="{00000000-0005-0000-0000-000001030000}"/>
    <cellStyle name="Comma 10_21220000 เช็คจ่ายรอตัดบัญชี 5309" xfId="493" xr:uid="{00000000-0005-0000-0000-000002030000}"/>
    <cellStyle name="Comma 100" xfId="2755" xr:uid="{00000000-0005-0000-0000-000003030000}"/>
    <cellStyle name="Comma 101" xfId="2756" xr:uid="{00000000-0005-0000-0000-000004030000}"/>
    <cellStyle name="Comma 102" xfId="2757" xr:uid="{00000000-0005-0000-0000-000005030000}"/>
    <cellStyle name="Comma 103" xfId="2758" xr:uid="{00000000-0005-0000-0000-000006030000}"/>
    <cellStyle name="Comma 104" xfId="2759" xr:uid="{00000000-0005-0000-0000-000007030000}"/>
    <cellStyle name="Comma 105" xfId="2760" xr:uid="{00000000-0005-0000-0000-000008030000}"/>
    <cellStyle name="Comma 106" xfId="2761" xr:uid="{00000000-0005-0000-0000-000009030000}"/>
    <cellStyle name="Comma 107" xfId="2762" xr:uid="{00000000-0005-0000-0000-00000A030000}"/>
    <cellStyle name="Comma 108" xfId="2763" xr:uid="{00000000-0005-0000-0000-00000B030000}"/>
    <cellStyle name="Comma 109" xfId="2764" xr:uid="{00000000-0005-0000-0000-00000C030000}"/>
    <cellStyle name="Comma 11" xfId="494" xr:uid="{00000000-0005-0000-0000-00000D030000}"/>
    <cellStyle name="Comma 11 2" xfId="495" xr:uid="{00000000-0005-0000-0000-00000E030000}"/>
    <cellStyle name="Comma 11 2 2" xfId="2766" xr:uid="{00000000-0005-0000-0000-00000F030000}"/>
    <cellStyle name="Comma 11 3" xfId="2767" xr:uid="{00000000-0005-0000-0000-000010030000}"/>
    <cellStyle name="Comma 11 4" xfId="2765" xr:uid="{00000000-0005-0000-0000-000011030000}"/>
    <cellStyle name="Comma 110" xfId="2768" xr:uid="{00000000-0005-0000-0000-000012030000}"/>
    <cellStyle name="Comma 111" xfId="2769" xr:uid="{00000000-0005-0000-0000-000013030000}"/>
    <cellStyle name="Comma 112" xfId="2770" xr:uid="{00000000-0005-0000-0000-000014030000}"/>
    <cellStyle name="Comma 113" xfId="2771" xr:uid="{00000000-0005-0000-0000-000015030000}"/>
    <cellStyle name="Comma 114" xfId="2772" xr:uid="{00000000-0005-0000-0000-000016030000}"/>
    <cellStyle name="Comma 115" xfId="2773" xr:uid="{00000000-0005-0000-0000-000017030000}"/>
    <cellStyle name="Comma 116" xfId="2774" xr:uid="{00000000-0005-0000-0000-000018030000}"/>
    <cellStyle name="Comma 117" xfId="2775" xr:uid="{00000000-0005-0000-0000-000019030000}"/>
    <cellStyle name="Comma 118" xfId="2776" xr:uid="{00000000-0005-0000-0000-00001A030000}"/>
    <cellStyle name="Comma 119" xfId="2777" xr:uid="{00000000-0005-0000-0000-00001B030000}"/>
    <cellStyle name="Comma 12" xfId="496" xr:uid="{00000000-0005-0000-0000-00001C030000}"/>
    <cellStyle name="Comma 12 2" xfId="497" xr:uid="{00000000-0005-0000-0000-00001D030000}"/>
    <cellStyle name="Comma 12 2 2" xfId="2779" xr:uid="{00000000-0005-0000-0000-00001E030000}"/>
    <cellStyle name="Comma 12 3" xfId="2780" xr:uid="{00000000-0005-0000-0000-00001F030000}"/>
    <cellStyle name="Comma 12 4" xfId="2778" xr:uid="{00000000-0005-0000-0000-000020030000}"/>
    <cellStyle name="Comma 12_CSI_Q1'52_M" xfId="1400" xr:uid="{00000000-0005-0000-0000-000021030000}"/>
    <cellStyle name="Comma 120" xfId="2781" xr:uid="{00000000-0005-0000-0000-000022030000}"/>
    <cellStyle name="Comma 121" xfId="2782" xr:uid="{00000000-0005-0000-0000-000023030000}"/>
    <cellStyle name="Comma 122" xfId="2783" xr:uid="{00000000-0005-0000-0000-000024030000}"/>
    <cellStyle name="Comma 123" xfId="2725" xr:uid="{00000000-0005-0000-0000-000025030000}"/>
    <cellStyle name="Comma 13" xfId="498" xr:uid="{00000000-0005-0000-0000-000026030000}"/>
    <cellStyle name="Comma 13 2" xfId="499" xr:uid="{00000000-0005-0000-0000-000027030000}"/>
    <cellStyle name="Comma 13 2 2" xfId="2785" xr:uid="{00000000-0005-0000-0000-000028030000}"/>
    <cellStyle name="Comma 13 3" xfId="2786" xr:uid="{00000000-0005-0000-0000-000029030000}"/>
    <cellStyle name="Comma 13 4" xfId="2787" xr:uid="{00000000-0005-0000-0000-00002A030000}"/>
    <cellStyle name="Comma 13 5" xfId="2784" xr:uid="{00000000-0005-0000-0000-00002B030000}"/>
    <cellStyle name="Comma 13_WP-I-AGRI 31.08.53 Ch" xfId="500" xr:uid="{00000000-0005-0000-0000-00002C030000}"/>
    <cellStyle name="Comma 14" xfId="501" xr:uid="{00000000-0005-0000-0000-00002D030000}"/>
    <cellStyle name="Comma 14 2" xfId="1355" xr:uid="{00000000-0005-0000-0000-00002E030000}"/>
    <cellStyle name="Comma 14 2 2" xfId="1401" xr:uid="{00000000-0005-0000-0000-00002F030000}"/>
    <cellStyle name="Comma 14 2 3" xfId="1402" xr:uid="{00000000-0005-0000-0000-000030030000}"/>
    <cellStyle name="Comma 14 2 4" xfId="1403" xr:uid="{00000000-0005-0000-0000-000031030000}"/>
    <cellStyle name="Comma 14 2 5" xfId="1404" xr:uid="{00000000-0005-0000-0000-000032030000}"/>
    <cellStyle name="Comma 14 2 6" xfId="1405" xr:uid="{00000000-0005-0000-0000-000033030000}"/>
    <cellStyle name="Comma 14 2 7" xfId="2790" xr:uid="{00000000-0005-0000-0000-000034030000}"/>
    <cellStyle name="Comma 14 2 8" xfId="2789" xr:uid="{00000000-0005-0000-0000-000035030000}"/>
    <cellStyle name="Comma 14 3" xfId="2791" xr:uid="{00000000-0005-0000-0000-000036030000}"/>
    <cellStyle name="Comma 14 4" xfId="2788" xr:uid="{00000000-0005-0000-0000-000037030000}"/>
    <cellStyle name="Comma 15" xfId="502" xr:uid="{00000000-0005-0000-0000-000038030000}"/>
    <cellStyle name="Comma 15 2" xfId="1406" xr:uid="{00000000-0005-0000-0000-000039030000}"/>
    <cellStyle name="Comma 15 2 2" xfId="2793" xr:uid="{00000000-0005-0000-0000-00003A030000}"/>
    <cellStyle name="Comma 15 3" xfId="2794" xr:uid="{00000000-0005-0000-0000-00003B030000}"/>
    <cellStyle name="Comma 15 4" xfId="2792" xr:uid="{00000000-0005-0000-0000-00003C030000}"/>
    <cellStyle name="Comma 16" xfId="503" xr:uid="{00000000-0005-0000-0000-00003D030000}"/>
    <cellStyle name="Comma 16 2" xfId="2796" xr:uid="{00000000-0005-0000-0000-00003E030000}"/>
    <cellStyle name="Comma 16 3" xfId="2795" xr:uid="{00000000-0005-0000-0000-00003F030000}"/>
    <cellStyle name="Comma 17" xfId="504" xr:uid="{00000000-0005-0000-0000-000040030000}"/>
    <cellStyle name="Comma 17 2" xfId="2798" xr:uid="{00000000-0005-0000-0000-000041030000}"/>
    <cellStyle name="Comma 17 3" xfId="2797" xr:uid="{00000000-0005-0000-0000-000042030000}"/>
    <cellStyle name="Comma 18" xfId="505" xr:uid="{00000000-0005-0000-0000-000043030000}"/>
    <cellStyle name="Comma 18 2" xfId="2800" xr:uid="{00000000-0005-0000-0000-000044030000}"/>
    <cellStyle name="Comma 18 3" xfId="2801" xr:uid="{00000000-0005-0000-0000-000045030000}"/>
    <cellStyle name="Comma 18 4" xfId="2799" xr:uid="{00000000-0005-0000-0000-000046030000}"/>
    <cellStyle name="Comma 19" xfId="506" xr:uid="{00000000-0005-0000-0000-000047030000}"/>
    <cellStyle name="Comma 19 2" xfId="2803" xr:uid="{00000000-0005-0000-0000-000048030000}"/>
    <cellStyle name="Comma 19 3" xfId="2802" xr:uid="{00000000-0005-0000-0000-000049030000}"/>
    <cellStyle name="Comma 2" xfId="507" xr:uid="{00000000-0005-0000-0000-00004A030000}"/>
    <cellStyle name="Comma 2 10" xfId="508" xr:uid="{00000000-0005-0000-0000-00004B030000}"/>
    <cellStyle name="Comma 2 10 2" xfId="2806" xr:uid="{00000000-0005-0000-0000-00004C030000}"/>
    <cellStyle name="Comma 2 10 3" xfId="2805" xr:uid="{00000000-0005-0000-0000-00004D030000}"/>
    <cellStyle name="Comma 2 11" xfId="509" xr:uid="{00000000-0005-0000-0000-00004E030000}"/>
    <cellStyle name="Comma 2 11 2" xfId="2807" xr:uid="{00000000-0005-0000-0000-00004F030000}"/>
    <cellStyle name="Comma 2 12" xfId="510" xr:uid="{00000000-0005-0000-0000-000050030000}"/>
    <cellStyle name="Comma 2 12 2" xfId="2808" xr:uid="{00000000-0005-0000-0000-000051030000}"/>
    <cellStyle name="Comma 2 13" xfId="511" xr:uid="{00000000-0005-0000-0000-000052030000}"/>
    <cellStyle name="Comma 2 13 2" xfId="2809" xr:uid="{00000000-0005-0000-0000-000053030000}"/>
    <cellStyle name="Comma 2 14" xfId="512" xr:uid="{00000000-0005-0000-0000-000054030000}"/>
    <cellStyle name="Comma 2 14 2" xfId="2810" xr:uid="{00000000-0005-0000-0000-000055030000}"/>
    <cellStyle name="Comma 2 15" xfId="513" xr:uid="{00000000-0005-0000-0000-000056030000}"/>
    <cellStyle name="Comma 2 15 2" xfId="2811" xr:uid="{00000000-0005-0000-0000-000057030000}"/>
    <cellStyle name="Comma 2 16" xfId="1255" xr:uid="{00000000-0005-0000-0000-000058030000}"/>
    <cellStyle name="Comma 2 16 2" xfId="2812" xr:uid="{00000000-0005-0000-0000-000059030000}"/>
    <cellStyle name="Comma 2 17" xfId="1282" xr:uid="{00000000-0005-0000-0000-00005A030000}"/>
    <cellStyle name="Comma 2 18" xfId="1363" xr:uid="{00000000-0005-0000-0000-00005B030000}"/>
    <cellStyle name="Comma 2 19" xfId="2517" xr:uid="{00000000-0005-0000-0000-00005C030000}"/>
    <cellStyle name="Comma 2 2" xfId="514" xr:uid="{00000000-0005-0000-0000-00005D030000}"/>
    <cellStyle name="Comma 2 2 10" xfId="515" xr:uid="{00000000-0005-0000-0000-00005E030000}"/>
    <cellStyle name="Comma 2 2 10 2" xfId="2813" xr:uid="{00000000-0005-0000-0000-00005F030000}"/>
    <cellStyle name="Comma 2 2 11" xfId="2814" xr:uid="{00000000-0005-0000-0000-000060030000}"/>
    <cellStyle name="Comma 2 2 2" xfId="516" xr:uid="{00000000-0005-0000-0000-000061030000}"/>
    <cellStyle name="Comma 2 2 2 10" xfId="2816" xr:uid="{00000000-0005-0000-0000-000062030000}"/>
    <cellStyle name="Comma 2 2 2 11" xfId="2815" xr:uid="{00000000-0005-0000-0000-000063030000}"/>
    <cellStyle name="Comma 2 2 2 2" xfId="517" xr:uid="{00000000-0005-0000-0000-000064030000}"/>
    <cellStyle name="Comma 2 2 2 2 2" xfId="2817" xr:uid="{00000000-0005-0000-0000-000065030000}"/>
    <cellStyle name="Comma 2 2 2 3" xfId="518" xr:uid="{00000000-0005-0000-0000-000066030000}"/>
    <cellStyle name="Comma 2 2 2 3 2" xfId="2818" xr:uid="{00000000-0005-0000-0000-000067030000}"/>
    <cellStyle name="Comma 2 2 2 4" xfId="519" xr:uid="{00000000-0005-0000-0000-000068030000}"/>
    <cellStyle name="Comma 2 2 2 4 2" xfId="2819" xr:uid="{00000000-0005-0000-0000-000069030000}"/>
    <cellStyle name="Comma 2 2 2 5" xfId="520" xr:uid="{00000000-0005-0000-0000-00006A030000}"/>
    <cellStyle name="Comma 2 2 2 5 2" xfId="2820" xr:uid="{00000000-0005-0000-0000-00006B030000}"/>
    <cellStyle name="Comma 2 2 2 6" xfId="521" xr:uid="{00000000-0005-0000-0000-00006C030000}"/>
    <cellStyle name="Comma 2 2 2 6 2" xfId="2821" xr:uid="{00000000-0005-0000-0000-00006D030000}"/>
    <cellStyle name="Comma 2 2 2 7" xfId="522" xr:uid="{00000000-0005-0000-0000-00006E030000}"/>
    <cellStyle name="Comma 2 2 2 7 2" xfId="2822" xr:uid="{00000000-0005-0000-0000-00006F030000}"/>
    <cellStyle name="Comma 2 2 2 8" xfId="523" xr:uid="{00000000-0005-0000-0000-000070030000}"/>
    <cellStyle name="Comma 2 2 2 8 2" xfId="2823" xr:uid="{00000000-0005-0000-0000-000071030000}"/>
    <cellStyle name="Comma 2 2 2 9" xfId="524" xr:uid="{00000000-0005-0000-0000-000072030000}"/>
    <cellStyle name="Comma 2 2 2 9 2" xfId="2824" xr:uid="{00000000-0005-0000-0000-000073030000}"/>
    <cellStyle name="Comma 2 2 3" xfId="525" xr:uid="{00000000-0005-0000-0000-000074030000}"/>
    <cellStyle name="Comma 2 2 3 2" xfId="526" xr:uid="{00000000-0005-0000-0000-000075030000}"/>
    <cellStyle name="Comma 2 2 3 3" xfId="2826" xr:uid="{00000000-0005-0000-0000-000076030000}"/>
    <cellStyle name="Comma 2 2 3 4" xfId="2825" xr:uid="{00000000-0005-0000-0000-000077030000}"/>
    <cellStyle name="Comma 2 2 4" xfId="527" xr:uid="{00000000-0005-0000-0000-000078030000}"/>
    <cellStyle name="Comma 2 2 4 2" xfId="2828" xr:uid="{00000000-0005-0000-0000-000079030000}"/>
    <cellStyle name="Comma 2 2 4 3" xfId="2829" xr:uid="{00000000-0005-0000-0000-00007A030000}"/>
    <cellStyle name="Comma 2 2 4 4" xfId="2830" xr:uid="{00000000-0005-0000-0000-00007B030000}"/>
    <cellStyle name="Comma 2 2 4 5" xfId="2827" xr:uid="{00000000-0005-0000-0000-00007C030000}"/>
    <cellStyle name="Comma 2 2 5" xfId="528" xr:uid="{00000000-0005-0000-0000-00007D030000}"/>
    <cellStyle name="Comma 2 2 5 2" xfId="2832" xr:uid="{00000000-0005-0000-0000-00007E030000}"/>
    <cellStyle name="Comma 2 2 5 3" xfId="2831" xr:uid="{00000000-0005-0000-0000-00007F030000}"/>
    <cellStyle name="Comma 2 2 6" xfId="529" xr:uid="{00000000-0005-0000-0000-000080030000}"/>
    <cellStyle name="Comma 2 2 6 2" xfId="2834" xr:uid="{00000000-0005-0000-0000-000081030000}"/>
    <cellStyle name="Comma 2 2 6 3" xfId="2833" xr:uid="{00000000-0005-0000-0000-000082030000}"/>
    <cellStyle name="Comma 2 2 7" xfId="530" xr:uid="{00000000-0005-0000-0000-000083030000}"/>
    <cellStyle name="Comma 2 2 7 2" xfId="2836" xr:uid="{00000000-0005-0000-0000-000084030000}"/>
    <cellStyle name="Comma 2 2 7 3" xfId="2835" xr:uid="{00000000-0005-0000-0000-000085030000}"/>
    <cellStyle name="Comma 2 2 8" xfId="531" xr:uid="{00000000-0005-0000-0000-000086030000}"/>
    <cellStyle name="Comma 2 2 8 2" xfId="2837" xr:uid="{00000000-0005-0000-0000-000087030000}"/>
    <cellStyle name="Comma 2 2 9" xfId="532" xr:uid="{00000000-0005-0000-0000-000088030000}"/>
    <cellStyle name="Comma 2 2 9 2" xfId="2838" xr:uid="{00000000-0005-0000-0000-000089030000}"/>
    <cellStyle name="Comma 2 2_11311000 ลูกหนี้เช็คคืน 5309" xfId="533" xr:uid="{00000000-0005-0000-0000-00008A030000}"/>
    <cellStyle name="Comma 2 20" xfId="2839" xr:uid="{00000000-0005-0000-0000-00008B030000}"/>
    <cellStyle name="Comma 2 21" xfId="2804" xr:uid="{00000000-0005-0000-0000-00008C030000}"/>
    <cellStyle name="Comma 2 3" xfId="534" xr:uid="{00000000-0005-0000-0000-00008D030000}"/>
    <cellStyle name="Comma 2 3 2" xfId="1407" xr:uid="{00000000-0005-0000-0000-00008E030000}"/>
    <cellStyle name="Comma 2 3 2 2" xfId="2842" xr:uid="{00000000-0005-0000-0000-00008F030000}"/>
    <cellStyle name="Comma 2 3 2 3" xfId="2843" xr:uid="{00000000-0005-0000-0000-000090030000}"/>
    <cellStyle name="Comma 2 3 2 4" xfId="2844" xr:uid="{00000000-0005-0000-0000-000091030000}"/>
    <cellStyle name="Comma 2 3 2 5" xfId="2841" xr:uid="{00000000-0005-0000-0000-000092030000}"/>
    <cellStyle name="Comma 2 3 3" xfId="2845" xr:uid="{00000000-0005-0000-0000-000093030000}"/>
    <cellStyle name="Comma 2 3 4" xfId="2846" xr:uid="{00000000-0005-0000-0000-000094030000}"/>
    <cellStyle name="Comma 2 3 5" xfId="2840" xr:uid="{00000000-0005-0000-0000-000095030000}"/>
    <cellStyle name="Comma 2 4" xfId="535" xr:uid="{00000000-0005-0000-0000-000096030000}"/>
    <cellStyle name="Comma 2 4 10" xfId="2848" xr:uid="{00000000-0005-0000-0000-000097030000}"/>
    <cellStyle name="Comma 2 4 11" xfId="2847" xr:uid="{00000000-0005-0000-0000-000098030000}"/>
    <cellStyle name="Comma 2 4 2" xfId="536" xr:uid="{00000000-0005-0000-0000-000099030000}"/>
    <cellStyle name="Comma 2 4 2 2" xfId="2850" xr:uid="{00000000-0005-0000-0000-00009A030000}"/>
    <cellStyle name="Comma 2 4 2 3" xfId="2849" xr:uid="{00000000-0005-0000-0000-00009B030000}"/>
    <cellStyle name="Comma 2 4 3" xfId="537" xr:uid="{00000000-0005-0000-0000-00009C030000}"/>
    <cellStyle name="Comma 2 4 3 2" xfId="2851" xr:uid="{00000000-0005-0000-0000-00009D030000}"/>
    <cellStyle name="Comma 2 4 4" xfId="538" xr:uid="{00000000-0005-0000-0000-00009E030000}"/>
    <cellStyle name="Comma 2 4 4 2" xfId="2852" xr:uid="{00000000-0005-0000-0000-00009F030000}"/>
    <cellStyle name="Comma 2 4 5" xfId="539" xr:uid="{00000000-0005-0000-0000-0000A0030000}"/>
    <cellStyle name="Comma 2 4 5 2" xfId="2853" xr:uid="{00000000-0005-0000-0000-0000A1030000}"/>
    <cellStyle name="Comma 2 4 6" xfId="540" xr:uid="{00000000-0005-0000-0000-0000A2030000}"/>
    <cellStyle name="Comma 2 4 6 2" xfId="2854" xr:uid="{00000000-0005-0000-0000-0000A3030000}"/>
    <cellStyle name="Comma 2 4 7" xfId="541" xr:uid="{00000000-0005-0000-0000-0000A4030000}"/>
    <cellStyle name="Comma 2 4 7 2" xfId="2855" xr:uid="{00000000-0005-0000-0000-0000A5030000}"/>
    <cellStyle name="Comma 2 4 8" xfId="542" xr:uid="{00000000-0005-0000-0000-0000A6030000}"/>
    <cellStyle name="Comma 2 4 8 2" xfId="2856" xr:uid="{00000000-0005-0000-0000-0000A7030000}"/>
    <cellStyle name="Comma 2 4 9" xfId="543" xr:uid="{00000000-0005-0000-0000-0000A8030000}"/>
    <cellStyle name="Comma 2 4 9 2" xfId="2857" xr:uid="{00000000-0005-0000-0000-0000A9030000}"/>
    <cellStyle name="Comma 2 5" xfId="544" xr:uid="{00000000-0005-0000-0000-0000AA030000}"/>
    <cellStyle name="Comma 2 5 2" xfId="2859" xr:uid="{00000000-0005-0000-0000-0000AB030000}"/>
    <cellStyle name="Comma 2 5 2 2" xfId="2860" xr:uid="{00000000-0005-0000-0000-0000AC030000}"/>
    <cellStyle name="Comma 2 5 2 3" xfId="2861" xr:uid="{00000000-0005-0000-0000-0000AD030000}"/>
    <cellStyle name="Comma 2 5 3" xfId="2862" xr:uid="{00000000-0005-0000-0000-0000AE030000}"/>
    <cellStyle name="Comma 2 5 4" xfId="2858" xr:uid="{00000000-0005-0000-0000-0000AF030000}"/>
    <cellStyle name="Comma 2 6" xfId="545" xr:uid="{00000000-0005-0000-0000-0000B0030000}"/>
    <cellStyle name="Comma 2 6 2" xfId="2864" xr:uid="{00000000-0005-0000-0000-0000B1030000}"/>
    <cellStyle name="Comma 2 6 3" xfId="2863" xr:uid="{00000000-0005-0000-0000-0000B2030000}"/>
    <cellStyle name="Comma 2 7" xfId="546" xr:uid="{00000000-0005-0000-0000-0000B3030000}"/>
    <cellStyle name="Comma 2 7 2" xfId="2866" xr:uid="{00000000-0005-0000-0000-0000B4030000}"/>
    <cellStyle name="Comma 2 7 3" xfId="2865" xr:uid="{00000000-0005-0000-0000-0000B5030000}"/>
    <cellStyle name="Comma 2 8" xfId="547" xr:uid="{00000000-0005-0000-0000-0000B6030000}"/>
    <cellStyle name="Comma 2 8 2" xfId="2868" xr:uid="{00000000-0005-0000-0000-0000B7030000}"/>
    <cellStyle name="Comma 2 8 3" xfId="2867" xr:uid="{00000000-0005-0000-0000-0000B8030000}"/>
    <cellStyle name="Comma 2 9" xfId="548" xr:uid="{00000000-0005-0000-0000-0000B9030000}"/>
    <cellStyle name="Comma 2 9 2" xfId="2869" xr:uid="{00000000-0005-0000-0000-0000BA030000}"/>
    <cellStyle name="Comma 2_11310000 ลูกหนี้การค้า 5309" xfId="549" xr:uid="{00000000-0005-0000-0000-0000BB030000}"/>
    <cellStyle name="Comma 20" xfId="550" xr:uid="{00000000-0005-0000-0000-0000BC030000}"/>
    <cellStyle name="Comma 20 2" xfId="551" xr:uid="{00000000-0005-0000-0000-0000BD030000}"/>
    <cellStyle name="Comma 20 2 2" xfId="2871" xr:uid="{00000000-0005-0000-0000-0000BE030000}"/>
    <cellStyle name="Comma 20 3" xfId="2872" xr:uid="{00000000-0005-0000-0000-0000BF030000}"/>
    <cellStyle name="Comma 20 4" xfId="2870" xr:uid="{00000000-0005-0000-0000-0000C0030000}"/>
    <cellStyle name="Comma 21" xfId="552" xr:uid="{00000000-0005-0000-0000-0000C1030000}"/>
    <cellStyle name="Comma 21 2" xfId="1356" xr:uid="{00000000-0005-0000-0000-0000C2030000}"/>
    <cellStyle name="Comma 21 2 2" xfId="1408" xr:uid="{00000000-0005-0000-0000-0000C3030000}"/>
    <cellStyle name="Comma 21 2 2 2" xfId="2875" xr:uid="{00000000-0005-0000-0000-0000C4030000}"/>
    <cellStyle name="Comma 21 2 3" xfId="1409" xr:uid="{00000000-0005-0000-0000-0000C5030000}"/>
    <cellStyle name="Comma 21 2 3 2" xfId="2876" xr:uid="{00000000-0005-0000-0000-0000C6030000}"/>
    <cellStyle name="Comma 21 2 4" xfId="1410" xr:uid="{00000000-0005-0000-0000-0000C7030000}"/>
    <cellStyle name="Comma 21 2 4 2" xfId="2877" xr:uid="{00000000-0005-0000-0000-0000C8030000}"/>
    <cellStyle name="Comma 21 2 5" xfId="1411" xr:uid="{00000000-0005-0000-0000-0000C9030000}"/>
    <cellStyle name="Comma 21 2 5 2" xfId="2878" xr:uid="{00000000-0005-0000-0000-0000CA030000}"/>
    <cellStyle name="Comma 21 2 6" xfId="1412" xr:uid="{00000000-0005-0000-0000-0000CB030000}"/>
    <cellStyle name="Comma 21 2 6 2" xfId="2879" xr:uid="{00000000-0005-0000-0000-0000CC030000}"/>
    <cellStyle name="Comma 21 2 7" xfId="2880" xr:uid="{00000000-0005-0000-0000-0000CD030000}"/>
    <cellStyle name="Comma 21 2 8" xfId="2874" xr:uid="{00000000-0005-0000-0000-0000CE030000}"/>
    <cellStyle name="Comma 21 3" xfId="2881" xr:uid="{00000000-0005-0000-0000-0000CF030000}"/>
    <cellStyle name="Comma 21 4" xfId="2873" xr:uid="{00000000-0005-0000-0000-0000D0030000}"/>
    <cellStyle name="Comma 22" xfId="553" xr:uid="{00000000-0005-0000-0000-0000D1030000}"/>
    <cellStyle name="Comma 22 2" xfId="554" xr:uid="{00000000-0005-0000-0000-0000D2030000}"/>
    <cellStyle name="Comma 22 2 2" xfId="2883" xr:uid="{00000000-0005-0000-0000-0000D3030000}"/>
    <cellStyle name="Comma 22 3" xfId="2884" xr:uid="{00000000-0005-0000-0000-0000D4030000}"/>
    <cellStyle name="Comma 22 4" xfId="2882" xr:uid="{00000000-0005-0000-0000-0000D5030000}"/>
    <cellStyle name="Comma 23" xfId="555" xr:uid="{00000000-0005-0000-0000-0000D6030000}"/>
    <cellStyle name="Comma 23 2" xfId="2886" xr:uid="{00000000-0005-0000-0000-0000D7030000}"/>
    <cellStyle name="Comma 23 3" xfId="2885" xr:uid="{00000000-0005-0000-0000-0000D8030000}"/>
    <cellStyle name="Comma 24" xfId="1248" xr:uid="{00000000-0005-0000-0000-0000D9030000}"/>
    <cellStyle name="Comma 24 2" xfId="2888" xr:uid="{00000000-0005-0000-0000-0000DA030000}"/>
    <cellStyle name="Comma 24 3" xfId="2887" xr:uid="{00000000-0005-0000-0000-0000DB030000}"/>
    <cellStyle name="Comma 25" xfId="556" xr:uid="{00000000-0005-0000-0000-0000DC030000}"/>
    <cellStyle name="Comma 25 2" xfId="2890" xr:uid="{00000000-0005-0000-0000-0000DD030000}"/>
    <cellStyle name="Comma 25 3" xfId="2889" xr:uid="{00000000-0005-0000-0000-0000DE030000}"/>
    <cellStyle name="Comma 26" xfId="1250" xr:uid="{00000000-0005-0000-0000-0000DF030000}"/>
    <cellStyle name="Comma 26 2" xfId="2892" xr:uid="{00000000-0005-0000-0000-0000E0030000}"/>
    <cellStyle name="Comma 26 3" xfId="2891" xr:uid="{00000000-0005-0000-0000-0000E1030000}"/>
    <cellStyle name="Comma 27" xfId="1253" xr:uid="{00000000-0005-0000-0000-0000E2030000}"/>
    <cellStyle name="Comma 27 2" xfId="2894" xr:uid="{00000000-0005-0000-0000-0000E3030000}"/>
    <cellStyle name="Comma 27 3" xfId="2893" xr:uid="{00000000-0005-0000-0000-0000E4030000}"/>
    <cellStyle name="Comma 28" xfId="1258" xr:uid="{00000000-0005-0000-0000-0000E5030000}"/>
    <cellStyle name="Comma 28 2" xfId="2896" xr:uid="{00000000-0005-0000-0000-0000E6030000}"/>
    <cellStyle name="Comma 28 3" xfId="2895" xr:uid="{00000000-0005-0000-0000-0000E7030000}"/>
    <cellStyle name="Comma 29" xfId="1283" xr:uid="{00000000-0005-0000-0000-0000E8030000}"/>
    <cellStyle name="Comma 29 2" xfId="1361" xr:uid="{00000000-0005-0000-0000-0000E9030000}"/>
    <cellStyle name="Comma 29 3" xfId="1367" xr:uid="{00000000-0005-0000-0000-0000EA030000}"/>
    <cellStyle name="Comma 29 4" xfId="2516" xr:uid="{00000000-0005-0000-0000-0000EB030000}"/>
    <cellStyle name="Comma 29 5" xfId="2519" xr:uid="{00000000-0005-0000-0000-0000EC030000}"/>
    <cellStyle name="Comma 29 6" xfId="2898" xr:uid="{00000000-0005-0000-0000-0000ED030000}"/>
    <cellStyle name="Comma 29 7" xfId="2897" xr:uid="{00000000-0005-0000-0000-0000EE030000}"/>
    <cellStyle name="Comma 3" xfId="557" xr:uid="{00000000-0005-0000-0000-0000EF030000}"/>
    <cellStyle name="Comma 3 10" xfId="2900" xr:uid="{00000000-0005-0000-0000-0000F0030000}"/>
    <cellStyle name="Comma 3 11" xfId="2899" xr:uid="{00000000-0005-0000-0000-0000F1030000}"/>
    <cellStyle name="Comma 3 2" xfId="558" xr:uid="{00000000-0005-0000-0000-0000F2030000}"/>
    <cellStyle name="Comma 3 2 2" xfId="559" xr:uid="{00000000-0005-0000-0000-0000F3030000}"/>
    <cellStyle name="Comma 3 2 2 2" xfId="2903" xr:uid="{00000000-0005-0000-0000-0000F4030000}"/>
    <cellStyle name="Comma 3 2 2 3" xfId="2902" xr:uid="{00000000-0005-0000-0000-0000F5030000}"/>
    <cellStyle name="Comma 3 2 3" xfId="2904" xr:uid="{00000000-0005-0000-0000-0000F6030000}"/>
    <cellStyle name="Comma 3 2 4" xfId="2901" xr:uid="{00000000-0005-0000-0000-0000F7030000}"/>
    <cellStyle name="Comma 3 2_FAM GTEF_Lead 31.7.10" xfId="560" xr:uid="{00000000-0005-0000-0000-0000F8030000}"/>
    <cellStyle name="Comma 3 3" xfId="561" xr:uid="{00000000-0005-0000-0000-0000F9030000}"/>
    <cellStyle name="Comma 3 3 2" xfId="2906" xr:uid="{00000000-0005-0000-0000-0000FA030000}"/>
    <cellStyle name="Comma 3 3 3" xfId="2907" xr:uid="{00000000-0005-0000-0000-0000FB030000}"/>
    <cellStyle name="Comma 3 3 4" xfId="2905" xr:uid="{00000000-0005-0000-0000-0000FC030000}"/>
    <cellStyle name="Comma 3 4" xfId="562" xr:uid="{00000000-0005-0000-0000-0000FD030000}"/>
    <cellStyle name="Comma 3 4 2" xfId="563" xr:uid="{00000000-0005-0000-0000-0000FE030000}"/>
    <cellStyle name="Comma 3 4 3" xfId="2909" xr:uid="{00000000-0005-0000-0000-0000FF030000}"/>
    <cellStyle name="Comma 3 4 4" xfId="2908" xr:uid="{00000000-0005-0000-0000-000000040000}"/>
    <cellStyle name="Comma 3 5" xfId="564" xr:uid="{00000000-0005-0000-0000-000001040000}"/>
    <cellStyle name="Comma 3 5 2" xfId="2911" xr:uid="{00000000-0005-0000-0000-000002040000}"/>
    <cellStyle name="Comma 3 5 3" xfId="2910" xr:uid="{00000000-0005-0000-0000-000003040000}"/>
    <cellStyle name="Comma 3 6" xfId="565" xr:uid="{00000000-0005-0000-0000-000004040000}"/>
    <cellStyle name="Comma 3 6 2" xfId="2913" xr:uid="{00000000-0005-0000-0000-000005040000}"/>
    <cellStyle name="Comma 3 6 3" xfId="2912" xr:uid="{00000000-0005-0000-0000-000006040000}"/>
    <cellStyle name="Comma 3 7" xfId="1413" xr:uid="{00000000-0005-0000-0000-000007040000}"/>
    <cellStyle name="Comma 3 7 2" xfId="2915" xr:uid="{00000000-0005-0000-0000-000008040000}"/>
    <cellStyle name="Comma 3 7 3" xfId="2914" xr:uid="{00000000-0005-0000-0000-000009040000}"/>
    <cellStyle name="Comma 3 8" xfId="1414" xr:uid="{00000000-0005-0000-0000-00000A040000}"/>
    <cellStyle name="Comma 3 8 2" xfId="2917" xr:uid="{00000000-0005-0000-0000-00000B040000}"/>
    <cellStyle name="Comma 3 8 3" xfId="2918" xr:uid="{00000000-0005-0000-0000-00000C040000}"/>
    <cellStyle name="Comma 3 8 4" xfId="2919" xr:uid="{00000000-0005-0000-0000-00000D040000}"/>
    <cellStyle name="Comma 3 8 5" xfId="2916" xr:uid="{00000000-0005-0000-0000-00000E040000}"/>
    <cellStyle name="Comma 3 9" xfId="1415" xr:uid="{00000000-0005-0000-0000-00000F040000}"/>
    <cellStyle name="Comma 3 9 2" xfId="2921" xr:uid="{00000000-0005-0000-0000-000010040000}"/>
    <cellStyle name="Comma 3 9 3" xfId="2920" xr:uid="{00000000-0005-0000-0000-000011040000}"/>
    <cellStyle name="Comma 3_11310000 ลูกหนี้การค้า 5309" xfId="566" xr:uid="{00000000-0005-0000-0000-000012040000}"/>
    <cellStyle name="Comma 30" xfId="1350" xr:uid="{00000000-0005-0000-0000-000013040000}"/>
    <cellStyle name="Comma 30 2" xfId="1366" xr:uid="{00000000-0005-0000-0000-000014040000}"/>
    <cellStyle name="Comma 30 3" xfId="2518" xr:uid="{00000000-0005-0000-0000-000015040000}"/>
    <cellStyle name="Comma 30 4" xfId="2526" xr:uid="{00000000-0005-0000-0000-000016040000}"/>
    <cellStyle name="Comma 30 4 2" xfId="2923" xr:uid="{00000000-0005-0000-0000-000017040000}"/>
    <cellStyle name="Comma 30 5" xfId="2924" xr:uid="{00000000-0005-0000-0000-000018040000}"/>
    <cellStyle name="Comma 30 6" xfId="2922" xr:uid="{00000000-0005-0000-0000-000019040000}"/>
    <cellStyle name="Comma 31" xfId="1351" xr:uid="{00000000-0005-0000-0000-00001A040000}"/>
    <cellStyle name="Comma 31 2" xfId="2527" xr:uid="{00000000-0005-0000-0000-00001B040000}"/>
    <cellStyle name="Comma 31 2 2" xfId="2926" xr:uid="{00000000-0005-0000-0000-00001C040000}"/>
    <cellStyle name="Comma 31 2 3" xfId="4001" xr:uid="{00000000-0005-0000-0000-00001D040000}"/>
    <cellStyle name="Comma 31 3" xfId="2925" xr:uid="{00000000-0005-0000-0000-00001E040000}"/>
    <cellStyle name="Comma 32" xfId="567" xr:uid="{00000000-0005-0000-0000-00001F040000}"/>
    <cellStyle name="Comma 32 2" xfId="1370" xr:uid="{00000000-0005-0000-0000-000020040000}"/>
    <cellStyle name="Comma 32 3" xfId="2521" xr:uid="{00000000-0005-0000-0000-000021040000}"/>
    <cellStyle name="Comma 32 4" xfId="2928" xr:uid="{00000000-0005-0000-0000-000022040000}"/>
    <cellStyle name="Comma 32 5" xfId="2927" xr:uid="{00000000-0005-0000-0000-000023040000}"/>
    <cellStyle name="Comma 33" xfId="1352" xr:uid="{00000000-0005-0000-0000-000024040000}"/>
    <cellStyle name="Comma 33 2" xfId="2528" xr:uid="{00000000-0005-0000-0000-000025040000}"/>
    <cellStyle name="Comma 33 2 2" xfId="2930" xr:uid="{00000000-0005-0000-0000-000026040000}"/>
    <cellStyle name="Comma 33 3" xfId="2931" xr:uid="{00000000-0005-0000-0000-000027040000}"/>
    <cellStyle name="Comma 33 4" xfId="2929" xr:uid="{00000000-0005-0000-0000-000028040000}"/>
    <cellStyle name="Comma 34" xfId="1353" xr:uid="{00000000-0005-0000-0000-000029040000}"/>
    <cellStyle name="Comma 34 2" xfId="2529" xr:uid="{00000000-0005-0000-0000-00002A040000}"/>
    <cellStyle name="Comma 34 2 2" xfId="2933" xr:uid="{00000000-0005-0000-0000-00002B040000}"/>
    <cellStyle name="Comma 34 3" xfId="2934" xr:uid="{00000000-0005-0000-0000-00002C040000}"/>
    <cellStyle name="Comma 34 4" xfId="2932" xr:uid="{00000000-0005-0000-0000-00002D040000}"/>
    <cellStyle name="Comma 35" xfId="1354" xr:uid="{00000000-0005-0000-0000-00002E040000}"/>
    <cellStyle name="Comma 35 2" xfId="2530" xr:uid="{00000000-0005-0000-0000-00002F040000}"/>
    <cellStyle name="Comma 35 2 2" xfId="2936" xr:uid="{00000000-0005-0000-0000-000030040000}"/>
    <cellStyle name="Comma 35 3" xfId="2937" xr:uid="{00000000-0005-0000-0000-000031040000}"/>
    <cellStyle name="Comma 35 4" xfId="2935" xr:uid="{00000000-0005-0000-0000-000032040000}"/>
    <cellStyle name="Comma 36" xfId="1364" xr:uid="{00000000-0005-0000-0000-000033040000}"/>
    <cellStyle name="Comma 36 2" xfId="1368" xr:uid="{00000000-0005-0000-0000-000034040000}"/>
    <cellStyle name="Comma 36 2 2" xfId="2939" xr:uid="{00000000-0005-0000-0000-000035040000}"/>
    <cellStyle name="Comma 36 2 3" xfId="2938" xr:uid="{00000000-0005-0000-0000-000036040000}"/>
    <cellStyle name="Comma 36 3" xfId="2520" xr:uid="{00000000-0005-0000-0000-000037040000}"/>
    <cellStyle name="Comma 36 4" xfId="2940" xr:uid="{00000000-0005-0000-0000-000038040000}"/>
    <cellStyle name="Comma 37" xfId="2524" xr:uid="{00000000-0005-0000-0000-000039040000}"/>
    <cellStyle name="Comma 37 2" xfId="2942" xr:uid="{00000000-0005-0000-0000-00003A040000}"/>
    <cellStyle name="Comma 37 3" xfId="2941" xr:uid="{00000000-0005-0000-0000-00003B040000}"/>
    <cellStyle name="Comma 38" xfId="2943" xr:uid="{00000000-0005-0000-0000-00003C040000}"/>
    <cellStyle name="Comma 39" xfId="2944" xr:uid="{00000000-0005-0000-0000-00003D040000}"/>
    <cellStyle name="Comma 4" xfId="568" xr:uid="{00000000-0005-0000-0000-00003E040000}"/>
    <cellStyle name="Comma 4 2" xfId="569" xr:uid="{00000000-0005-0000-0000-00003F040000}"/>
    <cellStyle name="Comma 4 2 2" xfId="2947" xr:uid="{00000000-0005-0000-0000-000040040000}"/>
    <cellStyle name="Comma 4 2 3" xfId="2948" xr:uid="{00000000-0005-0000-0000-000041040000}"/>
    <cellStyle name="Comma 4 2 4" xfId="2949" xr:uid="{00000000-0005-0000-0000-000042040000}"/>
    <cellStyle name="Comma 4 2 5" xfId="2946" xr:uid="{00000000-0005-0000-0000-000043040000}"/>
    <cellStyle name="Comma 4 3" xfId="1416" xr:uid="{00000000-0005-0000-0000-000044040000}"/>
    <cellStyle name="Comma 4 3 2" xfId="2951" xr:uid="{00000000-0005-0000-0000-000045040000}"/>
    <cellStyle name="Comma 4 3 3" xfId="2950" xr:uid="{00000000-0005-0000-0000-000046040000}"/>
    <cellStyle name="Comma 4 4" xfId="2952" xr:uid="{00000000-0005-0000-0000-000047040000}"/>
    <cellStyle name="Comma 4 5" xfId="2953" xr:uid="{00000000-0005-0000-0000-000048040000}"/>
    <cellStyle name="Comma 4 6" xfId="2945" xr:uid="{00000000-0005-0000-0000-000049040000}"/>
    <cellStyle name="Comma 4_11310000 ลูกหนี้การค้า 5309" xfId="570" xr:uid="{00000000-0005-0000-0000-00004A040000}"/>
    <cellStyle name="Comma 40" xfId="2954" xr:uid="{00000000-0005-0000-0000-00004B040000}"/>
    <cellStyle name="Comma 41" xfId="2955" xr:uid="{00000000-0005-0000-0000-00004C040000}"/>
    <cellStyle name="Comma 42" xfId="2956" xr:uid="{00000000-0005-0000-0000-00004D040000}"/>
    <cellStyle name="Comma 43" xfId="1373" xr:uid="{00000000-0005-0000-0000-00004E040000}"/>
    <cellStyle name="Comma 43 2" xfId="2522" xr:uid="{00000000-0005-0000-0000-00004F040000}"/>
    <cellStyle name="Comma 43 2 2" xfId="2958" xr:uid="{00000000-0005-0000-0000-000050040000}"/>
    <cellStyle name="Comma 43 3" xfId="2959" xr:uid="{00000000-0005-0000-0000-000051040000}"/>
    <cellStyle name="Comma 43 4" xfId="2957" xr:uid="{00000000-0005-0000-0000-000052040000}"/>
    <cellStyle name="Comma 44" xfId="1417" xr:uid="{00000000-0005-0000-0000-000053040000}"/>
    <cellStyle name="Comma 44 2" xfId="2961" xr:uid="{00000000-0005-0000-0000-000054040000}"/>
    <cellStyle name="Comma 44 3" xfId="2960" xr:uid="{00000000-0005-0000-0000-000055040000}"/>
    <cellStyle name="Comma 45" xfId="1418" xr:uid="{00000000-0005-0000-0000-000056040000}"/>
    <cellStyle name="Comma 45 2" xfId="2963" xr:uid="{00000000-0005-0000-0000-000057040000}"/>
    <cellStyle name="Comma 45 3" xfId="2962" xr:uid="{00000000-0005-0000-0000-000058040000}"/>
    <cellStyle name="Comma 46" xfId="2964" xr:uid="{00000000-0005-0000-0000-000059040000}"/>
    <cellStyle name="Comma 47" xfId="2965" xr:uid="{00000000-0005-0000-0000-00005A040000}"/>
    <cellStyle name="Comma 48" xfId="2966" xr:uid="{00000000-0005-0000-0000-00005B040000}"/>
    <cellStyle name="Comma 49" xfId="2967" xr:uid="{00000000-0005-0000-0000-00005C040000}"/>
    <cellStyle name="Comma 5" xfId="571" xr:uid="{00000000-0005-0000-0000-00005D040000}"/>
    <cellStyle name="Comma 5 2" xfId="572" xr:uid="{00000000-0005-0000-0000-00005E040000}"/>
    <cellStyle name="Comma 5 2 2" xfId="2970" xr:uid="{00000000-0005-0000-0000-00005F040000}"/>
    <cellStyle name="Comma 5 2 3" xfId="2971" xr:uid="{00000000-0005-0000-0000-000060040000}"/>
    <cellStyle name="Comma 5 2 4" xfId="2969" xr:uid="{00000000-0005-0000-0000-000061040000}"/>
    <cellStyle name="Comma 5 3" xfId="573" xr:uid="{00000000-0005-0000-0000-000062040000}"/>
    <cellStyle name="Comma 5 3 2" xfId="2973" xr:uid="{00000000-0005-0000-0000-000063040000}"/>
    <cellStyle name="Comma 5 3 3" xfId="2972" xr:uid="{00000000-0005-0000-0000-000064040000}"/>
    <cellStyle name="Comma 5 4" xfId="2974" xr:uid="{00000000-0005-0000-0000-000065040000}"/>
    <cellStyle name="Comma 5 5" xfId="2975" xr:uid="{00000000-0005-0000-0000-000066040000}"/>
    <cellStyle name="Comma 5 6" xfId="2976" xr:uid="{00000000-0005-0000-0000-000067040000}"/>
    <cellStyle name="Comma 5 7" xfId="2977" xr:uid="{00000000-0005-0000-0000-000068040000}"/>
    <cellStyle name="Comma 5 8" xfId="2968" xr:uid="{00000000-0005-0000-0000-000069040000}"/>
    <cellStyle name="Comma 5_AA" xfId="1419" xr:uid="{00000000-0005-0000-0000-00006A040000}"/>
    <cellStyle name="Comma 50" xfId="2978" xr:uid="{00000000-0005-0000-0000-00006B040000}"/>
    <cellStyle name="Comma 51" xfId="2979" xr:uid="{00000000-0005-0000-0000-00006C040000}"/>
    <cellStyle name="Comma 52" xfId="2980" xr:uid="{00000000-0005-0000-0000-00006D040000}"/>
    <cellStyle name="Comma 53" xfId="2981" xr:uid="{00000000-0005-0000-0000-00006E040000}"/>
    <cellStyle name="Comma 54" xfId="2982" xr:uid="{00000000-0005-0000-0000-00006F040000}"/>
    <cellStyle name="Comma 55" xfId="2983" xr:uid="{00000000-0005-0000-0000-000070040000}"/>
    <cellStyle name="Comma 56" xfId="2984" xr:uid="{00000000-0005-0000-0000-000071040000}"/>
    <cellStyle name="Comma 57" xfId="2985" xr:uid="{00000000-0005-0000-0000-000072040000}"/>
    <cellStyle name="Comma 58" xfId="2986" xr:uid="{00000000-0005-0000-0000-000073040000}"/>
    <cellStyle name="Comma 59" xfId="2987" xr:uid="{00000000-0005-0000-0000-000074040000}"/>
    <cellStyle name="Comma 6" xfId="574" xr:uid="{00000000-0005-0000-0000-000075040000}"/>
    <cellStyle name="Comma 6 2" xfId="575" xr:uid="{00000000-0005-0000-0000-000076040000}"/>
    <cellStyle name="Comma 6 2 2" xfId="2990" xr:uid="{00000000-0005-0000-0000-000077040000}"/>
    <cellStyle name="Comma 6 2 3" xfId="2989" xr:uid="{00000000-0005-0000-0000-000078040000}"/>
    <cellStyle name="Comma 6 3" xfId="576" xr:uid="{00000000-0005-0000-0000-000079040000}"/>
    <cellStyle name="Comma 6 3 2" xfId="2991" xr:uid="{00000000-0005-0000-0000-00007A040000}"/>
    <cellStyle name="Comma 6 4" xfId="2992" xr:uid="{00000000-0005-0000-0000-00007B040000}"/>
    <cellStyle name="Comma 6 5" xfId="2988" xr:uid="{00000000-0005-0000-0000-00007C040000}"/>
    <cellStyle name="Comma 6_Book2" xfId="2993" xr:uid="{00000000-0005-0000-0000-00007D040000}"/>
    <cellStyle name="Comma 60" xfId="2994" xr:uid="{00000000-0005-0000-0000-00007E040000}"/>
    <cellStyle name="Comma 61" xfId="2995" xr:uid="{00000000-0005-0000-0000-00007F040000}"/>
    <cellStyle name="Comma 62" xfId="2996" xr:uid="{00000000-0005-0000-0000-000080040000}"/>
    <cellStyle name="Comma 63" xfId="2997" xr:uid="{00000000-0005-0000-0000-000081040000}"/>
    <cellStyle name="Comma 64" xfId="2998" xr:uid="{00000000-0005-0000-0000-000082040000}"/>
    <cellStyle name="Comma 65" xfId="2999" xr:uid="{00000000-0005-0000-0000-000083040000}"/>
    <cellStyle name="Comma 66" xfId="3000" xr:uid="{00000000-0005-0000-0000-000084040000}"/>
    <cellStyle name="Comma 67" xfId="3001" xr:uid="{00000000-0005-0000-0000-000085040000}"/>
    <cellStyle name="Comma 68" xfId="3002" xr:uid="{00000000-0005-0000-0000-000086040000}"/>
    <cellStyle name="Comma 69" xfId="3003" xr:uid="{00000000-0005-0000-0000-000087040000}"/>
    <cellStyle name="Comma 7" xfId="577" xr:uid="{00000000-0005-0000-0000-000088040000}"/>
    <cellStyle name="Comma 7 2" xfId="578" xr:uid="{00000000-0005-0000-0000-000089040000}"/>
    <cellStyle name="Comma 7 3" xfId="579" xr:uid="{00000000-0005-0000-0000-00008A040000}"/>
    <cellStyle name="Comma 7 3 2" xfId="3005" xr:uid="{00000000-0005-0000-0000-00008B040000}"/>
    <cellStyle name="Comma 7 4" xfId="3006" xr:uid="{00000000-0005-0000-0000-00008C040000}"/>
    <cellStyle name="Comma 7 5" xfId="3004" xr:uid="{00000000-0005-0000-0000-00008D040000}"/>
    <cellStyle name="Comma 7_WP-I-AGRI 31.08.53" xfId="580" xr:uid="{00000000-0005-0000-0000-00008E040000}"/>
    <cellStyle name="Comma 70" xfId="3007" xr:uid="{00000000-0005-0000-0000-00008F040000}"/>
    <cellStyle name="Comma 71" xfId="3008" xr:uid="{00000000-0005-0000-0000-000090040000}"/>
    <cellStyle name="Comma 72" xfId="3009" xr:uid="{00000000-0005-0000-0000-000091040000}"/>
    <cellStyle name="Comma 73" xfId="3010" xr:uid="{00000000-0005-0000-0000-000092040000}"/>
    <cellStyle name="Comma 74" xfId="3011" xr:uid="{00000000-0005-0000-0000-000093040000}"/>
    <cellStyle name="Comma 75" xfId="3012" xr:uid="{00000000-0005-0000-0000-000094040000}"/>
    <cellStyle name="Comma 76" xfId="3013" xr:uid="{00000000-0005-0000-0000-000095040000}"/>
    <cellStyle name="Comma 77" xfId="3014" xr:uid="{00000000-0005-0000-0000-000096040000}"/>
    <cellStyle name="Comma 78" xfId="3015" xr:uid="{00000000-0005-0000-0000-000097040000}"/>
    <cellStyle name="Comma 79" xfId="3016" xr:uid="{00000000-0005-0000-0000-000098040000}"/>
    <cellStyle name="Comma 8" xfId="581" xr:uid="{00000000-0005-0000-0000-000099040000}"/>
    <cellStyle name="Comma 8 2" xfId="582" xr:uid="{00000000-0005-0000-0000-00009A040000}"/>
    <cellStyle name="Comma 8 2 2" xfId="3019" xr:uid="{00000000-0005-0000-0000-00009B040000}"/>
    <cellStyle name="Comma 8 2 3" xfId="3018" xr:uid="{00000000-0005-0000-0000-00009C040000}"/>
    <cellStyle name="Comma 8 3" xfId="583" xr:uid="{00000000-0005-0000-0000-00009D040000}"/>
    <cellStyle name="Comma 8 3 2" xfId="3020" xr:uid="{00000000-0005-0000-0000-00009E040000}"/>
    <cellStyle name="Comma 8 4" xfId="584" xr:uid="{00000000-0005-0000-0000-00009F040000}"/>
    <cellStyle name="Comma 8 4 2" xfId="3021" xr:uid="{00000000-0005-0000-0000-0000A0040000}"/>
    <cellStyle name="Comma 8 5" xfId="585" xr:uid="{00000000-0005-0000-0000-0000A1040000}"/>
    <cellStyle name="Comma 8 5 2" xfId="3022" xr:uid="{00000000-0005-0000-0000-0000A2040000}"/>
    <cellStyle name="Comma 8 6" xfId="3023" xr:uid="{00000000-0005-0000-0000-0000A3040000}"/>
    <cellStyle name="Comma 8 7" xfId="3017" xr:uid="{00000000-0005-0000-0000-0000A4040000}"/>
    <cellStyle name="Comma 8_WP-I-AGRI 31.08.53" xfId="586" xr:uid="{00000000-0005-0000-0000-0000A5040000}"/>
    <cellStyle name="Comma 80" xfId="3024" xr:uid="{00000000-0005-0000-0000-0000A6040000}"/>
    <cellStyle name="Comma 81" xfId="3025" xr:uid="{00000000-0005-0000-0000-0000A7040000}"/>
    <cellStyle name="Comma 82" xfId="3026" xr:uid="{00000000-0005-0000-0000-0000A8040000}"/>
    <cellStyle name="Comma 83" xfId="3027" xr:uid="{00000000-0005-0000-0000-0000A9040000}"/>
    <cellStyle name="Comma 84" xfId="3028" xr:uid="{00000000-0005-0000-0000-0000AA040000}"/>
    <cellStyle name="Comma 85" xfId="3029" xr:uid="{00000000-0005-0000-0000-0000AB040000}"/>
    <cellStyle name="Comma 86" xfId="3030" xr:uid="{00000000-0005-0000-0000-0000AC040000}"/>
    <cellStyle name="Comma 87" xfId="3031" xr:uid="{00000000-0005-0000-0000-0000AD040000}"/>
    <cellStyle name="Comma 88" xfId="3032" xr:uid="{00000000-0005-0000-0000-0000AE040000}"/>
    <cellStyle name="Comma 89" xfId="3033" xr:uid="{00000000-0005-0000-0000-0000AF040000}"/>
    <cellStyle name="Comma 9" xfId="587" xr:uid="{00000000-0005-0000-0000-0000B0040000}"/>
    <cellStyle name="Comma 9 2" xfId="1420" xr:uid="{00000000-0005-0000-0000-0000B1040000}"/>
    <cellStyle name="Comma 9 3" xfId="3035" xr:uid="{00000000-0005-0000-0000-0000B2040000}"/>
    <cellStyle name="Comma 9 4" xfId="3034" xr:uid="{00000000-0005-0000-0000-0000B3040000}"/>
    <cellStyle name="Comma 9_IFEC Q3_09_Nual" xfId="1421" xr:uid="{00000000-0005-0000-0000-0000B4040000}"/>
    <cellStyle name="Comma 90" xfId="3036" xr:uid="{00000000-0005-0000-0000-0000B5040000}"/>
    <cellStyle name="Comma 91" xfId="3037" xr:uid="{00000000-0005-0000-0000-0000B6040000}"/>
    <cellStyle name="Comma 92" xfId="3038" xr:uid="{00000000-0005-0000-0000-0000B7040000}"/>
    <cellStyle name="Comma 93" xfId="3039" xr:uid="{00000000-0005-0000-0000-0000B8040000}"/>
    <cellStyle name="Comma 94" xfId="3040" xr:uid="{00000000-0005-0000-0000-0000B9040000}"/>
    <cellStyle name="Comma 95" xfId="3041" xr:uid="{00000000-0005-0000-0000-0000BA040000}"/>
    <cellStyle name="Comma 96" xfId="3042" xr:uid="{00000000-0005-0000-0000-0000BB040000}"/>
    <cellStyle name="Comma 97" xfId="3043" xr:uid="{00000000-0005-0000-0000-0000BC040000}"/>
    <cellStyle name="Comma 98" xfId="3044" xr:uid="{00000000-0005-0000-0000-0000BD040000}"/>
    <cellStyle name="Comma 99" xfId="3045" xr:uid="{00000000-0005-0000-0000-0000BE040000}"/>
    <cellStyle name="Comma M" xfId="3046" xr:uid="{00000000-0005-0000-0000-0000BF040000}"/>
    <cellStyle name="Comma Nung" xfId="1422" xr:uid="{00000000-0005-0000-0000-0000C0040000}"/>
    <cellStyle name="Comma Nung 2" xfId="3047" xr:uid="{00000000-0005-0000-0000-0000C1040000}"/>
    <cellStyle name="Comma T" xfId="3048" xr:uid="{00000000-0005-0000-0000-0000C2040000}"/>
    <cellStyle name="comma zerodec" xfId="588" xr:uid="{00000000-0005-0000-0000-0000C3040000}"/>
    <cellStyle name="comma zerodec 2" xfId="589" xr:uid="{00000000-0005-0000-0000-0000C4040000}"/>
    <cellStyle name="comma zerodec 2 2" xfId="590" xr:uid="{00000000-0005-0000-0000-0000C5040000}"/>
    <cellStyle name="comma zerodec 2 3" xfId="591" xr:uid="{00000000-0005-0000-0000-0000C6040000}"/>
    <cellStyle name="comma zerodec 2 4" xfId="592" xr:uid="{00000000-0005-0000-0000-0000C7040000}"/>
    <cellStyle name="comma zerodec 2 5" xfId="593" xr:uid="{00000000-0005-0000-0000-0000C8040000}"/>
    <cellStyle name="comma zerodec 2 6" xfId="3051" xr:uid="{00000000-0005-0000-0000-0000C9040000}"/>
    <cellStyle name="comma zerodec 2 7" xfId="3050" xr:uid="{00000000-0005-0000-0000-0000CA040000}"/>
    <cellStyle name="comma zerodec 3" xfId="594" xr:uid="{00000000-0005-0000-0000-0000CB040000}"/>
    <cellStyle name="comma zerodec 4" xfId="595" xr:uid="{00000000-0005-0000-0000-0000CC040000}"/>
    <cellStyle name="comma zerodec 5" xfId="596" xr:uid="{00000000-0005-0000-0000-0000CD040000}"/>
    <cellStyle name="comma zerodec 6" xfId="597" xr:uid="{00000000-0005-0000-0000-0000CE040000}"/>
    <cellStyle name="comma zerodec 7" xfId="3049" xr:uid="{00000000-0005-0000-0000-0000CF040000}"/>
    <cellStyle name="Comma0" xfId="1284" xr:uid="{00000000-0005-0000-0000-0000D0040000}"/>
    <cellStyle name="Comma0 2" xfId="3053" xr:uid="{00000000-0005-0000-0000-0000D1040000}"/>
    <cellStyle name="Comma0 3" xfId="3052" xr:uid="{00000000-0005-0000-0000-0000D2040000}"/>
    <cellStyle name="COMMON (0)  D1" xfId="3054" xr:uid="{00000000-0005-0000-0000-0000D3040000}"/>
    <cellStyle name="Copied" xfId="1285" xr:uid="{00000000-0005-0000-0000-0000D4040000}"/>
    <cellStyle name="Cover Date" xfId="3055" xr:uid="{00000000-0005-0000-0000-0000D5040000}"/>
    <cellStyle name="Cover Subtitle" xfId="3056" xr:uid="{00000000-0005-0000-0000-0000D6040000}"/>
    <cellStyle name="Cover Title" xfId="3057" xr:uid="{00000000-0005-0000-0000-0000D7040000}"/>
    <cellStyle name="Currency (hidden)" xfId="3058" xr:uid="{00000000-0005-0000-0000-0000D8040000}"/>
    <cellStyle name="Currency [00]" xfId="1286" xr:uid="{00000000-0005-0000-0000-0000D9040000}"/>
    <cellStyle name="Currency [00] 2" xfId="3060" xr:uid="{00000000-0005-0000-0000-0000DA040000}"/>
    <cellStyle name="Currency [00] 3" xfId="3059" xr:uid="{00000000-0005-0000-0000-0000DB040000}"/>
    <cellStyle name="Currency 10" xfId="1423" xr:uid="{00000000-0005-0000-0000-0000DC040000}"/>
    <cellStyle name="Currency 10 2" xfId="3061" xr:uid="{00000000-0005-0000-0000-0000DD040000}"/>
    <cellStyle name="Currency 11" xfId="1424" xr:uid="{00000000-0005-0000-0000-0000DE040000}"/>
    <cellStyle name="Currency 11 2" xfId="3062" xr:uid="{00000000-0005-0000-0000-0000DF040000}"/>
    <cellStyle name="Currency 12" xfId="1425" xr:uid="{00000000-0005-0000-0000-0000E0040000}"/>
    <cellStyle name="Currency 12 2" xfId="3063" xr:uid="{00000000-0005-0000-0000-0000E1040000}"/>
    <cellStyle name="Currency 13" xfId="1426" xr:uid="{00000000-0005-0000-0000-0000E2040000}"/>
    <cellStyle name="Currency 13 2" xfId="3064" xr:uid="{00000000-0005-0000-0000-0000E3040000}"/>
    <cellStyle name="Currency 14" xfId="1427" xr:uid="{00000000-0005-0000-0000-0000E4040000}"/>
    <cellStyle name="Currency 14 2" xfId="3065" xr:uid="{00000000-0005-0000-0000-0000E5040000}"/>
    <cellStyle name="Currency 2" xfId="598" xr:uid="{00000000-0005-0000-0000-0000E6040000}"/>
    <cellStyle name="Currency 2 2" xfId="1428" xr:uid="{00000000-0005-0000-0000-0000E7040000}"/>
    <cellStyle name="Currency 2 2 2" xfId="3067" xr:uid="{00000000-0005-0000-0000-0000E8040000}"/>
    <cellStyle name="Currency 2 3" xfId="3068" xr:uid="{00000000-0005-0000-0000-0000E9040000}"/>
    <cellStyle name="Currency 2 4" xfId="3066" xr:uid="{00000000-0005-0000-0000-0000EA040000}"/>
    <cellStyle name="Currency 2_คุณนที 2008" xfId="1429" xr:uid="{00000000-0005-0000-0000-0000EB040000}"/>
    <cellStyle name="Currency 3" xfId="599" xr:uid="{00000000-0005-0000-0000-0000EC040000}"/>
    <cellStyle name="Currency 4" xfId="1430" xr:uid="{00000000-0005-0000-0000-0000ED040000}"/>
    <cellStyle name="Currency 4 2" xfId="3069" xr:uid="{00000000-0005-0000-0000-0000EE040000}"/>
    <cellStyle name="Currency 5" xfId="1431" xr:uid="{00000000-0005-0000-0000-0000EF040000}"/>
    <cellStyle name="Currency 5 2" xfId="3070" xr:uid="{00000000-0005-0000-0000-0000F0040000}"/>
    <cellStyle name="Currency 6" xfId="1432" xr:uid="{00000000-0005-0000-0000-0000F1040000}"/>
    <cellStyle name="Currency 7" xfId="1433" xr:uid="{00000000-0005-0000-0000-0000F2040000}"/>
    <cellStyle name="Currency 7 2" xfId="3071" xr:uid="{00000000-0005-0000-0000-0000F3040000}"/>
    <cellStyle name="Currency 8" xfId="1434" xr:uid="{00000000-0005-0000-0000-0000F4040000}"/>
    <cellStyle name="Currency 8 2" xfId="3072" xr:uid="{00000000-0005-0000-0000-0000F5040000}"/>
    <cellStyle name="Currency 9" xfId="1435" xr:uid="{00000000-0005-0000-0000-0000F6040000}"/>
    <cellStyle name="Currency 9 2" xfId="3073" xr:uid="{00000000-0005-0000-0000-0000F7040000}"/>
    <cellStyle name="Currency0" xfId="1287" xr:uid="{00000000-0005-0000-0000-0000F8040000}"/>
    <cellStyle name="Currency0 2" xfId="3075" xr:uid="{00000000-0005-0000-0000-0000F9040000}"/>
    <cellStyle name="Currency0 3" xfId="3074" xr:uid="{00000000-0005-0000-0000-0000FA040000}"/>
    <cellStyle name="Currency1" xfId="600" xr:uid="{00000000-0005-0000-0000-0000FB040000}"/>
    <cellStyle name="Currency1 10" xfId="601" xr:uid="{00000000-0005-0000-0000-0000FC040000}"/>
    <cellStyle name="Currency1 10 2" xfId="3077" xr:uid="{00000000-0005-0000-0000-0000FD040000}"/>
    <cellStyle name="Currency1 11" xfId="602" xr:uid="{00000000-0005-0000-0000-0000FE040000}"/>
    <cellStyle name="Currency1 11 2" xfId="3078" xr:uid="{00000000-0005-0000-0000-0000FF040000}"/>
    <cellStyle name="Currency1 12" xfId="3076" xr:uid="{00000000-0005-0000-0000-000000050000}"/>
    <cellStyle name="Currency1 2" xfId="603" xr:uid="{00000000-0005-0000-0000-000001050000}"/>
    <cellStyle name="Currency1 2 2" xfId="604" xr:uid="{00000000-0005-0000-0000-000002050000}"/>
    <cellStyle name="Currency1 2 2 2" xfId="3080" xr:uid="{00000000-0005-0000-0000-000003050000}"/>
    <cellStyle name="Currency1 2 3" xfId="605" xr:uid="{00000000-0005-0000-0000-000004050000}"/>
    <cellStyle name="Currency1 2 3 2" xfId="3081" xr:uid="{00000000-0005-0000-0000-000005050000}"/>
    <cellStyle name="Currency1 2 4" xfId="606" xr:uid="{00000000-0005-0000-0000-000006050000}"/>
    <cellStyle name="Currency1 2 4 2" xfId="3082" xr:uid="{00000000-0005-0000-0000-000007050000}"/>
    <cellStyle name="Currency1 2 5" xfId="607" xr:uid="{00000000-0005-0000-0000-000008050000}"/>
    <cellStyle name="Currency1 2 5 2" xfId="3083" xr:uid="{00000000-0005-0000-0000-000009050000}"/>
    <cellStyle name="Currency1 2 6" xfId="3084" xr:uid="{00000000-0005-0000-0000-00000A050000}"/>
    <cellStyle name="Currency1 2 7" xfId="3079" xr:uid="{00000000-0005-0000-0000-00000B050000}"/>
    <cellStyle name="Currency1 3" xfId="608" xr:uid="{00000000-0005-0000-0000-00000C050000}"/>
    <cellStyle name="Currency1 3 2" xfId="3085" xr:uid="{00000000-0005-0000-0000-00000D050000}"/>
    <cellStyle name="Currency1 4" xfId="609" xr:uid="{00000000-0005-0000-0000-00000E050000}"/>
    <cellStyle name="Currency1 4 2" xfId="3086" xr:uid="{00000000-0005-0000-0000-00000F050000}"/>
    <cellStyle name="Currency1 5" xfId="610" xr:uid="{00000000-0005-0000-0000-000010050000}"/>
    <cellStyle name="Currency1 5 2" xfId="3087" xr:uid="{00000000-0005-0000-0000-000011050000}"/>
    <cellStyle name="Currency1 6" xfId="611" xr:uid="{00000000-0005-0000-0000-000012050000}"/>
    <cellStyle name="Currency1 6 2" xfId="3088" xr:uid="{00000000-0005-0000-0000-000013050000}"/>
    <cellStyle name="Currency1 7" xfId="612" xr:uid="{00000000-0005-0000-0000-000014050000}"/>
    <cellStyle name="Currency1 7 2" xfId="3089" xr:uid="{00000000-0005-0000-0000-000015050000}"/>
    <cellStyle name="Currency1 8" xfId="613" xr:uid="{00000000-0005-0000-0000-000016050000}"/>
    <cellStyle name="Currency1 8 2" xfId="3090" xr:uid="{00000000-0005-0000-0000-000017050000}"/>
    <cellStyle name="Currency1 9" xfId="614" xr:uid="{00000000-0005-0000-0000-000018050000}"/>
    <cellStyle name="Currency1 9 2" xfId="3091" xr:uid="{00000000-0005-0000-0000-000019050000}"/>
    <cellStyle name="Custom" xfId="3092" xr:uid="{00000000-0005-0000-0000-00001A050000}"/>
    <cellStyle name="Date" xfId="615" xr:uid="{00000000-0005-0000-0000-00001B050000}"/>
    <cellStyle name="Date 2" xfId="616" xr:uid="{00000000-0005-0000-0000-00001C050000}"/>
    <cellStyle name="Date 2 2" xfId="617" xr:uid="{00000000-0005-0000-0000-00001D050000}"/>
    <cellStyle name="Date 2 3" xfId="618" xr:uid="{00000000-0005-0000-0000-00001E050000}"/>
    <cellStyle name="Date 2 4" xfId="619" xr:uid="{00000000-0005-0000-0000-00001F050000}"/>
    <cellStyle name="Date 2 5" xfId="620" xr:uid="{00000000-0005-0000-0000-000020050000}"/>
    <cellStyle name="Date 3" xfId="621" xr:uid="{00000000-0005-0000-0000-000021050000}"/>
    <cellStyle name="Date 4" xfId="622" xr:uid="{00000000-0005-0000-0000-000022050000}"/>
    <cellStyle name="Date 5" xfId="623" xr:uid="{00000000-0005-0000-0000-000023050000}"/>
    <cellStyle name="Date 6" xfId="624" xr:uid="{00000000-0005-0000-0000-000024050000}"/>
    <cellStyle name="Date 7" xfId="3094" xr:uid="{00000000-0005-0000-0000-000025050000}"/>
    <cellStyle name="Date 8" xfId="3093" xr:uid="{00000000-0005-0000-0000-000026050000}"/>
    <cellStyle name="Date Eng" xfId="3095" xr:uid="{00000000-0005-0000-0000-000027050000}"/>
    <cellStyle name="Date Short" xfId="1288" xr:uid="{00000000-0005-0000-0000-000028050000}"/>
    <cellStyle name="Date_1" xfId="3096" xr:uid="{00000000-0005-0000-0000-000029050000}"/>
    <cellStyle name="Define your own named style" xfId="1289" xr:uid="{00000000-0005-0000-0000-00002A050000}"/>
    <cellStyle name="DELTA" xfId="1290" xr:uid="{00000000-0005-0000-0000-00002B050000}"/>
    <cellStyle name="Dezimal [0]_AR-Bilanzen9901" xfId="1436" xr:uid="{00000000-0005-0000-0000-00002C050000}"/>
    <cellStyle name="Dezimal_AR-Bilanzen9901" xfId="1437" xr:uid="{00000000-0005-0000-0000-00002D050000}"/>
    <cellStyle name="Dollar (zero dec)" xfId="625" xr:uid="{00000000-0005-0000-0000-00002E050000}"/>
    <cellStyle name="Dollar (zero dec) 10" xfId="626" xr:uid="{00000000-0005-0000-0000-00002F050000}"/>
    <cellStyle name="Dollar (zero dec) 10 2" xfId="3098" xr:uid="{00000000-0005-0000-0000-000030050000}"/>
    <cellStyle name="Dollar (zero dec) 11" xfId="627" xr:uid="{00000000-0005-0000-0000-000031050000}"/>
    <cellStyle name="Dollar (zero dec) 11 2" xfId="3099" xr:uid="{00000000-0005-0000-0000-000032050000}"/>
    <cellStyle name="Dollar (zero dec) 12" xfId="3097" xr:uid="{00000000-0005-0000-0000-000033050000}"/>
    <cellStyle name="Dollar (zero dec) 2" xfId="628" xr:uid="{00000000-0005-0000-0000-000034050000}"/>
    <cellStyle name="Dollar (zero dec) 2 2" xfId="629" xr:uid="{00000000-0005-0000-0000-000035050000}"/>
    <cellStyle name="Dollar (zero dec) 2 2 2" xfId="3101" xr:uid="{00000000-0005-0000-0000-000036050000}"/>
    <cellStyle name="Dollar (zero dec) 2 3" xfId="630" xr:uid="{00000000-0005-0000-0000-000037050000}"/>
    <cellStyle name="Dollar (zero dec) 2 3 2" xfId="3102" xr:uid="{00000000-0005-0000-0000-000038050000}"/>
    <cellStyle name="Dollar (zero dec) 2 4" xfId="631" xr:uid="{00000000-0005-0000-0000-000039050000}"/>
    <cellStyle name="Dollar (zero dec) 2 4 2" xfId="3103" xr:uid="{00000000-0005-0000-0000-00003A050000}"/>
    <cellStyle name="Dollar (zero dec) 2 5" xfId="632" xr:uid="{00000000-0005-0000-0000-00003B050000}"/>
    <cellStyle name="Dollar (zero dec) 2 5 2" xfId="3104" xr:uid="{00000000-0005-0000-0000-00003C050000}"/>
    <cellStyle name="Dollar (zero dec) 2 6" xfId="3105" xr:uid="{00000000-0005-0000-0000-00003D050000}"/>
    <cellStyle name="Dollar (zero dec) 2 7" xfId="3100" xr:uid="{00000000-0005-0000-0000-00003E050000}"/>
    <cellStyle name="Dollar (zero dec) 3" xfId="633" xr:uid="{00000000-0005-0000-0000-00003F050000}"/>
    <cellStyle name="Dollar (zero dec) 3 2" xfId="3106" xr:uid="{00000000-0005-0000-0000-000040050000}"/>
    <cellStyle name="Dollar (zero dec) 4" xfId="634" xr:uid="{00000000-0005-0000-0000-000041050000}"/>
    <cellStyle name="Dollar (zero dec) 4 2" xfId="3107" xr:uid="{00000000-0005-0000-0000-000042050000}"/>
    <cellStyle name="Dollar (zero dec) 5" xfId="635" xr:uid="{00000000-0005-0000-0000-000043050000}"/>
    <cellStyle name="Dollar (zero dec) 5 2" xfId="3108" xr:uid="{00000000-0005-0000-0000-000044050000}"/>
    <cellStyle name="Dollar (zero dec) 6" xfId="636" xr:uid="{00000000-0005-0000-0000-000045050000}"/>
    <cellStyle name="Dollar (zero dec) 6 2" xfId="3109" xr:uid="{00000000-0005-0000-0000-000046050000}"/>
    <cellStyle name="Dollar (zero dec) 7" xfId="637" xr:uid="{00000000-0005-0000-0000-000047050000}"/>
    <cellStyle name="Dollar (zero dec) 7 2" xfId="3110" xr:uid="{00000000-0005-0000-0000-000048050000}"/>
    <cellStyle name="Dollar (zero dec) 8" xfId="638" xr:uid="{00000000-0005-0000-0000-000049050000}"/>
    <cellStyle name="Dollar (zero dec) 8 2" xfId="3111" xr:uid="{00000000-0005-0000-0000-00004A050000}"/>
    <cellStyle name="Dollar (zero dec) 9" xfId="639" xr:uid="{00000000-0005-0000-0000-00004B050000}"/>
    <cellStyle name="Dollar (zero dec) 9 2" xfId="3112" xr:uid="{00000000-0005-0000-0000-00004C050000}"/>
    <cellStyle name="Draw lines around data in range" xfId="1291" xr:uid="{00000000-0005-0000-0000-00004D050000}"/>
    <cellStyle name="Draw lines around data in range 2" xfId="3113" xr:uid="{00000000-0005-0000-0000-00004E050000}"/>
    <cellStyle name="Draw shadow and lines within range" xfId="1292" xr:uid="{00000000-0005-0000-0000-00004F050000}"/>
    <cellStyle name="Draw shadow and lines within range 2" xfId="3114" xr:uid="{00000000-0005-0000-0000-000050050000}"/>
    <cellStyle name="E&amp;Y House" xfId="1438" xr:uid="{00000000-0005-0000-0000-000051050000}"/>
    <cellStyle name="E&amp;Y House 2" xfId="3115" xr:uid="{00000000-0005-0000-0000-000052050000}"/>
    <cellStyle name="Emphasis 1" xfId="1439" xr:uid="{00000000-0005-0000-0000-000053050000}"/>
    <cellStyle name="Emphasis 2" xfId="1440" xr:uid="{00000000-0005-0000-0000-000054050000}"/>
    <cellStyle name="Emphasis 3" xfId="1441" xr:uid="{00000000-0005-0000-0000-000055050000}"/>
    <cellStyle name="ency [0]_laroux" xfId="1293" xr:uid="{00000000-0005-0000-0000-000056050000}"/>
    <cellStyle name="Enlarge title text, yellow on blue" xfId="1294" xr:uid="{00000000-0005-0000-0000-000057050000}"/>
    <cellStyle name="Enter Currency (0)" xfId="1295" xr:uid="{00000000-0005-0000-0000-000058050000}"/>
    <cellStyle name="Enter Currency (0) 2" xfId="3117" xr:uid="{00000000-0005-0000-0000-000059050000}"/>
    <cellStyle name="Enter Currency (0) 3" xfId="3116" xr:uid="{00000000-0005-0000-0000-00005A050000}"/>
    <cellStyle name="Enter Currency (2)" xfId="1296" xr:uid="{00000000-0005-0000-0000-00005B050000}"/>
    <cellStyle name="Enter Currency (2) 2" xfId="3119" xr:uid="{00000000-0005-0000-0000-00005C050000}"/>
    <cellStyle name="Enter Currency (2) 3" xfId="3118" xr:uid="{00000000-0005-0000-0000-00005D050000}"/>
    <cellStyle name="Enter Units (0)" xfId="1297" xr:uid="{00000000-0005-0000-0000-00005E050000}"/>
    <cellStyle name="Enter Units (0) 2" xfId="3121" xr:uid="{00000000-0005-0000-0000-00005F050000}"/>
    <cellStyle name="Enter Units (0) 3" xfId="3120" xr:uid="{00000000-0005-0000-0000-000060050000}"/>
    <cellStyle name="Enter Units (1)" xfId="1298" xr:uid="{00000000-0005-0000-0000-000061050000}"/>
    <cellStyle name="Enter Units (1) 2" xfId="3123" xr:uid="{00000000-0005-0000-0000-000062050000}"/>
    <cellStyle name="Enter Units (1) 3" xfId="3122" xr:uid="{00000000-0005-0000-0000-000063050000}"/>
    <cellStyle name="Enter Units (2)" xfId="1299" xr:uid="{00000000-0005-0000-0000-000064050000}"/>
    <cellStyle name="Enter Units (2) 2" xfId="3125" xr:uid="{00000000-0005-0000-0000-000065050000}"/>
    <cellStyle name="Enter Units (2) 3" xfId="3124" xr:uid="{00000000-0005-0000-0000-000066050000}"/>
    <cellStyle name="Entered" xfId="1300" xr:uid="{00000000-0005-0000-0000-000067050000}"/>
    <cellStyle name="Euro" xfId="640" xr:uid="{00000000-0005-0000-0000-000068050000}"/>
    <cellStyle name="Euro 2" xfId="641" xr:uid="{00000000-0005-0000-0000-000069050000}"/>
    <cellStyle name="Euro 2 2" xfId="642" xr:uid="{00000000-0005-0000-0000-00006A050000}"/>
    <cellStyle name="Euro 2 3" xfId="643" xr:uid="{00000000-0005-0000-0000-00006B050000}"/>
    <cellStyle name="Euro 2 4" xfId="644" xr:uid="{00000000-0005-0000-0000-00006C050000}"/>
    <cellStyle name="Euro 2 5" xfId="645" xr:uid="{00000000-0005-0000-0000-00006D050000}"/>
    <cellStyle name="Euro 3" xfId="646" xr:uid="{00000000-0005-0000-0000-00006E050000}"/>
    <cellStyle name="Euro 4" xfId="647" xr:uid="{00000000-0005-0000-0000-00006F050000}"/>
    <cellStyle name="Euro 5" xfId="648" xr:uid="{00000000-0005-0000-0000-000070050000}"/>
    <cellStyle name="Euro 6" xfId="649" xr:uid="{00000000-0005-0000-0000-000071050000}"/>
    <cellStyle name="Euro 7" xfId="3127" xr:uid="{00000000-0005-0000-0000-000072050000}"/>
    <cellStyle name="Euro 8" xfId="3126" xr:uid="{00000000-0005-0000-0000-000073050000}"/>
    <cellStyle name="Excel Built-in Normal" xfId="3128" xr:uid="{00000000-0005-0000-0000-000074050000}"/>
    <cellStyle name="Explanatory Text" xfId="1147" builtinId="53" customBuiltin="1"/>
    <cellStyle name="Explanatory Text 10" xfId="650" xr:uid="{00000000-0005-0000-0000-000076050000}"/>
    <cellStyle name="Explanatory Text 11" xfId="651" xr:uid="{00000000-0005-0000-0000-000077050000}"/>
    <cellStyle name="Explanatory Text 12" xfId="652" xr:uid="{00000000-0005-0000-0000-000078050000}"/>
    <cellStyle name="Explanatory Text 13" xfId="653" xr:uid="{00000000-0005-0000-0000-000079050000}"/>
    <cellStyle name="Explanatory Text 14" xfId="654" xr:uid="{00000000-0005-0000-0000-00007A050000}"/>
    <cellStyle name="Explanatory Text 15" xfId="3129" xr:uid="{00000000-0005-0000-0000-00007B050000}"/>
    <cellStyle name="Explanatory Text 2" xfId="655" xr:uid="{00000000-0005-0000-0000-00007C050000}"/>
    <cellStyle name="Explanatory Text 2 2" xfId="3131" xr:uid="{00000000-0005-0000-0000-00007D050000}"/>
    <cellStyle name="Explanatory Text 2 3" xfId="3130" xr:uid="{00000000-0005-0000-0000-00007E050000}"/>
    <cellStyle name="Explanatory Text 3" xfId="656" xr:uid="{00000000-0005-0000-0000-00007F050000}"/>
    <cellStyle name="Explanatory Text 4" xfId="657" xr:uid="{00000000-0005-0000-0000-000080050000}"/>
    <cellStyle name="Explanatory Text 5" xfId="658" xr:uid="{00000000-0005-0000-0000-000081050000}"/>
    <cellStyle name="Explanatory Text 6" xfId="659" xr:uid="{00000000-0005-0000-0000-000082050000}"/>
    <cellStyle name="Explanatory Text 7" xfId="660" xr:uid="{00000000-0005-0000-0000-000083050000}"/>
    <cellStyle name="Explanatory Text 8" xfId="661" xr:uid="{00000000-0005-0000-0000-000084050000}"/>
    <cellStyle name="Explanatory Text 9" xfId="662" xr:uid="{00000000-0005-0000-0000-000085050000}"/>
    <cellStyle name="Fixed" xfId="663" xr:uid="{00000000-0005-0000-0000-000086050000}"/>
    <cellStyle name="Fixed 2" xfId="664" xr:uid="{00000000-0005-0000-0000-000087050000}"/>
    <cellStyle name="Fixed 2 2" xfId="665" xr:uid="{00000000-0005-0000-0000-000088050000}"/>
    <cellStyle name="Fixed 2 3" xfId="666" xr:uid="{00000000-0005-0000-0000-000089050000}"/>
    <cellStyle name="Fixed 2 4" xfId="667" xr:uid="{00000000-0005-0000-0000-00008A050000}"/>
    <cellStyle name="Fixed 2 5" xfId="668" xr:uid="{00000000-0005-0000-0000-00008B050000}"/>
    <cellStyle name="Fixed 3" xfId="669" xr:uid="{00000000-0005-0000-0000-00008C050000}"/>
    <cellStyle name="Fixed 4" xfId="670" xr:uid="{00000000-0005-0000-0000-00008D050000}"/>
    <cellStyle name="Fixed 5" xfId="671" xr:uid="{00000000-0005-0000-0000-00008E050000}"/>
    <cellStyle name="Fixed 6" xfId="672" xr:uid="{00000000-0005-0000-0000-00008F050000}"/>
    <cellStyle name="Footer SBILogo1" xfId="3132" xr:uid="{00000000-0005-0000-0000-000090050000}"/>
    <cellStyle name="Footer SBILogo2" xfId="3133" xr:uid="{00000000-0005-0000-0000-000091050000}"/>
    <cellStyle name="Footnote" xfId="3134" xr:uid="{00000000-0005-0000-0000-000092050000}"/>
    <cellStyle name="Footnote Reference" xfId="3135" xr:uid="{00000000-0005-0000-0000-000093050000}"/>
    <cellStyle name="Footnote__0_Lead_ KOSE_30.06.05" xfId="3136" xr:uid="{00000000-0005-0000-0000-000094050000}"/>
    <cellStyle name="FORM" xfId="3137" xr:uid="{00000000-0005-0000-0000-000095050000}"/>
    <cellStyle name="Format a column of totals" xfId="1301" xr:uid="{00000000-0005-0000-0000-000096050000}"/>
    <cellStyle name="Format a row of totals" xfId="1302" xr:uid="{00000000-0005-0000-0000-000097050000}"/>
    <cellStyle name="Format a row of totals 2" xfId="3138" xr:uid="{00000000-0005-0000-0000-000098050000}"/>
    <cellStyle name="Format text as bold, black on yello" xfId="1303" xr:uid="{00000000-0005-0000-0000-000099050000}"/>
    <cellStyle name="Format text as bold, black on yello 2" xfId="3139" xr:uid="{00000000-0005-0000-0000-00009A050000}"/>
    <cellStyle name="General C" xfId="3140" xr:uid="{00000000-0005-0000-0000-00009B050000}"/>
    <cellStyle name="General CA" xfId="3141" xr:uid="{00000000-0005-0000-0000-00009C050000}"/>
    <cellStyle name="General Eng" xfId="3142" xr:uid="{00000000-0005-0000-0000-00009D050000}"/>
    <cellStyle name="General S" xfId="3143" xr:uid="{00000000-0005-0000-0000-00009E050000}"/>
    <cellStyle name="General T" xfId="3144" xr:uid="{00000000-0005-0000-0000-00009F050000}"/>
    <cellStyle name="General W" xfId="3145" xr:uid="{00000000-0005-0000-0000-0000A0050000}"/>
    <cellStyle name="Good" xfId="1196" builtinId="26" customBuiltin="1"/>
    <cellStyle name="Good 10" xfId="673" xr:uid="{00000000-0005-0000-0000-0000A2050000}"/>
    <cellStyle name="Good 11" xfId="674" xr:uid="{00000000-0005-0000-0000-0000A3050000}"/>
    <cellStyle name="Good 12" xfId="675" xr:uid="{00000000-0005-0000-0000-0000A4050000}"/>
    <cellStyle name="Good 13" xfId="676" xr:uid="{00000000-0005-0000-0000-0000A5050000}"/>
    <cellStyle name="Good 14" xfId="677" xr:uid="{00000000-0005-0000-0000-0000A6050000}"/>
    <cellStyle name="Good 15" xfId="3146" xr:uid="{00000000-0005-0000-0000-0000A7050000}"/>
    <cellStyle name="Good 2" xfId="678" xr:uid="{00000000-0005-0000-0000-0000A8050000}"/>
    <cellStyle name="Good 2 2" xfId="3148" xr:uid="{00000000-0005-0000-0000-0000A9050000}"/>
    <cellStyle name="Good 2 3" xfId="3147" xr:uid="{00000000-0005-0000-0000-0000AA050000}"/>
    <cellStyle name="Good 3" xfId="679" xr:uid="{00000000-0005-0000-0000-0000AB050000}"/>
    <cellStyle name="Good 4" xfId="680" xr:uid="{00000000-0005-0000-0000-0000AC050000}"/>
    <cellStyle name="Good 5" xfId="681" xr:uid="{00000000-0005-0000-0000-0000AD050000}"/>
    <cellStyle name="Good 6" xfId="682" xr:uid="{00000000-0005-0000-0000-0000AE050000}"/>
    <cellStyle name="Good 7" xfId="683" xr:uid="{00000000-0005-0000-0000-0000AF050000}"/>
    <cellStyle name="Good 8" xfId="684" xr:uid="{00000000-0005-0000-0000-0000B0050000}"/>
    <cellStyle name="Good 9" xfId="685" xr:uid="{00000000-0005-0000-0000-0000B1050000}"/>
    <cellStyle name="Grey" xfId="686" xr:uid="{00000000-0005-0000-0000-0000B2050000}"/>
    <cellStyle name="Grey 2" xfId="3150" xr:uid="{00000000-0005-0000-0000-0000B3050000}"/>
    <cellStyle name="Grey 3" xfId="3151" xr:uid="{00000000-0005-0000-0000-0000B4050000}"/>
    <cellStyle name="Grey 4" xfId="3152" xr:uid="{00000000-0005-0000-0000-0000B5050000}"/>
    <cellStyle name="Grey 5" xfId="3149" xr:uid="{00000000-0005-0000-0000-0000B6050000}"/>
    <cellStyle name="Head1" xfId="3153" xr:uid="{00000000-0005-0000-0000-0000B7050000}"/>
    <cellStyle name="Head2" xfId="3154" xr:uid="{00000000-0005-0000-0000-0000B8050000}"/>
    <cellStyle name="Head3" xfId="3155" xr:uid="{00000000-0005-0000-0000-0000B9050000}"/>
    <cellStyle name="Head4" xfId="3156" xr:uid="{00000000-0005-0000-0000-0000BA050000}"/>
    <cellStyle name="HEADER" xfId="1442" xr:uid="{00000000-0005-0000-0000-0000BB050000}"/>
    <cellStyle name="Header - Style1" xfId="1443" xr:uid="{00000000-0005-0000-0000-0000BC050000}"/>
    <cellStyle name="HEADER 2" xfId="3158" xr:uid="{00000000-0005-0000-0000-0000BD050000}"/>
    <cellStyle name="HEADER 3" xfId="3159" xr:uid="{00000000-0005-0000-0000-0000BE050000}"/>
    <cellStyle name="Header 4" xfId="3157" xr:uid="{00000000-0005-0000-0000-0000BF050000}"/>
    <cellStyle name="Header Draft Stamp" xfId="3160" xr:uid="{00000000-0005-0000-0000-0000C0050000}"/>
    <cellStyle name="Header__0_Lead_ KOSE_30.06.05" xfId="3161" xr:uid="{00000000-0005-0000-0000-0000C1050000}"/>
    <cellStyle name="Header1" xfId="687" xr:uid="{00000000-0005-0000-0000-0000C2050000}"/>
    <cellStyle name="Header1 2" xfId="3163" xr:uid="{00000000-0005-0000-0000-0000C3050000}"/>
    <cellStyle name="Header1 3" xfId="3164" xr:uid="{00000000-0005-0000-0000-0000C4050000}"/>
    <cellStyle name="Header1 4" xfId="3162" xr:uid="{00000000-0005-0000-0000-0000C5050000}"/>
    <cellStyle name="Header2" xfId="688" xr:uid="{00000000-0005-0000-0000-0000C6050000}"/>
    <cellStyle name="Header2 2" xfId="3166" xr:uid="{00000000-0005-0000-0000-0000C7050000}"/>
    <cellStyle name="Header2 3" xfId="3167" xr:uid="{00000000-0005-0000-0000-0000C8050000}"/>
    <cellStyle name="Header2 4" xfId="3168" xr:uid="{00000000-0005-0000-0000-0000C9050000}"/>
    <cellStyle name="Header2 5" xfId="3165" xr:uid="{00000000-0005-0000-0000-0000CA050000}"/>
    <cellStyle name="headerStyleStringLeft" xfId="689" xr:uid="{00000000-0005-0000-0000-0000CB050000}"/>
    <cellStyle name="headerStyleStringLeft 2" xfId="690" xr:uid="{00000000-0005-0000-0000-0000CC050000}"/>
    <cellStyle name="headerStyleStringLeft 3" xfId="691" xr:uid="{00000000-0005-0000-0000-0000CD050000}"/>
    <cellStyle name="headerStyleStringRight" xfId="692" xr:uid="{00000000-0005-0000-0000-0000CE050000}"/>
    <cellStyle name="headerStyleStringRight 2" xfId="693" xr:uid="{00000000-0005-0000-0000-0000CF050000}"/>
    <cellStyle name="headerStyleStringRight 3" xfId="694" xr:uid="{00000000-0005-0000-0000-0000D0050000}"/>
    <cellStyle name="Heading" xfId="1444" xr:uid="{00000000-0005-0000-0000-0000D1050000}"/>
    <cellStyle name="Heading 1" xfId="1240" builtinId="16" customBuiltin="1"/>
    <cellStyle name="Heading 1 10" xfId="695" xr:uid="{00000000-0005-0000-0000-0000D3050000}"/>
    <cellStyle name="Heading 1 11" xfId="696" xr:uid="{00000000-0005-0000-0000-0000D4050000}"/>
    <cellStyle name="Heading 1 12" xfId="697" xr:uid="{00000000-0005-0000-0000-0000D5050000}"/>
    <cellStyle name="Heading 1 13" xfId="698" xr:uid="{00000000-0005-0000-0000-0000D6050000}"/>
    <cellStyle name="Heading 1 14" xfId="699" xr:uid="{00000000-0005-0000-0000-0000D7050000}"/>
    <cellStyle name="Heading 1 15" xfId="3170" xr:uid="{00000000-0005-0000-0000-0000D8050000}"/>
    <cellStyle name="Heading 1 2" xfId="700" xr:uid="{00000000-0005-0000-0000-0000D9050000}"/>
    <cellStyle name="Heading 1 2 2" xfId="3172" xr:uid="{00000000-0005-0000-0000-0000DA050000}"/>
    <cellStyle name="Heading 1 2 3" xfId="3171" xr:uid="{00000000-0005-0000-0000-0000DB050000}"/>
    <cellStyle name="Heading 1 3" xfId="701" xr:uid="{00000000-0005-0000-0000-0000DC050000}"/>
    <cellStyle name="Heading 1 4" xfId="702" xr:uid="{00000000-0005-0000-0000-0000DD050000}"/>
    <cellStyle name="Heading 1 5" xfId="703" xr:uid="{00000000-0005-0000-0000-0000DE050000}"/>
    <cellStyle name="Heading 1 6" xfId="704" xr:uid="{00000000-0005-0000-0000-0000DF050000}"/>
    <cellStyle name="Heading 1 7" xfId="705" xr:uid="{00000000-0005-0000-0000-0000E0050000}"/>
    <cellStyle name="Heading 1 8" xfId="706" xr:uid="{00000000-0005-0000-0000-0000E1050000}"/>
    <cellStyle name="Heading 1 9" xfId="707" xr:uid="{00000000-0005-0000-0000-0000E2050000}"/>
    <cellStyle name="Heading 1 Above" xfId="3173" xr:uid="{00000000-0005-0000-0000-0000E3050000}"/>
    <cellStyle name="Heading 1+" xfId="3174" xr:uid="{00000000-0005-0000-0000-0000E4050000}"/>
    <cellStyle name="Heading 1+ 2" xfId="3175" xr:uid="{00000000-0005-0000-0000-0000E5050000}"/>
    <cellStyle name="Heading 2" xfId="1241" builtinId="17" customBuiltin="1"/>
    <cellStyle name="Heading 2 10" xfId="708" xr:uid="{00000000-0005-0000-0000-0000E7050000}"/>
    <cellStyle name="Heading 2 11" xfId="709" xr:uid="{00000000-0005-0000-0000-0000E8050000}"/>
    <cellStyle name="Heading 2 12" xfId="710" xr:uid="{00000000-0005-0000-0000-0000E9050000}"/>
    <cellStyle name="Heading 2 13" xfId="711" xr:uid="{00000000-0005-0000-0000-0000EA050000}"/>
    <cellStyle name="Heading 2 14" xfId="712" xr:uid="{00000000-0005-0000-0000-0000EB050000}"/>
    <cellStyle name="Heading 2 15" xfId="3176" xr:uid="{00000000-0005-0000-0000-0000EC050000}"/>
    <cellStyle name="Heading 2 2" xfId="713" xr:uid="{00000000-0005-0000-0000-0000ED050000}"/>
    <cellStyle name="Heading 2 2 2" xfId="3178" xr:uid="{00000000-0005-0000-0000-0000EE050000}"/>
    <cellStyle name="Heading 2 2 3" xfId="3177" xr:uid="{00000000-0005-0000-0000-0000EF050000}"/>
    <cellStyle name="Heading 2 3" xfId="714" xr:uid="{00000000-0005-0000-0000-0000F0050000}"/>
    <cellStyle name="Heading 2 4" xfId="715" xr:uid="{00000000-0005-0000-0000-0000F1050000}"/>
    <cellStyle name="Heading 2 5" xfId="716" xr:uid="{00000000-0005-0000-0000-0000F2050000}"/>
    <cellStyle name="Heading 2 6" xfId="717" xr:uid="{00000000-0005-0000-0000-0000F3050000}"/>
    <cellStyle name="Heading 2 7" xfId="718" xr:uid="{00000000-0005-0000-0000-0000F4050000}"/>
    <cellStyle name="Heading 2 8" xfId="719" xr:uid="{00000000-0005-0000-0000-0000F5050000}"/>
    <cellStyle name="Heading 2 9" xfId="720" xr:uid="{00000000-0005-0000-0000-0000F6050000}"/>
    <cellStyle name="Heading 2 Below" xfId="3179" xr:uid="{00000000-0005-0000-0000-0000F7050000}"/>
    <cellStyle name="Heading 2+" xfId="3180" xr:uid="{00000000-0005-0000-0000-0000F8050000}"/>
    <cellStyle name="Heading 2+ 2" xfId="3181" xr:uid="{00000000-0005-0000-0000-0000F9050000}"/>
    <cellStyle name="Heading 3" xfId="1242" builtinId="18" customBuiltin="1"/>
    <cellStyle name="Heading 3 10" xfId="721" xr:uid="{00000000-0005-0000-0000-0000FB050000}"/>
    <cellStyle name="Heading 3 11" xfId="722" xr:uid="{00000000-0005-0000-0000-0000FC050000}"/>
    <cellStyle name="Heading 3 12" xfId="723" xr:uid="{00000000-0005-0000-0000-0000FD050000}"/>
    <cellStyle name="Heading 3 13" xfId="724" xr:uid="{00000000-0005-0000-0000-0000FE050000}"/>
    <cellStyle name="Heading 3 14" xfId="725" xr:uid="{00000000-0005-0000-0000-0000FF050000}"/>
    <cellStyle name="Heading 3 15" xfId="3182" xr:uid="{00000000-0005-0000-0000-000000060000}"/>
    <cellStyle name="Heading 3 2" xfId="726" xr:uid="{00000000-0005-0000-0000-000001060000}"/>
    <cellStyle name="Heading 3 2 2" xfId="3184" xr:uid="{00000000-0005-0000-0000-000002060000}"/>
    <cellStyle name="Heading 3 2 3" xfId="3183" xr:uid="{00000000-0005-0000-0000-000003060000}"/>
    <cellStyle name="Heading 3 3" xfId="727" xr:uid="{00000000-0005-0000-0000-000004060000}"/>
    <cellStyle name="Heading 3 4" xfId="728" xr:uid="{00000000-0005-0000-0000-000005060000}"/>
    <cellStyle name="Heading 3 5" xfId="729" xr:uid="{00000000-0005-0000-0000-000006060000}"/>
    <cellStyle name="Heading 3 6" xfId="730" xr:uid="{00000000-0005-0000-0000-000007060000}"/>
    <cellStyle name="Heading 3 7" xfId="731" xr:uid="{00000000-0005-0000-0000-000008060000}"/>
    <cellStyle name="Heading 3 8" xfId="732" xr:uid="{00000000-0005-0000-0000-000009060000}"/>
    <cellStyle name="Heading 3 9" xfId="733" xr:uid="{00000000-0005-0000-0000-00000A060000}"/>
    <cellStyle name="Heading 3+" xfId="3185" xr:uid="{00000000-0005-0000-0000-00000B060000}"/>
    <cellStyle name="Heading 4" xfId="1243" builtinId="19" customBuiltin="1"/>
    <cellStyle name="Heading 4 10" xfId="734" xr:uid="{00000000-0005-0000-0000-00000D060000}"/>
    <cellStyle name="Heading 4 11" xfId="735" xr:uid="{00000000-0005-0000-0000-00000E060000}"/>
    <cellStyle name="Heading 4 12" xfId="736" xr:uid="{00000000-0005-0000-0000-00000F060000}"/>
    <cellStyle name="Heading 4 13" xfId="737" xr:uid="{00000000-0005-0000-0000-000010060000}"/>
    <cellStyle name="Heading 4 14" xfId="738" xr:uid="{00000000-0005-0000-0000-000011060000}"/>
    <cellStyle name="Heading 4 15" xfId="3186" xr:uid="{00000000-0005-0000-0000-000012060000}"/>
    <cellStyle name="Heading 4 2" xfId="739" xr:uid="{00000000-0005-0000-0000-000013060000}"/>
    <cellStyle name="Heading 4 2 2" xfId="3188" xr:uid="{00000000-0005-0000-0000-000014060000}"/>
    <cellStyle name="Heading 4 2 3" xfId="3187" xr:uid="{00000000-0005-0000-0000-000015060000}"/>
    <cellStyle name="Heading 4 3" xfId="740" xr:uid="{00000000-0005-0000-0000-000016060000}"/>
    <cellStyle name="Heading 4 4" xfId="741" xr:uid="{00000000-0005-0000-0000-000017060000}"/>
    <cellStyle name="Heading 4 5" xfId="742" xr:uid="{00000000-0005-0000-0000-000018060000}"/>
    <cellStyle name="Heading 4 6" xfId="743" xr:uid="{00000000-0005-0000-0000-000019060000}"/>
    <cellStyle name="Heading 4 7" xfId="744" xr:uid="{00000000-0005-0000-0000-00001A060000}"/>
    <cellStyle name="Heading 4 8" xfId="745" xr:uid="{00000000-0005-0000-0000-00001B060000}"/>
    <cellStyle name="Heading 4 9" xfId="746" xr:uid="{00000000-0005-0000-0000-00001C060000}"/>
    <cellStyle name="Heading 5" xfId="3189" xr:uid="{00000000-0005-0000-0000-00001D060000}"/>
    <cellStyle name="Heading 6" xfId="3190" xr:uid="{00000000-0005-0000-0000-00001E060000}"/>
    <cellStyle name="Heading 7" xfId="3169" xr:uid="{00000000-0005-0000-0000-00001F060000}"/>
    <cellStyle name="HEADING, MAJOR" xfId="3191" xr:uid="{00000000-0005-0000-0000-000020060000}"/>
    <cellStyle name="HEADING, MINOR" xfId="3192" xr:uid="{00000000-0005-0000-0000-000021060000}"/>
    <cellStyle name="HEADING, RIGHT" xfId="3193" xr:uid="{00000000-0005-0000-0000-000022060000}"/>
    <cellStyle name="HEADING,MAJOR" xfId="3194" xr:uid="{00000000-0005-0000-0000-000023060000}"/>
    <cellStyle name="HEADING1" xfId="747" xr:uid="{00000000-0005-0000-0000-000024060000}"/>
    <cellStyle name="HEADING1 2" xfId="748" xr:uid="{00000000-0005-0000-0000-000025060000}"/>
    <cellStyle name="HEADING1 2 2" xfId="749" xr:uid="{00000000-0005-0000-0000-000026060000}"/>
    <cellStyle name="HEADING1 2 3" xfId="750" xr:uid="{00000000-0005-0000-0000-000027060000}"/>
    <cellStyle name="HEADING1 2 4" xfId="751" xr:uid="{00000000-0005-0000-0000-000028060000}"/>
    <cellStyle name="HEADING1 2 5" xfId="752" xr:uid="{00000000-0005-0000-0000-000029060000}"/>
    <cellStyle name="HEADING1 3" xfId="753" xr:uid="{00000000-0005-0000-0000-00002A060000}"/>
    <cellStyle name="HEADING1 4" xfId="754" xr:uid="{00000000-0005-0000-0000-00002B060000}"/>
    <cellStyle name="HEADING1 5" xfId="755" xr:uid="{00000000-0005-0000-0000-00002C060000}"/>
    <cellStyle name="HEADING1 6" xfId="756" xr:uid="{00000000-0005-0000-0000-00002D060000}"/>
    <cellStyle name="HEADING2" xfId="757" xr:uid="{00000000-0005-0000-0000-00002E060000}"/>
    <cellStyle name="HEADING2 2" xfId="758" xr:uid="{00000000-0005-0000-0000-00002F060000}"/>
    <cellStyle name="HEADING2 2 2" xfId="759" xr:uid="{00000000-0005-0000-0000-000030060000}"/>
    <cellStyle name="HEADING2 2 3" xfId="760" xr:uid="{00000000-0005-0000-0000-000031060000}"/>
    <cellStyle name="HEADING2 2 4" xfId="761" xr:uid="{00000000-0005-0000-0000-000032060000}"/>
    <cellStyle name="HEADING2 2 5" xfId="762" xr:uid="{00000000-0005-0000-0000-000033060000}"/>
    <cellStyle name="HEADING2 3" xfId="763" xr:uid="{00000000-0005-0000-0000-000034060000}"/>
    <cellStyle name="HEADING2 4" xfId="764" xr:uid="{00000000-0005-0000-0000-000035060000}"/>
    <cellStyle name="HEADING2 5" xfId="765" xr:uid="{00000000-0005-0000-0000-000036060000}"/>
    <cellStyle name="HEADING2 6" xfId="766" xr:uid="{00000000-0005-0000-0000-000037060000}"/>
    <cellStyle name="Hidden" xfId="3195" xr:uid="{00000000-0005-0000-0000-000038060000}"/>
    <cellStyle name="Hyperlink 2" xfId="767" xr:uid="{00000000-0005-0000-0000-000039060000}"/>
    <cellStyle name="Hyperlink 2 2" xfId="768" xr:uid="{00000000-0005-0000-0000-00003A060000}"/>
    <cellStyle name="Hyperlink 2 3" xfId="3197" xr:uid="{00000000-0005-0000-0000-00003B060000}"/>
    <cellStyle name="Hyperlink 2 4" xfId="3196" xr:uid="{00000000-0005-0000-0000-00003C060000}"/>
    <cellStyle name="Hyperlink 3" xfId="769" xr:uid="{00000000-0005-0000-0000-00003D060000}"/>
    <cellStyle name="Hyperlink 4" xfId="770" xr:uid="{00000000-0005-0000-0000-00003E060000}"/>
    <cellStyle name="Hyperlink 5" xfId="771" xr:uid="{00000000-0005-0000-0000-00003F060000}"/>
    <cellStyle name="Hyperlink 6" xfId="772" xr:uid="{00000000-0005-0000-0000-000040060000}"/>
    <cellStyle name="Hyperlink 7" xfId="773" xr:uid="{00000000-0005-0000-0000-000041060000}"/>
    <cellStyle name="Index Number" xfId="3198" xr:uid="{00000000-0005-0000-0000-000042060000}"/>
    <cellStyle name="Input" xfId="1214" builtinId="20" customBuiltin="1"/>
    <cellStyle name="Input [yellow]" xfId="774" xr:uid="{00000000-0005-0000-0000-000044060000}"/>
    <cellStyle name="Input [yellow] 2" xfId="3200" xr:uid="{00000000-0005-0000-0000-000045060000}"/>
    <cellStyle name="Input [yellow] 3" xfId="3201" xr:uid="{00000000-0005-0000-0000-000046060000}"/>
    <cellStyle name="Input [yellow] 4" xfId="3202" xr:uid="{00000000-0005-0000-0000-000047060000}"/>
    <cellStyle name="Input [yellow] 5" xfId="3203" xr:uid="{00000000-0005-0000-0000-000048060000}"/>
    <cellStyle name="Input [yellow] 6" xfId="3199" xr:uid="{00000000-0005-0000-0000-000049060000}"/>
    <cellStyle name="Input 10" xfId="775" xr:uid="{00000000-0005-0000-0000-00004A060000}"/>
    <cellStyle name="Input 10 2" xfId="3205" xr:uid="{00000000-0005-0000-0000-00004B060000}"/>
    <cellStyle name="Input 10 3" xfId="3206" xr:uid="{00000000-0005-0000-0000-00004C060000}"/>
    <cellStyle name="Input 10 4" xfId="3204" xr:uid="{00000000-0005-0000-0000-00004D060000}"/>
    <cellStyle name="Input 11" xfId="776" xr:uid="{00000000-0005-0000-0000-00004E060000}"/>
    <cellStyle name="Input 11 2" xfId="3208" xr:uid="{00000000-0005-0000-0000-00004F060000}"/>
    <cellStyle name="Input 11 3" xfId="3209" xr:uid="{00000000-0005-0000-0000-000050060000}"/>
    <cellStyle name="Input 11 4" xfId="3207" xr:uid="{00000000-0005-0000-0000-000051060000}"/>
    <cellStyle name="Input 12" xfId="777" xr:uid="{00000000-0005-0000-0000-000052060000}"/>
    <cellStyle name="Input 12 2" xfId="3211" xr:uid="{00000000-0005-0000-0000-000053060000}"/>
    <cellStyle name="Input 12 3" xfId="3212" xr:uid="{00000000-0005-0000-0000-000054060000}"/>
    <cellStyle name="Input 12 4" xfId="3210" xr:uid="{00000000-0005-0000-0000-000055060000}"/>
    <cellStyle name="Input 13" xfId="778" xr:uid="{00000000-0005-0000-0000-000056060000}"/>
    <cellStyle name="Input 13 2" xfId="3214" xr:uid="{00000000-0005-0000-0000-000057060000}"/>
    <cellStyle name="Input 13 3" xfId="3215" xr:uid="{00000000-0005-0000-0000-000058060000}"/>
    <cellStyle name="Input 13 4" xfId="3213" xr:uid="{00000000-0005-0000-0000-000059060000}"/>
    <cellStyle name="Input 14" xfId="779" xr:uid="{00000000-0005-0000-0000-00005A060000}"/>
    <cellStyle name="Input 14 2" xfId="3217" xr:uid="{00000000-0005-0000-0000-00005B060000}"/>
    <cellStyle name="Input 14 3" xfId="3218" xr:uid="{00000000-0005-0000-0000-00005C060000}"/>
    <cellStyle name="Input 14 4" xfId="3216" xr:uid="{00000000-0005-0000-0000-00005D060000}"/>
    <cellStyle name="Input 15" xfId="3219" xr:uid="{00000000-0005-0000-0000-00005E060000}"/>
    <cellStyle name="Input 16" xfId="3220" xr:uid="{00000000-0005-0000-0000-00005F060000}"/>
    <cellStyle name="Input 17" xfId="3221" xr:uid="{00000000-0005-0000-0000-000060060000}"/>
    <cellStyle name="Input 18" xfId="3222" xr:uid="{00000000-0005-0000-0000-000061060000}"/>
    <cellStyle name="Input 19" xfId="3223" xr:uid="{00000000-0005-0000-0000-000062060000}"/>
    <cellStyle name="Input 2" xfId="780" xr:uid="{00000000-0005-0000-0000-000063060000}"/>
    <cellStyle name="Input 2 2" xfId="3225" xr:uid="{00000000-0005-0000-0000-000064060000}"/>
    <cellStyle name="Input 2 3" xfId="3226" xr:uid="{00000000-0005-0000-0000-000065060000}"/>
    <cellStyle name="Input 2 4" xfId="3224" xr:uid="{00000000-0005-0000-0000-000066060000}"/>
    <cellStyle name="Input 20" xfId="3227" xr:uid="{00000000-0005-0000-0000-000067060000}"/>
    <cellStyle name="Input 21" xfId="3228" xr:uid="{00000000-0005-0000-0000-000068060000}"/>
    <cellStyle name="Input 22" xfId="3229" xr:uid="{00000000-0005-0000-0000-000069060000}"/>
    <cellStyle name="Input 23" xfId="3230" xr:uid="{00000000-0005-0000-0000-00006A060000}"/>
    <cellStyle name="Input 24" xfId="3231" xr:uid="{00000000-0005-0000-0000-00006B060000}"/>
    <cellStyle name="Input 25" xfId="3232" xr:uid="{00000000-0005-0000-0000-00006C060000}"/>
    <cellStyle name="Input 26" xfId="3233" xr:uid="{00000000-0005-0000-0000-00006D060000}"/>
    <cellStyle name="Input 27" xfId="3234" xr:uid="{00000000-0005-0000-0000-00006E060000}"/>
    <cellStyle name="Input 28" xfId="3235" xr:uid="{00000000-0005-0000-0000-00006F060000}"/>
    <cellStyle name="Input 29" xfId="3236" xr:uid="{00000000-0005-0000-0000-000070060000}"/>
    <cellStyle name="Input 3" xfId="781" xr:uid="{00000000-0005-0000-0000-000071060000}"/>
    <cellStyle name="Input 3 2" xfId="3238" xr:uid="{00000000-0005-0000-0000-000072060000}"/>
    <cellStyle name="Input 3 3" xfId="3239" xr:uid="{00000000-0005-0000-0000-000073060000}"/>
    <cellStyle name="Input 3 4" xfId="3237" xr:uid="{00000000-0005-0000-0000-000074060000}"/>
    <cellStyle name="Input 30" xfId="3240" xr:uid="{00000000-0005-0000-0000-000075060000}"/>
    <cellStyle name="Input 31" xfId="3241" xr:uid="{00000000-0005-0000-0000-000076060000}"/>
    <cellStyle name="Input 32" xfId="3242" xr:uid="{00000000-0005-0000-0000-000077060000}"/>
    <cellStyle name="Input 4" xfId="782" xr:uid="{00000000-0005-0000-0000-000078060000}"/>
    <cellStyle name="Input 4 2" xfId="3244" xr:uid="{00000000-0005-0000-0000-000079060000}"/>
    <cellStyle name="Input 4 3" xfId="3245" xr:uid="{00000000-0005-0000-0000-00007A060000}"/>
    <cellStyle name="Input 4 4" xfId="3243" xr:uid="{00000000-0005-0000-0000-00007B060000}"/>
    <cellStyle name="Input 5" xfId="783" xr:uid="{00000000-0005-0000-0000-00007C060000}"/>
    <cellStyle name="Input 5 2" xfId="3247" xr:uid="{00000000-0005-0000-0000-00007D060000}"/>
    <cellStyle name="Input 5 3" xfId="3248" xr:uid="{00000000-0005-0000-0000-00007E060000}"/>
    <cellStyle name="Input 5 4" xfId="3246" xr:uid="{00000000-0005-0000-0000-00007F060000}"/>
    <cellStyle name="Input 6" xfId="784" xr:uid="{00000000-0005-0000-0000-000080060000}"/>
    <cellStyle name="Input 6 2" xfId="3250" xr:uid="{00000000-0005-0000-0000-000081060000}"/>
    <cellStyle name="Input 6 3" xfId="3251" xr:uid="{00000000-0005-0000-0000-000082060000}"/>
    <cellStyle name="Input 6 4" xfId="3249" xr:uid="{00000000-0005-0000-0000-000083060000}"/>
    <cellStyle name="Input 7" xfId="785" xr:uid="{00000000-0005-0000-0000-000084060000}"/>
    <cellStyle name="Input 7 2" xfId="3253" xr:uid="{00000000-0005-0000-0000-000085060000}"/>
    <cellStyle name="Input 7 3" xfId="3254" xr:uid="{00000000-0005-0000-0000-000086060000}"/>
    <cellStyle name="Input 7 4" xfId="3252" xr:uid="{00000000-0005-0000-0000-000087060000}"/>
    <cellStyle name="Input 8" xfId="786" xr:uid="{00000000-0005-0000-0000-000088060000}"/>
    <cellStyle name="Input 8 2" xfId="3256" xr:uid="{00000000-0005-0000-0000-000089060000}"/>
    <cellStyle name="Input 8 3" xfId="3257" xr:uid="{00000000-0005-0000-0000-00008A060000}"/>
    <cellStyle name="Input 8 4" xfId="3255" xr:uid="{00000000-0005-0000-0000-00008B060000}"/>
    <cellStyle name="Input 9" xfId="787" xr:uid="{00000000-0005-0000-0000-00008C060000}"/>
    <cellStyle name="Input 9 2" xfId="3259" xr:uid="{00000000-0005-0000-0000-00008D060000}"/>
    <cellStyle name="Input 9 3" xfId="3260" xr:uid="{00000000-0005-0000-0000-00008E060000}"/>
    <cellStyle name="Input 9 4" xfId="3258" xr:uid="{00000000-0005-0000-0000-00008F060000}"/>
    <cellStyle name="Integer" xfId="3261" xr:uid="{00000000-0005-0000-0000-000090060000}"/>
    <cellStyle name="Komma_Europe" xfId="3262" xr:uid="{00000000-0005-0000-0000-000091060000}"/>
    <cellStyle name="l,Bold&quot;&amp;18BBb_x0001_" xfId="1304" xr:uid="{00000000-0005-0000-0000-000092060000}"/>
    <cellStyle name="Leadsheet" xfId="788" xr:uid="{00000000-0005-0000-0000-000093060000}"/>
    <cellStyle name="Leadsheet 2" xfId="3263" xr:uid="{00000000-0005-0000-0000-000094060000}"/>
    <cellStyle name="LINEAL - Style2" xfId="3264" xr:uid="{00000000-0005-0000-0000-000095060000}"/>
    <cellStyle name="Link Currency (0)" xfId="1305" xr:uid="{00000000-0005-0000-0000-000096060000}"/>
    <cellStyle name="Link Currency (0) 2" xfId="3266" xr:uid="{00000000-0005-0000-0000-000097060000}"/>
    <cellStyle name="Link Currency (0) 3" xfId="3265" xr:uid="{00000000-0005-0000-0000-000098060000}"/>
    <cellStyle name="Link Currency (2)" xfId="1306" xr:uid="{00000000-0005-0000-0000-000099060000}"/>
    <cellStyle name="Link Currency (2) 2" xfId="3268" xr:uid="{00000000-0005-0000-0000-00009A060000}"/>
    <cellStyle name="Link Currency (2) 3" xfId="3267" xr:uid="{00000000-0005-0000-0000-00009B060000}"/>
    <cellStyle name="Link Units (0)" xfId="1307" xr:uid="{00000000-0005-0000-0000-00009C060000}"/>
    <cellStyle name="Link Units (0) 2" xfId="3270" xr:uid="{00000000-0005-0000-0000-00009D060000}"/>
    <cellStyle name="Link Units (0) 3" xfId="3269" xr:uid="{00000000-0005-0000-0000-00009E060000}"/>
    <cellStyle name="Link Units (1)" xfId="1308" xr:uid="{00000000-0005-0000-0000-00009F060000}"/>
    <cellStyle name="Link Units (1) 2" xfId="3272" xr:uid="{00000000-0005-0000-0000-0000A0060000}"/>
    <cellStyle name="Link Units (1) 3" xfId="3271" xr:uid="{00000000-0005-0000-0000-0000A1060000}"/>
    <cellStyle name="Link Units (2)" xfId="1309" xr:uid="{00000000-0005-0000-0000-0000A2060000}"/>
    <cellStyle name="Link Units (2) 2" xfId="3274" xr:uid="{00000000-0005-0000-0000-0000A3060000}"/>
    <cellStyle name="Link Units (2) 3" xfId="3273" xr:uid="{00000000-0005-0000-0000-0000A4060000}"/>
    <cellStyle name="Linked Cell" xfId="1195" builtinId="24" customBuiltin="1"/>
    <cellStyle name="Linked Cell 10" xfId="789" xr:uid="{00000000-0005-0000-0000-0000A6060000}"/>
    <cellStyle name="Linked Cell 11" xfId="790" xr:uid="{00000000-0005-0000-0000-0000A7060000}"/>
    <cellStyle name="Linked Cell 12" xfId="791" xr:uid="{00000000-0005-0000-0000-0000A8060000}"/>
    <cellStyle name="Linked Cell 13" xfId="792" xr:uid="{00000000-0005-0000-0000-0000A9060000}"/>
    <cellStyle name="Linked Cell 14" xfId="793" xr:uid="{00000000-0005-0000-0000-0000AA060000}"/>
    <cellStyle name="Linked Cell 15" xfId="3275" xr:uid="{00000000-0005-0000-0000-0000AB060000}"/>
    <cellStyle name="Linked Cell 2" xfId="794" xr:uid="{00000000-0005-0000-0000-0000AC060000}"/>
    <cellStyle name="Linked Cell 2 2" xfId="3277" xr:uid="{00000000-0005-0000-0000-0000AD060000}"/>
    <cellStyle name="Linked Cell 2 3" xfId="3276" xr:uid="{00000000-0005-0000-0000-0000AE060000}"/>
    <cellStyle name="Linked Cell 3" xfId="795" xr:uid="{00000000-0005-0000-0000-0000AF060000}"/>
    <cellStyle name="Linked Cell 4" xfId="796" xr:uid="{00000000-0005-0000-0000-0000B0060000}"/>
    <cellStyle name="Linked Cell 5" xfId="797" xr:uid="{00000000-0005-0000-0000-0000B1060000}"/>
    <cellStyle name="Linked Cell 6" xfId="798" xr:uid="{00000000-0005-0000-0000-0000B2060000}"/>
    <cellStyle name="Linked Cell 7" xfId="799" xr:uid="{00000000-0005-0000-0000-0000B3060000}"/>
    <cellStyle name="Linked Cell 8" xfId="800" xr:uid="{00000000-0005-0000-0000-0000B4060000}"/>
    <cellStyle name="Linked Cell 9" xfId="801" xr:uid="{00000000-0005-0000-0000-0000B5060000}"/>
    <cellStyle name="M" xfId="1310" xr:uid="{00000000-0005-0000-0000-0000B6060000}"/>
    <cellStyle name="M 2" xfId="3278" xr:uid="{00000000-0005-0000-0000-0000B7060000}"/>
    <cellStyle name="Milliers [0]_laroux" xfId="3279" xr:uid="{00000000-0005-0000-0000-0000B8060000}"/>
    <cellStyle name="Milliers_laroux" xfId="3280" xr:uid="{00000000-0005-0000-0000-0000B9060000}"/>
    <cellStyle name="Model" xfId="1445" xr:uid="{00000000-0005-0000-0000-0000BA060000}"/>
    <cellStyle name="Model 2" xfId="3282" xr:uid="{00000000-0005-0000-0000-0000BB060000}"/>
    <cellStyle name="Model 3" xfId="3281" xr:uid="{00000000-0005-0000-0000-0000BC060000}"/>
    <cellStyle name="Monétaire [0]_laroux" xfId="3283" xr:uid="{00000000-0005-0000-0000-0000BD060000}"/>
    <cellStyle name="Monétaire_laroux" xfId="3284" xr:uid="{00000000-0005-0000-0000-0000BE060000}"/>
    <cellStyle name="Month Year" xfId="3285" xr:uid="{00000000-0005-0000-0000-0000BF060000}"/>
    <cellStyle name="Month Year F" xfId="3286" xr:uid="{00000000-0005-0000-0000-0000C0060000}"/>
    <cellStyle name="Month Year S" xfId="3287" xr:uid="{00000000-0005-0000-0000-0000C1060000}"/>
    <cellStyle name="Month Year T" xfId="3288" xr:uid="{00000000-0005-0000-0000-0000C2060000}"/>
    <cellStyle name="Neutral" xfId="1215" builtinId="28" customBuiltin="1"/>
    <cellStyle name="Neutral 10" xfId="802" xr:uid="{00000000-0005-0000-0000-0000C4060000}"/>
    <cellStyle name="Neutral 11" xfId="803" xr:uid="{00000000-0005-0000-0000-0000C5060000}"/>
    <cellStyle name="Neutral 12" xfId="804" xr:uid="{00000000-0005-0000-0000-0000C6060000}"/>
    <cellStyle name="Neutral 13" xfId="805" xr:uid="{00000000-0005-0000-0000-0000C7060000}"/>
    <cellStyle name="Neutral 14" xfId="806" xr:uid="{00000000-0005-0000-0000-0000C8060000}"/>
    <cellStyle name="Neutral 15" xfId="3289" xr:uid="{00000000-0005-0000-0000-0000C9060000}"/>
    <cellStyle name="Neutral 2" xfId="807" xr:uid="{00000000-0005-0000-0000-0000CA060000}"/>
    <cellStyle name="Neutral 2 2" xfId="3291" xr:uid="{00000000-0005-0000-0000-0000CB060000}"/>
    <cellStyle name="Neutral 2 3" xfId="3290" xr:uid="{00000000-0005-0000-0000-0000CC060000}"/>
    <cellStyle name="Neutral 3" xfId="808" xr:uid="{00000000-0005-0000-0000-0000CD060000}"/>
    <cellStyle name="Neutral 4" xfId="809" xr:uid="{00000000-0005-0000-0000-0000CE060000}"/>
    <cellStyle name="Neutral 5" xfId="810" xr:uid="{00000000-0005-0000-0000-0000CF060000}"/>
    <cellStyle name="Neutral 6" xfId="811" xr:uid="{00000000-0005-0000-0000-0000D0060000}"/>
    <cellStyle name="Neutral 7" xfId="812" xr:uid="{00000000-0005-0000-0000-0000D1060000}"/>
    <cellStyle name="Neutral 8" xfId="813" xr:uid="{00000000-0005-0000-0000-0000D2060000}"/>
    <cellStyle name="Neutral 9" xfId="814" xr:uid="{00000000-0005-0000-0000-0000D3060000}"/>
    <cellStyle name="New" xfId="1311" xr:uid="{00000000-0005-0000-0000-0000D4060000}"/>
    <cellStyle name="New Times Roman" xfId="815" xr:uid="{00000000-0005-0000-0000-0000D5060000}"/>
    <cellStyle name="Nɯrmal_Consulting" xfId="1312" xr:uid="{00000000-0005-0000-0000-0000D6060000}"/>
    <cellStyle name="no dec" xfId="816" xr:uid="{00000000-0005-0000-0000-0000D7060000}"/>
    <cellStyle name="no dec 10" xfId="817" xr:uid="{00000000-0005-0000-0000-0000D8060000}"/>
    <cellStyle name="no dec 2" xfId="818" xr:uid="{00000000-0005-0000-0000-0000D9060000}"/>
    <cellStyle name="no dec 2 2" xfId="819" xr:uid="{00000000-0005-0000-0000-0000DA060000}"/>
    <cellStyle name="no dec 2 3" xfId="820" xr:uid="{00000000-0005-0000-0000-0000DB060000}"/>
    <cellStyle name="no dec 2 4" xfId="821" xr:uid="{00000000-0005-0000-0000-0000DC060000}"/>
    <cellStyle name="no dec 2 5" xfId="822" xr:uid="{00000000-0005-0000-0000-0000DD060000}"/>
    <cellStyle name="no dec 3" xfId="823" xr:uid="{00000000-0005-0000-0000-0000DE060000}"/>
    <cellStyle name="no dec 4" xfId="824" xr:uid="{00000000-0005-0000-0000-0000DF060000}"/>
    <cellStyle name="no dec 5" xfId="825" xr:uid="{00000000-0005-0000-0000-0000E0060000}"/>
    <cellStyle name="no dec 6" xfId="826" xr:uid="{00000000-0005-0000-0000-0000E1060000}"/>
    <cellStyle name="no dec 7" xfId="827" xr:uid="{00000000-0005-0000-0000-0000E2060000}"/>
    <cellStyle name="no dec 8" xfId="828" xr:uid="{00000000-0005-0000-0000-0000E3060000}"/>
    <cellStyle name="no dec 9" xfId="829" xr:uid="{00000000-0005-0000-0000-0000E4060000}"/>
    <cellStyle name="no dec_FAM GTEF_Lead 31.7.10" xfId="830" xr:uid="{00000000-0005-0000-0000-0000E5060000}"/>
    <cellStyle name="Nor}al" xfId="3292" xr:uid="{00000000-0005-0000-0000-0000E6060000}"/>
    <cellStyle name="Normal" xfId="0" builtinId="0"/>
    <cellStyle name="Normal - Style1" xfId="831" xr:uid="{00000000-0005-0000-0000-0000E8060000}"/>
    <cellStyle name="Normal - Style1 10" xfId="832" xr:uid="{00000000-0005-0000-0000-0000E9060000}"/>
    <cellStyle name="Normal - Style1 11" xfId="3294" xr:uid="{00000000-0005-0000-0000-0000EA060000}"/>
    <cellStyle name="Normal - Style1 12" xfId="3293" xr:uid="{00000000-0005-0000-0000-0000EB060000}"/>
    <cellStyle name="Normal - Style1 2" xfId="833" xr:uid="{00000000-0005-0000-0000-0000EC060000}"/>
    <cellStyle name="Normal - Style1 2 2" xfId="3296" xr:uid="{00000000-0005-0000-0000-0000ED060000}"/>
    <cellStyle name="Normal - Style1 2 3" xfId="3295" xr:uid="{00000000-0005-0000-0000-0000EE060000}"/>
    <cellStyle name="Normal - Style1 3" xfId="834" xr:uid="{00000000-0005-0000-0000-0000EF060000}"/>
    <cellStyle name="Normal - Style1 4" xfId="835" xr:uid="{00000000-0005-0000-0000-0000F0060000}"/>
    <cellStyle name="Normal - Style1 5" xfId="836" xr:uid="{00000000-0005-0000-0000-0000F1060000}"/>
    <cellStyle name="Normal - Style1 6" xfId="837" xr:uid="{00000000-0005-0000-0000-0000F2060000}"/>
    <cellStyle name="Normal - Style1 7" xfId="838" xr:uid="{00000000-0005-0000-0000-0000F3060000}"/>
    <cellStyle name="Normal - Style1 8" xfId="839" xr:uid="{00000000-0005-0000-0000-0000F4060000}"/>
    <cellStyle name="Normal - Style1 9" xfId="840" xr:uid="{00000000-0005-0000-0000-0000F5060000}"/>
    <cellStyle name="Normal - Style1_FAM GTEF_Lead 31.7.10" xfId="841" xr:uid="{00000000-0005-0000-0000-0000F6060000}"/>
    <cellStyle name="Normal - Style2" xfId="1313" xr:uid="{00000000-0005-0000-0000-0000F7060000}"/>
    <cellStyle name="Normal - Style3" xfId="1314" xr:uid="{00000000-0005-0000-0000-0000F8060000}"/>
    <cellStyle name="Normal - Style4" xfId="1315" xr:uid="{00000000-0005-0000-0000-0000F9060000}"/>
    <cellStyle name="Normal - Style5" xfId="1316" xr:uid="{00000000-0005-0000-0000-0000FA060000}"/>
    <cellStyle name="Normal - Style6" xfId="1317" xr:uid="{00000000-0005-0000-0000-0000FB060000}"/>
    <cellStyle name="Normal - Style7" xfId="1318" xr:uid="{00000000-0005-0000-0000-0000FC060000}"/>
    <cellStyle name="Normal - Style8" xfId="1319" xr:uid="{00000000-0005-0000-0000-0000FD060000}"/>
    <cellStyle name="Normal [-]" xfId="3297" xr:uid="{00000000-0005-0000-0000-0000FE060000}"/>
    <cellStyle name="Normal [0]" xfId="3298" xr:uid="{00000000-0005-0000-0000-0000FF060000}"/>
    <cellStyle name="Normal 10" xfId="842" xr:uid="{00000000-0005-0000-0000-000000070000}"/>
    <cellStyle name="Normal 10 2" xfId="843" xr:uid="{00000000-0005-0000-0000-000001070000}"/>
    <cellStyle name="Normal 10 2 2" xfId="1256" xr:uid="{00000000-0005-0000-0000-000002070000}"/>
    <cellStyle name="Normal 10 3" xfId="844" xr:uid="{00000000-0005-0000-0000-000003070000}"/>
    <cellStyle name="Normal 10 3 2" xfId="3300" xr:uid="{00000000-0005-0000-0000-000004070000}"/>
    <cellStyle name="Normal 10 4" xfId="3301" xr:uid="{00000000-0005-0000-0000-000005070000}"/>
    <cellStyle name="Normal 10 5" xfId="3299" xr:uid="{00000000-0005-0000-0000-000006070000}"/>
    <cellStyle name="Normal 10_FAM GTEF_Lead 31.7.10" xfId="845" xr:uid="{00000000-0005-0000-0000-000007070000}"/>
    <cellStyle name="Normal 100" xfId="3302" xr:uid="{00000000-0005-0000-0000-000008070000}"/>
    <cellStyle name="Normal 101" xfId="3303" xr:uid="{00000000-0005-0000-0000-000009070000}"/>
    <cellStyle name="Normal 102" xfId="3304" xr:uid="{00000000-0005-0000-0000-00000A070000}"/>
    <cellStyle name="Normal 103" xfId="3305" xr:uid="{00000000-0005-0000-0000-00000B070000}"/>
    <cellStyle name="Normal 104" xfId="3306" xr:uid="{00000000-0005-0000-0000-00000C070000}"/>
    <cellStyle name="Normal 105" xfId="3307" xr:uid="{00000000-0005-0000-0000-00000D070000}"/>
    <cellStyle name="Normal 106" xfId="3308" xr:uid="{00000000-0005-0000-0000-00000E070000}"/>
    <cellStyle name="Normal 107" xfId="3309" xr:uid="{00000000-0005-0000-0000-00000F070000}"/>
    <cellStyle name="Normal 108" xfId="3310" xr:uid="{00000000-0005-0000-0000-000010070000}"/>
    <cellStyle name="Normal 109" xfId="3311" xr:uid="{00000000-0005-0000-0000-000011070000}"/>
    <cellStyle name="Normal 11" xfId="846" xr:uid="{00000000-0005-0000-0000-000012070000}"/>
    <cellStyle name="Normal 11 2" xfId="847" xr:uid="{00000000-0005-0000-0000-000013070000}"/>
    <cellStyle name="Normal 11 3" xfId="3313" xr:uid="{00000000-0005-0000-0000-000014070000}"/>
    <cellStyle name="Normal 11 4" xfId="3312" xr:uid="{00000000-0005-0000-0000-000015070000}"/>
    <cellStyle name="Normal 110" xfId="3314" xr:uid="{00000000-0005-0000-0000-000016070000}"/>
    <cellStyle name="Normal 111" xfId="3315" xr:uid="{00000000-0005-0000-0000-000017070000}"/>
    <cellStyle name="Normal 112" xfId="3316" xr:uid="{00000000-0005-0000-0000-000018070000}"/>
    <cellStyle name="Normal 113" xfId="3317" xr:uid="{00000000-0005-0000-0000-000019070000}"/>
    <cellStyle name="Normal 114" xfId="3318" xr:uid="{00000000-0005-0000-0000-00001A070000}"/>
    <cellStyle name="Normal 115" xfId="3319" xr:uid="{00000000-0005-0000-0000-00001B070000}"/>
    <cellStyle name="Normal 116" xfId="3320" xr:uid="{00000000-0005-0000-0000-00001C070000}"/>
    <cellStyle name="Normal 117" xfId="3321" xr:uid="{00000000-0005-0000-0000-00001D070000}"/>
    <cellStyle name="Normal 118" xfId="3322" xr:uid="{00000000-0005-0000-0000-00001E070000}"/>
    <cellStyle name="Normal 119" xfId="3323" xr:uid="{00000000-0005-0000-0000-00001F070000}"/>
    <cellStyle name="Normal 12" xfId="848" xr:uid="{00000000-0005-0000-0000-000020070000}"/>
    <cellStyle name="Normal 12 2" xfId="849" xr:uid="{00000000-0005-0000-0000-000021070000}"/>
    <cellStyle name="Normal 12 2 2" xfId="1359" xr:uid="{00000000-0005-0000-0000-000022070000}"/>
    <cellStyle name="Normal 12 2 3" xfId="3325" xr:uid="{00000000-0005-0000-0000-000023070000}"/>
    <cellStyle name="Normal 12 3" xfId="3326" xr:uid="{00000000-0005-0000-0000-000024070000}"/>
    <cellStyle name="Normal 12 4" xfId="3324" xr:uid="{00000000-0005-0000-0000-000025070000}"/>
    <cellStyle name="Normal 120" xfId="2533" xr:uid="{00000000-0005-0000-0000-000026070000}"/>
    <cellStyle name="Normal 120 2" xfId="3327" xr:uid="{00000000-0005-0000-0000-000027070000}"/>
    <cellStyle name="Normal 121" xfId="3328" xr:uid="{00000000-0005-0000-0000-000028070000}"/>
    <cellStyle name="Normal 122" xfId="3329" xr:uid="{00000000-0005-0000-0000-000029070000}"/>
    <cellStyle name="Normal 123" xfId="3330" xr:uid="{00000000-0005-0000-0000-00002A070000}"/>
    <cellStyle name="Normal 124" xfId="2534" xr:uid="{00000000-0005-0000-0000-00002B070000}"/>
    <cellStyle name="Normal 13" xfId="850" xr:uid="{00000000-0005-0000-0000-00002C070000}"/>
    <cellStyle name="Normal 13 2" xfId="851" xr:uid="{00000000-0005-0000-0000-00002D070000}"/>
    <cellStyle name="Normal 13 3" xfId="3331" xr:uid="{00000000-0005-0000-0000-00002E070000}"/>
    <cellStyle name="Normal 14" xfId="852" xr:uid="{00000000-0005-0000-0000-00002F070000}"/>
    <cellStyle name="Normal 14 2" xfId="3333" xr:uid="{00000000-0005-0000-0000-000030070000}"/>
    <cellStyle name="Normal 14 3" xfId="3334" xr:uid="{00000000-0005-0000-0000-000031070000}"/>
    <cellStyle name="Normal 14 4" xfId="3332" xr:uid="{00000000-0005-0000-0000-000032070000}"/>
    <cellStyle name="Normal 15" xfId="1257" xr:uid="{00000000-0005-0000-0000-000033070000}"/>
    <cellStyle name="Normal 15 2" xfId="3336" xr:uid="{00000000-0005-0000-0000-000034070000}"/>
    <cellStyle name="Normal 15 3" xfId="3337" xr:uid="{00000000-0005-0000-0000-000035070000}"/>
    <cellStyle name="Normal 15 4" xfId="3335" xr:uid="{00000000-0005-0000-0000-000036070000}"/>
    <cellStyle name="Normal 16" xfId="853" xr:uid="{00000000-0005-0000-0000-000037070000}"/>
    <cellStyle name="Normal 16 2" xfId="3339" xr:uid="{00000000-0005-0000-0000-000038070000}"/>
    <cellStyle name="Normal 16 3" xfId="3338" xr:uid="{00000000-0005-0000-0000-000039070000}"/>
    <cellStyle name="Normal 17" xfId="854" xr:uid="{00000000-0005-0000-0000-00003A070000}"/>
    <cellStyle name="Normal 17 2" xfId="3341" xr:uid="{00000000-0005-0000-0000-00003B070000}"/>
    <cellStyle name="Normal 17 3" xfId="3340" xr:uid="{00000000-0005-0000-0000-00003C070000}"/>
    <cellStyle name="Normal 18" xfId="855" xr:uid="{00000000-0005-0000-0000-00003D070000}"/>
    <cellStyle name="Normal 18 2" xfId="3343" xr:uid="{00000000-0005-0000-0000-00003E070000}"/>
    <cellStyle name="Normal 18 3" xfId="3342" xr:uid="{00000000-0005-0000-0000-00003F070000}"/>
    <cellStyle name="Normal 19" xfId="856" xr:uid="{00000000-0005-0000-0000-000040070000}"/>
    <cellStyle name="Normal 19 2" xfId="3345" xr:uid="{00000000-0005-0000-0000-000041070000}"/>
    <cellStyle name="Normal 19 3" xfId="3344" xr:uid="{00000000-0005-0000-0000-000042070000}"/>
    <cellStyle name="Normal 2" xfId="857" xr:uid="{00000000-0005-0000-0000-000043070000}"/>
    <cellStyle name="Normal 2 10" xfId="858" xr:uid="{00000000-0005-0000-0000-000044070000}"/>
    <cellStyle name="Normal 2 11" xfId="859" xr:uid="{00000000-0005-0000-0000-000045070000}"/>
    <cellStyle name="Normal 2 12" xfId="1254" xr:uid="{00000000-0005-0000-0000-000046070000}"/>
    <cellStyle name="Normal 2 13" xfId="1320" xr:uid="{00000000-0005-0000-0000-000047070000}"/>
    <cellStyle name="Normal 2 13 2" xfId="3347" xr:uid="{00000000-0005-0000-0000-000048070000}"/>
    <cellStyle name="Normal 2 14" xfId="3346" xr:uid="{00000000-0005-0000-0000-000049070000}"/>
    <cellStyle name="Normal 2 2" xfId="860" xr:uid="{00000000-0005-0000-0000-00004A070000}"/>
    <cellStyle name="Normal 2 2 10" xfId="861" xr:uid="{00000000-0005-0000-0000-00004B070000}"/>
    <cellStyle name="Normal 2 2 10 2" xfId="3348" xr:uid="{00000000-0005-0000-0000-00004C070000}"/>
    <cellStyle name="Normal 2 2 11" xfId="3349" xr:uid="{00000000-0005-0000-0000-00004D070000}"/>
    <cellStyle name="Normal 2 2 2" xfId="862" xr:uid="{00000000-0005-0000-0000-00004E070000}"/>
    <cellStyle name="Normal 2 2 2 10" xfId="3351" xr:uid="{00000000-0005-0000-0000-00004F070000}"/>
    <cellStyle name="Normal 2 2 2 11" xfId="3350" xr:uid="{00000000-0005-0000-0000-000050070000}"/>
    <cellStyle name="Normal 2 2 2 2" xfId="863" xr:uid="{00000000-0005-0000-0000-000051070000}"/>
    <cellStyle name="Normal 2 2 2 3" xfId="864" xr:uid="{00000000-0005-0000-0000-000052070000}"/>
    <cellStyle name="Normal 2 2 2 4" xfId="865" xr:uid="{00000000-0005-0000-0000-000053070000}"/>
    <cellStyle name="Normal 2 2 2 5" xfId="866" xr:uid="{00000000-0005-0000-0000-000054070000}"/>
    <cellStyle name="Normal 2 2 2 6" xfId="867" xr:uid="{00000000-0005-0000-0000-000055070000}"/>
    <cellStyle name="Normal 2 2 2 7" xfId="868" xr:uid="{00000000-0005-0000-0000-000056070000}"/>
    <cellStyle name="Normal 2 2 2 8" xfId="869" xr:uid="{00000000-0005-0000-0000-000057070000}"/>
    <cellStyle name="Normal 2 2 2 9" xfId="870" xr:uid="{00000000-0005-0000-0000-000058070000}"/>
    <cellStyle name="Normal 2 2 3" xfId="871" xr:uid="{00000000-0005-0000-0000-000059070000}"/>
    <cellStyle name="Normal 2 2 4" xfId="872" xr:uid="{00000000-0005-0000-0000-00005A070000}"/>
    <cellStyle name="Normal 2 2 4 2" xfId="3353" xr:uid="{00000000-0005-0000-0000-00005B070000}"/>
    <cellStyle name="Normal 2 2 4 3" xfId="3352" xr:uid="{00000000-0005-0000-0000-00005C070000}"/>
    <cellStyle name="Normal 2 2 5" xfId="873" xr:uid="{00000000-0005-0000-0000-00005D070000}"/>
    <cellStyle name="Normal 2 2 5 2" xfId="3354" xr:uid="{00000000-0005-0000-0000-00005E070000}"/>
    <cellStyle name="Normal 2 2 6" xfId="874" xr:uid="{00000000-0005-0000-0000-00005F070000}"/>
    <cellStyle name="Normal 2 2 6 2" xfId="3355" xr:uid="{00000000-0005-0000-0000-000060070000}"/>
    <cellStyle name="Normal 2 2 7" xfId="875" xr:uid="{00000000-0005-0000-0000-000061070000}"/>
    <cellStyle name="Normal 2 2 7 2" xfId="3356" xr:uid="{00000000-0005-0000-0000-000062070000}"/>
    <cellStyle name="Normal 2 2 8" xfId="876" xr:uid="{00000000-0005-0000-0000-000063070000}"/>
    <cellStyle name="Normal 2 2 8 2" xfId="3357" xr:uid="{00000000-0005-0000-0000-000064070000}"/>
    <cellStyle name="Normal 2 2 9" xfId="877" xr:uid="{00000000-0005-0000-0000-000065070000}"/>
    <cellStyle name="Normal 2 2 9 2" xfId="3358" xr:uid="{00000000-0005-0000-0000-000066070000}"/>
    <cellStyle name="Normal 2 2_boi_WORKSHEET สค-ธค 51" xfId="1446" xr:uid="{00000000-0005-0000-0000-000067070000}"/>
    <cellStyle name="Normal 2 3" xfId="878" xr:uid="{00000000-0005-0000-0000-000068070000}"/>
    <cellStyle name="Normal 2 3 2" xfId="879" xr:uid="{00000000-0005-0000-0000-000069070000}"/>
    <cellStyle name="Normal 2 3 2 2" xfId="1447" xr:uid="{00000000-0005-0000-0000-00006A070000}"/>
    <cellStyle name="Normal 2 3 2 3" xfId="1448" xr:uid="{00000000-0005-0000-0000-00006B070000}"/>
    <cellStyle name="Normal 2 3 2 4" xfId="1449" xr:uid="{00000000-0005-0000-0000-00006C070000}"/>
    <cellStyle name="Normal 2 3 2 5" xfId="1450" xr:uid="{00000000-0005-0000-0000-00006D070000}"/>
    <cellStyle name="Normal 2 3 2 6" xfId="1451" xr:uid="{00000000-0005-0000-0000-00006E070000}"/>
    <cellStyle name="Normal 2 3 2 7" xfId="3361" xr:uid="{00000000-0005-0000-0000-00006F070000}"/>
    <cellStyle name="Normal 2 3 2 8" xfId="3360" xr:uid="{00000000-0005-0000-0000-000070070000}"/>
    <cellStyle name="Normal 2 3 3" xfId="880" xr:uid="{00000000-0005-0000-0000-000071070000}"/>
    <cellStyle name="Normal 2 3 3 2" xfId="3363" xr:uid="{00000000-0005-0000-0000-000072070000}"/>
    <cellStyle name="Normal 2 3 3 3" xfId="3362" xr:uid="{00000000-0005-0000-0000-000073070000}"/>
    <cellStyle name="Normal 2 3 4" xfId="881" xr:uid="{00000000-0005-0000-0000-000074070000}"/>
    <cellStyle name="Normal 2 3 4 2" xfId="3364" xr:uid="{00000000-0005-0000-0000-000075070000}"/>
    <cellStyle name="Normal 2 3 5" xfId="882" xr:uid="{00000000-0005-0000-0000-000076070000}"/>
    <cellStyle name="Normal 2 3 5 2" xfId="3365" xr:uid="{00000000-0005-0000-0000-000077070000}"/>
    <cellStyle name="Normal 2 3 6" xfId="1452" xr:uid="{00000000-0005-0000-0000-000078070000}"/>
    <cellStyle name="Normal 2 3 7" xfId="1453" xr:uid="{00000000-0005-0000-0000-000079070000}"/>
    <cellStyle name="Normal 2 3 8" xfId="2525" xr:uid="{00000000-0005-0000-0000-00007A070000}"/>
    <cellStyle name="Normal 2 3 8 2" xfId="4000" xr:uid="{00000000-0005-0000-0000-00007B070000}"/>
    <cellStyle name="Normal 2 3 9" xfId="3359" xr:uid="{00000000-0005-0000-0000-00007C070000}"/>
    <cellStyle name="Normal 2 3_เช็ครับ 03-53" xfId="1454" xr:uid="{00000000-0005-0000-0000-00007D070000}"/>
    <cellStyle name="Normal 2 4" xfId="883" xr:uid="{00000000-0005-0000-0000-00007E070000}"/>
    <cellStyle name="Normal 2 4 2" xfId="1321" xr:uid="{00000000-0005-0000-0000-00007F070000}"/>
    <cellStyle name="Normal 2 4 2 2" xfId="3368" xr:uid="{00000000-0005-0000-0000-000080070000}"/>
    <cellStyle name="Normal 2 4 2 3" xfId="3367" xr:uid="{00000000-0005-0000-0000-000081070000}"/>
    <cellStyle name="Normal 2 4 3" xfId="3369" xr:uid="{00000000-0005-0000-0000-000082070000}"/>
    <cellStyle name="Normal 2 4 4" xfId="3370" xr:uid="{00000000-0005-0000-0000-000083070000}"/>
    <cellStyle name="Normal 2 4 5" xfId="3366" xr:uid="{00000000-0005-0000-0000-000084070000}"/>
    <cellStyle name="Normal 2 5" xfId="884" xr:uid="{00000000-0005-0000-0000-000085070000}"/>
    <cellStyle name="Normal 2 5 2" xfId="3372" xr:uid="{00000000-0005-0000-0000-000086070000}"/>
    <cellStyle name="Normal 2 5 3" xfId="3373" xr:uid="{00000000-0005-0000-0000-000087070000}"/>
    <cellStyle name="Normal 2 5 4" xfId="3371" xr:uid="{00000000-0005-0000-0000-000088070000}"/>
    <cellStyle name="Normal 2 6" xfId="885" xr:uid="{00000000-0005-0000-0000-000089070000}"/>
    <cellStyle name="Normal 2 6 2" xfId="3375" xr:uid="{00000000-0005-0000-0000-00008A070000}"/>
    <cellStyle name="Normal 2 6 3" xfId="3374" xr:uid="{00000000-0005-0000-0000-00008B070000}"/>
    <cellStyle name="Normal 2 7" xfId="886" xr:uid="{00000000-0005-0000-0000-00008C070000}"/>
    <cellStyle name="Normal 2 7 2" xfId="3377" xr:uid="{00000000-0005-0000-0000-00008D070000}"/>
    <cellStyle name="Normal 2 7 3" xfId="3376" xr:uid="{00000000-0005-0000-0000-00008E070000}"/>
    <cellStyle name="Normal 2 8" xfId="887" xr:uid="{00000000-0005-0000-0000-00008F070000}"/>
    <cellStyle name="Normal 2 8 2" xfId="3379" xr:uid="{00000000-0005-0000-0000-000090070000}"/>
    <cellStyle name="Normal 2 8 3" xfId="3378" xr:uid="{00000000-0005-0000-0000-000091070000}"/>
    <cellStyle name="Normal 2 9" xfId="888" xr:uid="{00000000-0005-0000-0000-000092070000}"/>
    <cellStyle name="Normal 2 9 2" xfId="3380" xr:uid="{00000000-0005-0000-0000-000093070000}"/>
    <cellStyle name="Normal 2_11110000 เงินสด 5309" xfId="889" xr:uid="{00000000-0005-0000-0000-000094070000}"/>
    <cellStyle name="Normal 20" xfId="890" xr:uid="{00000000-0005-0000-0000-000095070000}"/>
    <cellStyle name="Normal 20 2" xfId="1455" xr:uid="{00000000-0005-0000-0000-000096070000}"/>
    <cellStyle name="Normal 20 2 2" xfId="3383" xr:uid="{00000000-0005-0000-0000-000097070000}"/>
    <cellStyle name="Normal 20 2 3" xfId="3384" xr:uid="{00000000-0005-0000-0000-000098070000}"/>
    <cellStyle name="Normal 20 2 4" xfId="3382" xr:uid="{00000000-0005-0000-0000-000099070000}"/>
    <cellStyle name="Normal 20 3" xfId="3385" xr:uid="{00000000-0005-0000-0000-00009A070000}"/>
    <cellStyle name="Normal 20 4" xfId="3386" xr:uid="{00000000-0005-0000-0000-00009B070000}"/>
    <cellStyle name="Normal 20 5" xfId="3381" xr:uid="{00000000-0005-0000-0000-00009C070000}"/>
    <cellStyle name="Normal 21" xfId="891" xr:uid="{00000000-0005-0000-0000-00009D070000}"/>
    <cellStyle name="Normal 219" xfId="3998" xr:uid="{00000000-0005-0000-0000-00009E070000}"/>
    <cellStyle name="Normal 22" xfId="892" xr:uid="{00000000-0005-0000-0000-00009F070000}"/>
    <cellStyle name="Normal 22 2" xfId="3388" xr:uid="{00000000-0005-0000-0000-0000A0070000}"/>
    <cellStyle name="Normal 22 3" xfId="3387" xr:uid="{00000000-0005-0000-0000-0000A1070000}"/>
    <cellStyle name="Normal 23" xfId="893" xr:uid="{00000000-0005-0000-0000-0000A2070000}"/>
    <cellStyle name="Normal 23 2" xfId="3390" xr:uid="{00000000-0005-0000-0000-0000A3070000}"/>
    <cellStyle name="Normal 23 3" xfId="3389" xr:uid="{00000000-0005-0000-0000-0000A4070000}"/>
    <cellStyle name="Normal 24" xfId="1358" xr:uid="{00000000-0005-0000-0000-0000A5070000}"/>
    <cellStyle name="Normal 24 2" xfId="1365" xr:uid="{00000000-0005-0000-0000-0000A6070000}"/>
    <cellStyle name="Normal 24 2 2" xfId="3391" xr:uid="{00000000-0005-0000-0000-0000A7070000}"/>
    <cellStyle name="Normal 24 3" xfId="3392" xr:uid="{00000000-0005-0000-0000-0000A8070000}"/>
    <cellStyle name="Normal 25" xfId="2523" xr:uid="{00000000-0005-0000-0000-0000A9070000}"/>
    <cellStyle name="Normal 25 2" xfId="3394" xr:uid="{00000000-0005-0000-0000-0000AA070000}"/>
    <cellStyle name="Normal 25 3" xfId="3393" xr:uid="{00000000-0005-0000-0000-0000AB070000}"/>
    <cellStyle name="Normal 26" xfId="3395" xr:uid="{00000000-0005-0000-0000-0000AC070000}"/>
    <cellStyle name="Normal 26 2" xfId="3396" xr:uid="{00000000-0005-0000-0000-0000AD070000}"/>
    <cellStyle name="Normal 261" xfId="1456" xr:uid="{00000000-0005-0000-0000-0000AE070000}"/>
    <cellStyle name="Normal 27" xfId="1360" xr:uid="{00000000-0005-0000-0000-0000AF070000}"/>
    <cellStyle name="Normal 27 2" xfId="3398" xr:uid="{00000000-0005-0000-0000-0000B0070000}"/>
    <cellStyle name="Normal 27 3" xfId="3397" xr:uid="{00000000-0005-0000-0000-0000B1070000}"/>
    <cellStyle name="Normal 28" xfId="1362" xr:uid="{00000000-0005-0000-0000-0000B2070000}"/>
    <cellStyle name="Normal 28 2" xfId="3400" xr:uid="{00000000-0005-0000-0000-0000B3070000}"/>
    <cellStyle name="Normal 28 3" xfId="3399" xr:uid="{00000000-0005-0000-0000-0000B4070000}"/>
    <cellStyle name="Normal 29" xfId="1369" xr:uid="{00000000-0005-0000-0000-0000B5070000}"/>
    <cellStyle name="Normal 29 2" xfId="3402" xr:uid="{00000000-0005-0000-0000-0000B6070000}"/>
    <cellStyle name="Normal 29 3" xfId="3401" xr:uid="{00000000-0005-0000-0000-0000B7070000}"/>
    <cellStyle name="Normal 3" xfId="894" xr:uid="{00000000-0005-0000-0000-0000B8070000}"/>
    <cellStyle name="Normal 3 10" xfId="895" xr:uid="{00000000-0005-0000-0000-0000B9070000}"/>
    <cellStyle name="Normal 3 10 2" xfId="3404" xr:uid="{00000000-0005-0000-0000-0000BA070000}"/>
    <cellStyle name="Normal 3 11" xfId="896" xr:uid="{00000000-0005-0000-0000-0000BB070000}"/>
    <cellStyle name="Normal 3 12" xfId="3405" xr:uid="{00000000-0005-0000-0000-0000BC070000}"/>
    <cellStyle name="Normal 3 13" xfId="3403" xr:uid="{00000000-0005-0000-0000-0000BD070000}"/>
    <cellStyle name="Normal 3 2" xfId="897" xr:uid="{00000000-0005-0000-0000-0000BE070000}"/>
    <cellStyle name="Normal 3 2 10" xfId="3407" xr:uid="{00000000-0005-0000-0000-0000BF070000}"/>
    <cellStyle name="Normal 3 2 11" xfId="3406" xr:uid="{00000000-0005-0000-0000-0000C0070000}"/>
    <cellStyle name="Normal 3 2 2" xfId="898" xr:uid="{00000000-0005-0000-0000-0000C1070000}"/>
    <cellStyle name="Normal 3 2 3" xfId="899" xr:uid="{00000000-0005-0000-0000-0000C2070000}"/>
    <cellStyle name="Normal 3 2 4" xfId="900" xr:uid="{00000000-0005-0000-0000-0000C3070000}"/>
    <cellStyle name="Normal 3 2 5" xfId="901" xr:uid="{00000000-0005-0000-0000-0000C4070000}"/>
    <cellStyle name="Normal 3 2 6" xfId="902" xr:uid="{00000000-0005-0000-0000-0000C5070000}"/>
    <cellStyle name="Normal 3 2 7" xfId="903" xr:uid="{00000000-0005-0000-0000-0000C6070000}"/>
    <cellStyle name="Normal 3 2 8" xfId="904" xr:uid="{00000000-0005-0000-0000-0000C7070000}"/>
    <cellStyle name="Normal 3 2 9" xfId="905" xr:uid="{00000000-0005-0000-0000-0000C8070000}"/>
    <cellStyle name="Normal 3 2_FAM GTEF_Lead 31.7.10" xfId="906" xr:uid="{00000000-0005-0000-0000-0000C9070000}"/>
    <cellStyle name="Normal 3 3" xfId="907" xr:uid="{00000000-0005-0000-0000-0000CA070000}"/>
    <cellStyle name="Normal 3 3 2" xfId="1457" xr:uid="{00000000-0005-0000-0000-0000CB070000}"/>
    <cellStyle name="Normal 3 3 3" xfId="3409" xr:uid="{00000000-0005-0000-0000-0000CC070000}"/>
    <cellStyle name="Normal 3 3 4" xfId="3408" xr:uid="{00000000-0005-0000-0000-0000CD070000}"/>
    <cellStyle name="Normal 3 4" xfId="908" xr:uid="{00000000-0005-0000-0000-0000CE070000}"/>
    <cellStyle name="Normal 3 4 2" xfId="3411" xr:uid="{00000000-0005-0000-0000-0000CF070000}"/>
    <cellStyle name="Normal 3 4 3" xfId="3410" xr:uid="{00000000-0005-0000-0000-0000D0070000}"/>
    <cellStyle name="Normal 3 5" xfId="909" xr:uid="{00000000-0005-0000-0000-0000D1070000}"/>
    <cellStyle name="Normal 3 5 2" xfId="3413" xr:uid="{00000000-0005-0000-0000-0000D2070000}"/>
    <cellStyle name="Normal 3 5 3" xfId="3412" xr:uid="{00000000-0005-0000-0000-0000D3070000}"/>
    <cellStyle name="Normal 3 6" xfId="910" xr:uid="{00000000-0005-0000-0000-0000D4070000}"/>
    <cellStyle name="Normal 3 6 2" xfId="3414" xr:uid="{00000000-0005-0000-0000-0000D5070000}"/>
    <cellStyle name="Normal 3 7" xfId="911" xr:uid="{00000000-0005-0000-0000-0000D6070000}"/>
    <cellStyle name="Normal 3 7 2" xfId="3415" xr:uid="{00000000-0005-0000-0000-0000D7070000}"/>
    <cellStyle name="Normal 3 8" xfId="912" xr:uid="{00000000-0005-0000-0000-0000D8070000}"/>
    <cellStyle name="Normal 3 8 2" xfId="3416" xr:uid="{00000000-0005-0000-0000-0000D9070000}"/>
    <cellStyle name="Normal 3 9" xfId="913" xr:uid="{00000000-0005-0000-0000-0000DA070000}"/>
    <cellStyle name="Normal 3 9 2" xfId="3417" xr:uid="{00000000-0005-0000-0000-0000DB070000}"/>
    <cellStyle name="Normal 3_2007_Conso Mtech Group (8 co)" xfId="1458" xr:uid="{00000000-0005-0000-0000-0000DC070000}"/>
    <cellStyle name="Normal 30" xfId="3418" xr:uid="{00000000-0005-0000-0000-0000DD070000}"/>
    <cellStyle name="Normal 30 2" xfId="3419" xr:uid="{00000000-0005-0000-0000-0000DE070000}"/>
    <cellStyle name="Normal 31" xfId="1459" xr:uid="{00000000-0005-0000-0000-0000DF070000}"/>
    <cellStyle name="Normal 31 2" xfId="3421" xr:uid="{00000000-0005-0000-0000-0000E0070000}"/>
    <cellStyle name="Normal 31 3" xfId="3420" xr:uid="{00000000-0005-0000-0000-0000E1070000}"/>
    <cellStyle name="Normal 32" xfId="3422" xr:uid="{00000000-0005-0000-0000-0000E2070000}"/>
    <cellStyle name="Normal 33" xfId="3423" xr:uid="{00000000-0005-0000-0000-0000E3070000}"/>
    <cellStyle name="Normal 34" xfId="3424" xr:uid="{00000000-0005-0000-0000-0000E4070000}"/>
    <cellStyle name="Normal 35" xfId="3425" xr:uid="{00000000-0005-0000-0000-0000E5070000}"/>
    <cellStyle name="Normal 36" xfId="3426" xr:uid="{00000000-0005-0000-0000-0000E6070000}"/>
    <cellStyle name="Normal 37" xfId="3427" xr:uid="{00000000-0005-0000-0000-0000E7070000}"/>
    <cellStyle name="Normal 38" xfId="3428" xr:uid="{00000000-0005-0000-0000-0000E8070000}"/>
    <cellStyle name="Normal 39" xfId="3429" xr:uid="{00000000-0005-0000-0000-0000E9070000}"/>
    <cellStyle name="Normal 4" xfId="914" xr:uid="{00000000-0005-0000-0000-0000EA070000}"/>
    <cellStyle name="Normal 4 2" xfId="915" xr:uid="{00000000-0005-0000-0000-0000EB070000}"/>
    <cellStyle name="Normal 4 2 2" xfId="3432" xr:uid="{00000000-0005-0000-0000-0000EC070000}"/>
    <cellStyle name="Normal 4 2 3" xfId="3431" xr:uid="{00000000-0005-0000-0000-0000ED070000}"/>
    <cellStyle name="Normal 4 3" xfId="916" xr:uid="{00000000-0005-0000-0000-0000EE070000}"/>
    <cellStyle name="Normal 4 3 2" xfId="3434" xr:uid="{00000000-0005-0000-0000-0000EF070000}"/>
    <cellStyle name="Normal 4 3 3" xfId="3435" xr:uid="{00000000-0005-0000-0000-0000F0070000}"/>
    <cellStyle name="Normal 4 3 4" xfId="3433" xr:uid="{00000000-0005-0000-0000-0000F1070000}"/>
    <cellStyle name="Normal 4 4" xfId="917" xr:uid="{00000000-0005-0000-0000-0000F2070000}"/>
    <cellStyle name="Normal 4 4 2" xfId="3437" xr:uid="{00000000-0005-0000-0000-0000F3070000}"/>
    <cellStyle name="Normal 4 4 3" xfId="3436" xr:uid="{00000000-0005-0000-0000-0000F4070000}"/>
    <cellStyle name="Normal 4 5" xfId="918" xr:uid="{00000000-0005-0000-0000-0000F5070000}"/>
    <cellStyle name="Normal 4 6" xfId="1460" xr:uid="{00000000-0005-0000-0000-0000F6070000}"/>
    <cellStyle name="Normal 4 7" xfId="3438" xr:uid="{00000000-0005-0000-0000-0000F7070000}"/>
    <cellStyle name="Normal 4 8" xfId="3430" xr:uid="{00000000-0005-0000-0000-0000F8070000}"/>
    <cellStyle name="Normal 4_WP-I-AGRI 31.08.53" xfId="919" xr:uid="{00000000-0005-0000-0000-0000F9070000}"/>
    <cellStyle name="Normal 40" xfId="3439" xr:uid="{00000000-0005-0000-0000-0000FA070000}"/>
    <cellStyle name="Normal 41" xfId="3440" xr:uid="{00000000-0005-0000-0000-0000FB070000}"/>
    <cellStyle name="Normal 42" xfId="3441" xr:uid="{00000000-0005-0000-0000-0000FC070000}"/>
    <cellStyle name="Normal 43" xfId="3442" xr:uid="{00000000-0005-0000-0000-0000FD070000}"/>
    <cellStyle name="Normal 44" xfId="3443" xr:uid="{00000000-0005-0000-0000-0000FE070000}"/>
    <cellStyle name="Normal 45" xfId="3444" xr:uid="{00000000-0005-0000-0000-0000FF070000}"/>
    <cellStyle name="Normal 46" xfId="3445" xr:uid="{00000000-0005-0000-0000-000000080000}"/>
    <cellStyle name="Normal 47" xfId="3446" xr:uid="{00000000-0005-0000-0000-000001080000}"/>
    <cellStyle name="Normal 48" xfId="3447" xr:uid="{00000000-0005-0000-0000-000002080000}"/>
    <cellStyle name="Normal 49" xfId="3448" xr:uid="{00000000-0005-0000-0000-000003080000}"/>
    <cellStyle name="Normal 5" xfId="1245" xr:uid="{00000000-0005-0000-0000-000004080000}"/>
    <cellStyle name="Normal 5 10" xfId="920" xr:uid="{00000000-0005-0000-0000-000005080000}"/>
    <cellStyle name="Normal 5 11" xfId="921" xr:uid="{00000000-0005-0000-0000-000006080000}"/>
    <cellStyle name="Normal 5 11 2" xfId="3449" xr:uid="{00000000-0005-0000-0000-000007080000}"/>
    <cellStyle name="Normal 5 12" xfId="3450" xr:uid="{00000000-0005-0000-0000-000008080000}"/>
    <cellStyle name="Normal 5 2" xfId="922" xr:uid="{00000000-0005-0000-0000-000009080000}"/>
    <cellStyle name="Normal 5 2 2" xfId="1461" xr:uid="{00000000-0005-0000-0000-00000A080000}"/>
    <cellStyle name="Normal 5 3" xfId="923" xr:uid="{00000000-0005-0000-0000-00000B080000}"/>
    <cellStyle name="Normal 5 3 2" xfId="3451" xr:uid="{00000000-0005-0000-0000-00000C080000}"/>
    <cellStyle name="Normal 5 4" xfId="924" xr:uid="{00000000-0005-0000-0000-00000D080000}"/>
    <cellStyle name="Normal 5 4 2" xfId="3452" xr:uid="{00000000-0005-0000-0000-00000E080000}"/>
    <cellStyle name="Normal 5 5" xfId="925" xr:uid="{00000000-0005-0000-0000-00000F080000}"/>
    <cellStyle name="Normal 5 5 2" xfId="3453" xr:uid="{00000000-0005-0000-0000-000010080000}"/>
    <cellStyle name="Normal 5 6" xfId="926" xr:uid="{00000000-0005-0000-0000-000011080000}"/>
    <cellStyle name="Normal 5 6 2" xfId="3454" xr:uid="{00000000-0005-0000-0000-000012080000}"/>
    <cellStyle name="Normal 5 7" xfId="927" xr:uid="{00000000-0005-0000-0000-000013080000}"/>
    <cellStyle name="Normal 5 7 2" xfId="3455" xr:uid="{00000000-0005-0000-0000-000014080000}"/>
    <cellStyle name="Normal 5 8" xfId="928" xr:uid="{00000000-0005-0000-0000-000015080000}"/>
    <cellStyle name="Normal 5 8 2" xfId="3456" xr:uid="{00000000-0005-0000-0000-000016080000}"/>
    <cellStyle name="Normal 5 9" xfId="929" xr:uid="{00000000-0005-0000-0000-000017080000}"/>
    <cellStyle name="Normal 5 9 2" xfId="3457" xr:uid="{00000000-0005-0000-0000-000018080000}"/>
    <cellStyle name="Normal 5_Bulk _ Audit" xfId="1462" xr:uid="{00000000-0005-0000-0000-000019080000}"/>
    <cellStyle name="Normal 50" xfId="3458" xr:uid="{00000000-0005-0000-0000-00001A080000}"/>
    <cellStyle name="Normal 51" xfId="3459" xr:uid="{00000000-0005-0000-0000-00001B080000}"/>
    <cellStyle name="Normal 52" xfId="3460" xr:uid="{00000000-0005-0000-0000-00001C080000}"/>
    <cellStyle name="Normal 53" xfId="3461" xr:uid="{00000000-0005-0000-0000-00001D080000}"/>
    <cellStyle name="Normal 54" xfId="3462" xr:uid="{00000000-0005-0000-0000-00001E080000}"/>
    <cellStyle name="Normal 55" xfId="3463" xr:uid="{00000000-0005-0000-0000-00001F080000}"/>
    <cellStyle name="Normal 56" xfId="3464" xr:uid="{00000000-0005-0000-0000-000020080000}"/>
    <cellStyle name="Normal 57" xfId="1463" xr:uid="{00000000-0005-0000-0000-000021080000}"/>
    <cellStyle name="Normal 57 2" xfId="3466" xr:uid="{00000000-0005-0000-0000-000022080000}"/>
    <cellStyle name="Normal 57 3" xfId="3465" xr:uid="{00000000-0005-0000-0000-000023080000}"/>
    <cellStyle name="Normal 58" xfId="3467" xr:uid="{00000000-0005-0000-0000-000024080000}"/>
    <cellStyle name="Normal 59" xfId="3468" xr:uid="{00000000-0005-0000-0000-000025080000}"/>
    <cellStyle name="Normal 6" xfId="1246" xr:uid="{00000000-0005-0000-0000-000026080000}"/>
    <cellStyle name="Normal 6 2" xfId="930" xr:uid="{00000000-0005-0000-0000-000027080000}"/>
    <cellStyle name="Normal 6 2 2" xfId="3471" xr:uid="{00000000-0005-0000-0000-000028080000}"/>
    <cellStyle name="Normal 6 2 3" xfId="3472" xr:uid="{00000000-0005-0000-0000-000029080000}"/>
    <cellStyle name="Normal 6 2 4" xfId="3470" xr:uid="{00000000-0005-0000-0000-00002A080000}"/>
    <cellStyle name="Normal 6 3" xfId="3473" xr:uid="{00000000-0005-0000-0000-00002B080000}"/>
    <cellStyle name="Normal 6 4" xfId="3474" xr:uid="{00000000-0005-0000-0000-00002C080000}"/>
    <cellStyle name="Normal 6 5" xfId="3475" xr:uid="{00000000-0005-0000-0000-00002D080000}"/>
    <cellStyle name="Normal 6 6" xfId="3469" xr:uid="{00000000-0005-0000-0000-00002E080000}"/>
    <cellStyle name="Normal 60" xfId="3476" xr:uid="{00000000-0005-0000-0000-00002F080000}"/>
    <cellStyle name="Normal 61" xfId="3477" xr:uid="{00000000-0005-0000-0000-000030080000}"/>
    <cellStyle name="Normal 62" xfId="3478" xr:uid="{00000000-0005-0000-0000-000031080000}"/>
    <cellStyle name="Normal 63" xfId="3479" xr:uid="{00000000-0005-0000-0000-000032080000}"/>
    <cellStyle name="Normal 64" xfId="3480" xr:uid="{00000000-0005-0000-0000-000033080000}"/>
    <cellStyle name="Normal 65" xfId="3481" xr:uid="{00000000-0005-0000-0000-000034080000}"/>
    <cellStyle name="Normal 66" xfId="3482" xr:uid="{00000000-0005-0000-0000-000035080000}"/>
    <cellStyle name="Normal 67" xfId="3483" xr:uid="{00000000-0005-0000-0000-000036080000}"/>
    <cellStyle name="Normal 68" xfId="3484" xr:uid="{00000000-0005-0000-0000-000037080000}"/>
    <cellStyle name="Normal 69" xfId="3485" xr:uid="{00000000-0005-0000-0000-000038080000}"/>
    <cellStyle name="Normal 7" xfId="931" xr:uid="{00000000-0005-0000-0000-000039080000}"/>
    <cellStyle name="Normal 7 2" xfId="932" xr:uid="{00000000-0005-0000-0000-00003A080000}"/>
    <cellStyle name="Normal 7 2 2" xfId="3488" xr:uid="{00000000-0005-0000-0000-00003B080000}"/>
    <cellStyle name="Normal 7 2 3" xfId="3487" xr:uid="{00000000-0005-0000-0000-00003C080000}"/>
    <cellStyle name="Normal 7 3" xfId="3489" xr:uid="{00000000-0005-0000-0000-00003D080000}"/>
    <cellStyle name="Normal 7 4" xfId="3490" xr:uid="{00000000-0005-0000-0000-00003E080000}"/>
    <cellStyle name="Normal 7 5" xfId="3486" xr:uid="{00000000-0005-0000-0000-00003F080000}"/>
    <cellStyle name="Normal 70" xfId="3491" xr:uid="{00000000-0005-0000-0000-000040080000}"/>
    <cellStyle name="Normal 71" xfId="3492" xr:uid="{00000000-0005-0000-0000-000041080000}"/>
    <cellStyle name="Normal 72" xfId="3493" xr:uid="{00000000-0005-0000-0000-000042080000}"/>
    <cellStyle name="Normal 73" xfId="3494" xr:uid="{00000000-0005-0000-0000-000043080000}"/>
    <cellStyle name="Normal 74" xfId="3495" xr:uid="{00000000-0005-0000-0000-000044080000}"/>
    <cellStyle name="Normal 75" xfId="3496" xr:uid="{00000000-0005-0000-0000-000045080000}"/>
    <cellStyle name="Normal 76" xfId="3497" xr:uid="{00000000-0005-0000-0000-000046080000}"/>
    <cellStyle name="Normal 77" xfId="3498" xr:uid="{00000000-0005-0000-0000-000047080000}"/>
    <cellStyle name="Normal 78" xfId="3499" xr:uid="{00000000-0005-0000-0000-000048080000}"/>
    <cellStyle name="Normal 79" xfId="3500" xr:uid="{00000000-0005-0000-0000-000049080000}"/>
    <cellStyle name="Normal 8" xfId="1247" xr:uid="{00000000-0005-0000-0000-00004A080000}"/>
    <cellStyle name="Normal 8 2" xfId="933" xr:uid="{00000000-0005-0000-0000-00004B080000}"/>
    <cellStyle name="Normal 8 2 2" xfId="3503" xr:uid="{00000000-0005-0000-0000-00004C080000}"/>
    <cellStyle name="Normal 8 2 3" xfId="3502" xr:uid="{00000000-0005-0000-0000-00004D080000}"/>
    <cellStyle name="Normal 8 3" xfId="3504" xr:uid="{00000000-0005-0000-0000-00004E080000}"/>
    <cellStyle name="Normal 8 4" xfId="3505" xr:uid="{00000000-0005-0000-0000-00004F080000}"/>
    <cellStyle name="Normal 8 5" xfId="3501" xr:uid="{00000000-0005-0000-0000-000050080000}"/>
    <cellStyle name="Normal 80" xfId="3506" xr:uid="{00000000-0005-0000-0000-000051080000}"/>
    <cellStyle name="Normal 81" xfId="3507" xr:uid="{00000000-0005-0000-0000-000052080000}"/>
    <cellStyle name="Normal 82" xfId="3508" xr:uid="{00000000-0005-0000-0000-000053080000}"/>
    <cellStyle name="Normal 83" xfId="3509" xr:uid="{00000000-0005-0000-0000-000054080000}"/>
    <cellStyle name="Normal 84" xfId="3510" xr:uid="{00000000-0005-0000-0000-000055080000}"/>
    <cellStyle name="Normal 85" xfId="3511" xr:uid="{00000000-0005-0000-0000-000056080000}"/>
    <cellStyle name="Normal 86" xfId="3512" xr:uid="{00000000-0005-0000-0000-000057080000}"/>
    <cellStyle name="Normal 87" xfId="3513" xr:uid="{00000000-0005-0000-0000-000058080000}"/>
    <cellStyle name="Normal 88" xfId="3514" xr:uid="{00000000-0005-0000-0000-000059080000}"/>
    <cellStyle name="Normal 89" xfId="3515" xr:uid="{00000000-0005-0000-0000-00005A080000}"/>
    <cellStyle name="Normal 9" xfId="1252" xr:uid="{00000000-0005-0000-0000-00005B080000}"/>
    <cellStyle name="Normal 9 2" xfId="934" xr:uid="{00000000-0005-0000-0000-00005C080000}"/>
    <cellStyle name="Normal 9 2 2" xfId="3516" xr:uid="{00000000-0005-0000-0000-00005D080000}"/>
    <cellStyle name="Normal 9 3" xfId="935" xr:uid="{00000000-0005-0000-0000-00005E080000}"/>
    <cellStyle name="Normal 9 4" xfId="3517" xr:uid="{00000000-0005-0000-0000-00005F080000}"/>
    <cellStyle name="Normal 90" xfId="3518" xr:uid="{00000000-0005-0000-0000-000060080000}"/>
    <cellStyle name="Normal 91" xfId="3519" xr:uid="{00000000-0005-0000-0000-000061080000}"/>
    <cellStyle name="Normal 92" xfId="3520" xr:uid="{00000000-0005-0000-0000-000062080000}"/>
    <cellStyle name="Normal 93" xfId="3521" xr:uid="{00000000-0005-0000-0000-000063080000}"/>
    <cellStyle name="Normal 94" xfId="3522" xr:uid="{00000000-0005-0000-0000-000064080000}"/>
    <cellStyle name="Normal 95" xfId="3523" xr:uid="{00000000-0005-0000-0000-000065080000}"/>
    <cellStyle name="Normal 96" xfId="3524" xr:uid="{00000000-0005-0000-0000-000066080000}"/>
    <cellStyle name="Normal 97" xfId="3525" xr:uid="{00000000-0005-0000-0000-000067080000}"/>
    <cellStyle name="Normal 98" xfId="3526" xr:uid="{00000000-0005-0000-0000-000068080000}"/>
    <cellStyle name="Normal 99" xfId="3527" xr:uid="{00000000-0005-0000-0000-000069080000}"/>
    <cellStyle name="Normal M" xfId="3528" xr:uid="{00000000-0005-0000-0000-00006A080000}"/>
    <cellStyle name="Normal T" xfId="3529" xr:uid="{00000000-0005-0000-0000-00006B080000}"/>
    <cellStyle name="Normal W" xfId="3530" xr:uid="{00000000-0005-0000-0000-00006C080000}"/>
    <cellStyle name="Normal_EGCO_June10 TE" xfId="3999" xr:uid="{00000000-0005-0000-0000-00006D080000}"/>
    <cellStyle name="Normale_9639A02C" xfId="1464" xr:uid="{00000000-0005-0000-0000-00006E080000}"/>
    <cellStyle name="NormalGB" xfId="3531" xr:uid="{00000000-0005-0000-0000-00006F080000}"/>
    <cellStyle name="NormalGB 2" xfId="3532" xr:uid="{00000000-0005-0000-0000-000070080000}"/>
    <cellStyle name="Note 10" xfId="936" xr:uid="{00000000-0005-0000-0000-000071080000}"/>
    <cellStyle name="Note 10 2" xfId="3533" xr:uid="{00000000-0005-0000-0000-000072080000}"/>
    <cellStyle name="Note 11" xfId="937" xr:uid="{00000000-0005-0000-0000-000073080000}"/>
    <cellStyle name="Note 11 2" xfId="3534" xr:uid="{00000000-0005-0000-0000-000074080000}"/>
    <cellStyle name="Note 12" xfId="938" xr:uid="{00000000-0005-0000-0000-000075080000}"/>
    <cellStyle name="Note 12 2" xfId="3535" xr:uid="{00000000-0005-0000-0000-000076080000}"/>
    <cellStyle name="Note 13" xfId="939" xr:uid="{00000000-0005-0000-0000-000077080000}"/>
    <cellStyle name="Note 13 2" xfId="3536" xr:uid="{00000000-0005-0000-0000-000078080000}"/>
    <cellStyle name="Note 14" xfId="940" xr:uid="{00000000-0005-0000-0000-000079080000}"/>
    <cellStyle name="Note 14 2" xfId="3537" xr:uid="{00000000-0005-0000-0000-00007A080000}"/>
    <cellStyle name="Note 15" xfId="941" xr:uid="{00000000-0005-0000-0000-00007B080000}"/>
    <cellStyle name="Note 15 2" xfId="3538" xr:uid="{00000000-0005-0000-0000-00007C080000}"/>
    <cellStyle name="Note 16" xfId="942" xr:uid="{00000000-0005-0000-0000-00007D080000}"/>
    <cellStyle name="Note 16 2" xfId="3539" xr:uid="{00000000-0005-0000-0000-00007E080000}"/>
    <cellStyle name="Note 17" xfId="1249" xr:uid="{00000000-0005-0000-0000-00007F080000}"/>
    <cellStyle name="Note 17 2" xfId="3540" xr:uid="{00000000-0005-0000-0000-000080080000}"/>
    <cellStyle name="Note 18" xfId="1251" xr:uid="{00000000-0005-0000-0000-000081080000}"/>
    <cellStyle name="Note 18 2" xfId="3541" xr:uid="{00000000-0005-0000-0000-000082080000}"/>
    <cellStyle name="Note 2" xfId="943" xr:uid="{00000000-0005-0000-0000-000083080000}"/>
    <cellStyle name="Note 2 2" xfId="3543" xr:uid="{00000000-0005-0000-0000-000084080000}"/>
    <cellStyle name="Note 2 3" xfId="3542" xr:uid="{00000000-0005-0000-0000-000085080000}"/>
    <cellStyle name="Note 3" xfId="944" xr:uid="{00000000-0005-0000-0000-000086080000}"/>
    <cellStyle name="Note 3 2" xfId="3544" xr:uid="{00000000-0005-0000-0000-000087080000}"/>
    <cellStyle name="Note 4" xfId="945" xr:uid="{00000000-0005-0000-0000-000088080000}"/>
    <cellStyle name="Note 4 2" xfId="3545" xr:uid="{00000000-0005-0000-0000-000089080000}"/>
    <cellStyle name="Note 5" xfId="946" xr:uid="{00000000-0005-0000-0000-00008A080000}"/>
    <cellStyle name="Note 5 2" xfId="3546" xr:uid="{00000000-0005-0000-0000-00008B080000}"/>
    <cellStyle name="Note 6" xfId="947" xr:uid="{00000000-0005-0000-0000-00008C080000}"/>
    <cellStyle name="Note 6 2" xfId="3547" xr:uid="{00000000-0005-0000-0000-00008D080000}"/>
    <cellStyle name="Note 7" xfId="948" xr:uid="{00000000-0005-0000-0000-00008E080000}"/>
    <cellStyle name="Note 7 2" xfId="3548" xr:uid="{00000000-0005-0000-0000-00008F080000}"/>
    <cellStyle name="Note 8" xfId="949" xr:uid="{00000000-0005-0000-0000-000090080000}"/>
    <cellStyle name="Note 8 2" xfId="3549" xr:uid="{00000000-0005-0000-0000-000091080000}"/>
    <cellStyle name="Note 9" xfId="950" xr:uid="{00000000-0005-0000-0000-000092080000}"/>
    <cellStyle name="Note 9 2" xfId="3550" xr:uid="{00000000-0005-0000-0000-000093080000}"/>
    <cellStyle name="Number 0.0x" xfId="3551" xr:uid="{00000000-0005-0000-0000-000094080000}"/>
    <cellStyle name="Number 1" xfId="3552" xr:uid="{00000000-0005-0000-0000-000095080000}"/>
    <cellStyle name="Œ…‹æØ‚è [0.00]_4m stock" xfId="951" xr:uid="{00000000-0005-0000-0000-000096080000}"/>
    <cellStyle name="Œ…‹æØ‚è_4m stock" xfId="952" xr:uid="{00000000-0005-0000-0000-000097080000}"/>
    <cellStyle name="oft Excel]_x000d__x000a_Comment=The open=/f lines load custom functions into the Paste Function list._x000d__x000a_Maximized=3_x000d__x000a_Basics=1_x000d__x000a_A" xfId="953" xr:uid="{00000000-0005-0000-0000-000098080000}"/>
    <cellStyle name="oft Excel]_x000d__x000a_Comment=The open=/f lines load custom functions into the Paste Function list._x000d__x000a_Maximized=3_x000d__x000a_Basics=1_x000d__x000a_A 2" xfId="954" xr:uid="{00000000-0005-0000-0000-000099080000}"/>
    <cellStyle name="oft Excel]_x000d__x000a_Comment=The open=/f lines load custom functions into the Paste Function list._x000d__x000a_Maximized=3_x000d__x000a_Basics=1_x000d__x000a_A 2 2" xfId="955" xr:uid="{00000000-0005-0000-0000-00009A080000}"/>
    <cellStyle name="oft Excel]_x000d__x000a_Comment=The open=/f lines load custom functions into the Paste Function list._x000d__x000a_Maximized=3_x000d__x000a_Basics=1_x000d__x000a_A 2 2 2" xfId="3555" xr:uid="{00000000-0005-0000-0000-00009B080000}"/>
    <cellStyle name="oft Excel]_x000d__x000a_Comment=The open=/f lines load custom functions into the Paste Function list._x000d__x000a_Maximized=3_x000d__x000a_Basics=1_x000d__x000a_A 2 3" xfId="956" xr:uid="{00000000-0005-0000-0000-00009C080000}"/>
    <cellStyle name="oft Excel]_x000d__x000a_Comment=The open=/f lines load custom functions into the Paste Function list._x000d__x000a_Maximized=3_x000d__x000a_Basics=1_x000d__x000a_A 2 3 2" xfId="3556" xr:uid="{00000000-0005-0000-0000-00009D080000}"/>
    <cellStyle name="oft Excel]_x000d__x000a_Comment=The open=/f lines load custom functions into the Paste Function list._x000d__x000a_Maximized=3_x000d__x000a_Basics=1_x000d__x000a_A 2 4" xfId="957" xr:uid="{00000000-0005-0000-0000-00009E080000}"/>
    <cellStyle name="oft Excel]_x000d__x000a_Comment=The open=/f lines load custom functions into the Paste Function list._x000d__x000a_Maximized=3_x000d__x000a_Basics=1_x000d__x000a_A 2 4 2" xfId="3557" xr:uid="{00000000-0005-0000-0000-00009F080000}"/>
    <cellStyle name="oft Excel]_x000d__x000a_Comment=The open=/f lines load custom functions into the Paste Function list._x000d__x000a_Maximized=3_x000d__x000a_Basics=1_x000d__x000a_A 2 5" xfId="958" xr:uid="{00000000-0005-0000-0000-0000A0080000}"/>
    <cellStyle name="oft Excel]_x000d__x000a_Comment=The open=/f lines load custom functions into the Paste Function list._x000d__x000a_Maximized=3_x000d__x000a_Basics=1_x000d__x000a_A 2 5 2" xfId="3558" xr:uid="{00000000-0005-0000-0000-0000A1080000}"/>
    <cellStyle name="oft Excel]_x000d__x000a_Comment=The open=/f lines load custom functions into the Paste Function list._x000d__x000a_Maximized=3_x000d__x000a_Basics=1_x000d__x000a_A 2 6" xfId="3554" xr:uid="{00000000-0005-0000-0000-0000A2080000}"/>
    <cellStyle name="oft Excel]_x000d__x000a_Comment=The open=/f lines load custom functions into the Paste Function list._x000d__x000a_Maximized=3_x000d__x000a_Basics=1_x000d__x000a_A 3" xfId="959" xr:uid="{00000000-0005-0000-0000-0000A3080000}"/>
    <cellStyle name="oft Excel]_x000d__x000a_Comment=The open=/f lines load custom functions into the Paste Function list._x000d__x000a_Maximized=3_x000d__x000a_Basics=1_x000d__x000a_A 3 2" xfId="3559" xr:uid="{00000000-0005-0000-0000-0000A4080000}"/>
    <cellStyle name="oft Excel]_x000d__x000a_Comment=The open=/f lines load custom functions into the Paste Function list._x000d__x000a_Maximized=3_x000d__x000a_Basics=1_x000d__x000a_A 4" xfId="960" xr:uid="{00000000-0005-0000-0000-0000A5080000}"/>
    <cellStyle name="oft Excel]_x000d__x000a_Comment=The open=/f lines load custom functions into the Paste Function list._x000d__x000a_Maximized=3_x000d__x000a_Basics=1_x000d__x000a_A 4 2" xfId="3560" xr:uid="{00000000-0005-0000-0000-0000A6080000}"/>
    <cellStyle name="oft Excel]_x000d__x000a_Comment=The open=/f lines load custom functions into the Paste Function list._x000d__x000a_Maximized=3_x000d__x000a_Basics=1_x000d__x000a_A 5" xfId="961" xr:uid="{00000000-0005-0000-0000-0000A7080000}"/>
    <cellStyle name="oft Excel]_x000d__x000a_Comment=The open=/f lines load custom functions into the Paste Function list._x000d__x000a_Maximized=3_x000d__x000a_Basics=1_x000d__x000a_A 5 2" xfId="3561" xr:uid="{00000000-0005-0000-0000-0000A8080000}"/>
    <cellStyle name="oft Excel]_x000d__x000a_Comment=The open=/f lines load custom functions into the Paste Function list._x000d__x000a_Maximized=3_x000d__x000a_Basics=1_x000d__x000a_A 6" xfId="962" xr:uid="{00000000-0005-0000-0000-0000A9080000}"/>
    <cellStyle name="oft Excel]_x000d__x000a_Comment=The open=/f lines load custom functions into the Paste Function list._x000d__x000a_Maximized=3_x000d__x000a_Basics=1_x000d__x000a_A 6 2" xfId="3562" xr:uid="{00000000-0005-0000-0000-0000AA080000}"/>
    <cellStyle name="oft Excel]_x000d__x000a_Comment=The open=/f lines load custom functions into the Paste Function list._x000d__x000a_Maximized=3_x000d__x000a_Basics=1_x000d__x000a_A 7" xfId="3553" xr:uid="{00000000-0005-0000-0000-0000AB080000}"/>
    <cellStyle name="_x0004_omma_laroux_1_PLDT_Term loan &amp; PP-(YT)" xfId="1322" xr:uid="{00000000-0005-0000-0000-0000AC080000}"/>
    <cellStyle name="Output" xfId="1230" builtinId="21" customBuiltin="1"/>
    <cellStyle name="Output 10" xfId="963" xr:uid="{00000000-0005-0000-0000-0000AE080000}"/>
    <cellStyle name="Output 10 2" xfId="3563" xr:uid="{00000000-0005-0000-0000-0000AF080000}"/>
    <cellStyle name="Output 11" xfId="964" xr:uid="{00000000-0005-0000-0000-0000B0080000}"/>
    <cellStyle name="Output 11 2" xfId="3564" xr:uid="{00000000-0005-0000-0000-0000B1080000}"/>
    <cellStyle name="Output 12" xfId="965" xr:uid="{00000000-0005-0000-0000-0000B2080000}"/>
    <cellStyle name="Output 12 2" xfId="3565" xr:uid="{00000000-0005-0000-0000-0000B3080000}"/>
    <cellStyle name="Output 13" xfId="966" xr:uid="{00000000-0005-0000-0000-0000B4080000}"/>
    <cellStyle name="Output 13 2" xfId="3566" xr:uid="{00000000-0005-0000-0000-0000B5080000}"/>
    <cellStyle name="Output 14" xfId="967" xr:uid="{00000000-0005-0000-0000-0000B6080000}"/>
    <cellStyle name="Output 14 2" xfId="3567" xr:uid="{00000000-0005-0000-0000-0000B7080000}"/>
    <cellStyle name="Output 15" xfId="3568" xr:uid="{00000000-0005-0000-0000-0000B8080000}"/>
    <cellStyle name="Output 2" xfId="968" xr:uid="{00000000-0005-0000-0000-0000B9080000}"/>
    <cellStyle name="Output 2 2" xfId="3570" xr:uid="{00000000-0005-0000-0000-0000BA080000}"/>
    <cellStyle name="Output 2 3" xfId="3569" xr:uid="{00000000-0005-0000-0000-0000BB080000}"/>
    <cellStyle name="Output 3" xfId="969" xr:uid="{00000000-0005-0000-0000-0000BC080000}"/>
    <cellStyle name="Output 3 2" xfId="3571" xr:uid="{00000000-0005-0000-0000-0000BD080000}"/>
    <cellStyle name="Output 4" xfId="970" xr:uid="{00000000-0005-0000-0000-0000BE080000}"/>
    <cellStyle name="Output 4 2" xfId="3572" xr:uid="{00000000-0005-0000-0000-0000BF080000}"/>
    <cellStyle name="Output 5" xfId="971" xr:uid="{00000000-0005-0000-0000-0000C0080000}"/>
    <cellStyle name="Output 5 2" xfId="3573" xr:uid="{00000000-0005-0000-0000-0000C1080000}"/>
    <cellStyle name="Output 6" xfId="972" xr:uid="{00000000-0005-0000-0000-0000C2080000}"/>
    <cellStyle name="Output 6 2" xfId="3574" xr:uid="{00000000-0005-0000-0000-0000C3080000}"/>
    <cellStyle name="Output 7" xfId="973" xr:uid="{00000000-0005-0000-0000-0000C4080000}"/>
    <cellStyle name="Output 7 2" xfId="3575" xr:uid="{00000000-0005-0000-0000-0000C5080000}"/>
    <cellStyle name="Output 8" xfId="974" xr:uid="{00000000-0005-0000-0000-0000C6080000}"/>
    <cellStyle name="Output 8 2" xfId="3576" xr:uid="{00000000-0005-0000-0000-0000C7080000}"/>
    <cellStyle name="Output 9" xfId="975" xr:uid="{00000000-0005-0000-0000-0000C8080000}"/>
    <cellStyle name="Output 9 2" xfId="3577" xr:uid="{00000000-0005-0000-0000-0000C9080000}"/>
    <cellStyle name="Page Number" xfId="3578" xr:uid="{00000000-0005-0000-0000-0000CA080000}"/>
    <cellStyle name="pcdos" xfId="1323" xr:uid="{00000000-0005-0000-0000-0000CB080000}"/>
    <cellStyle name="pcdos 2" xfId="3579" xr:uid="{00000000-0005-0000-0000-0000CC080000}"/>
    <cellStyle name="Percent (0%)" xfId="3581" xr:uid="{00000000-0005-0000-0000-0000CD080000}"/>
    <cellStyle name="Percent (0)" xfId="3582" xr:uid="{00000000-0005-0000-0000-0000CE080000}"/>
    <cellStyle name="Percent (0.0%)" xfId="3583" xr:uid="{00000000-0005-0000-0000-0000CF080000}"/>
    <cellStyle name="Percent (0.00%)" xfId="3584" xr:uid="{00000000-0005-0000-0000-0000D0080000}"/>
    <cellStyle name="Percent [0]" xfId="1324" xr:uid="{00000000-0005-0000-0000-0000D1080000}"/>
    <cellStyle name="Percent [0] 2" xfId="3586" xr:uid="{00000000-0005-0000-0000-0000D2080000}"/>
    <cellStyle name="Percent [0] 3" xfId="3585" xr:uid="{00000000-0005-0000-0000-0000D3080000}"/>
    <cellStyle name="Percent [00]" xfId="1325" xr:uid="{00000000-0005-0000-0000-0000D4080000}"/>
    <cellStyle name="Percent [00] 2" xfId="3588" xr:uid="{00000000-0005-0000-0000-0000D5080000}"/>
    <cellStyle name="Percent [00] 3" xfId="3587" xr:uid="{00000000-0005-0000-0000-0000D6080000}"/>
    <cellStyle name="Percent [2]" xfId="976" xr:uid="{00000000-0005-0000-0000-0000D7080000}"/>
    <cellStyle name="Percent [2] 10" xfId="977" xr:uid="{00000000-0005-0000-0000-0000D8080000}"/>
    <cellStyle name="Percent [2] 2" xfId="978" xr:uid="{00000000-0005-0000-0000-0000D9080000}"/>
    <cellStyle name="Percent [2] 2 2" xfId="979" xr:uid="{00000000-0005-0000-0000-0000DA080000}"/>
    <cellStyle name="Percent [2] 2 3" xfId="980" xr:uid="{00000000-0005-0000-0000-0000DB080000}"/>
    <cellStyle name="Percent [2] 2 4" xfId="981" xr:uid="{00000000-0005-0000-0000-0000DC080000}"/>
    <cellStyle name="Percent [2] 2 5" xfId="982" xr:uid="{00000000-0005-0000-0000-0000DD080000}"/>
    <cellStyle name="Percent [2] 2 6" xfId="3590" xr:uid="{00000000-0005-0000-0000-0000DE080000}"/>
    <cellStyle name="Percent [2] 2 7" xfId="3589" xr:uid="{00000000-0005-0000-0000-0000DF080000}"/>
    <cellStyle name="Percent [2] 3" xfId="983" xr:uid="{00000000-0005-0000-0000-0000E0080000}"/>
    <cellStyle name="Percent [2] 4" xfId="984" xr:uid="{00000000-0005-0000-0000-0000E1080000}"/>
    <cellStyle name="Percent [2] 5" xfId="985" xr:uid="{00000000-0005-0000-0000-0000E2080000}"/>
    <cellStyle name="Percent [2] 6" xfId="986" xr:uid="{00000000-0005-0000-0000-0000E3080000}"/>
    <cellStyle name="Percent [2] 7" xfId="987" xr:uid="{00000000-0005-0000-0000-0000E4080000}"/>
    <cellStyle name="Percent [2] 8" xfId="988" xr:uid="{00000000-0005-0000-0000-0000E5080000}"/>
    <cellStyle name="Percent [2] 9" xfId="989" xr:uid="{00000000-0005-0000-0000-0000E6080000}"/>
    <cellStyle name="Percent +/-" xfId="3591" xr:uid="{00000000-0005-0000-0000-0000E7080000}"/>
    <cellStyle name="Percent 10" xfId="990" xr:uid="{00000000-0005-0000-0000-0000E8080000}"/>
    <cellStyle name="Percent 10 2" xfId="1371" xr:uid="{00000000-0005-0000-0000-0000E9080000}"/>
    <cellStyle name="Percent 10 3" xfId="3593" xr:uid="{00000000-0005-0000-0000-0000EA080000}"/>
    <cellStyle name="Percent 10 4" xfId="3592" xr:uid="{00000000-0005-0000-0000-0000EB080000}"/>
    <cellStyle name="Percent 11" xfId="991" xr:uid="{00000000-0005-0000-0000-0000EC080000}"/>
    <cellStyle name="Percent 11 2" xfId="3595" xr:uid="{00000000-0005-0000-0000-0000ED080000}"/>
    <cellStyle name="Percent 11 3" xfId="3594" xr:uid="{00000000-0005-0000-0000-0000EE080000}"/>
    <cellStyle name="Percent 12" xfId="992" xr:uid="{00000000-0005-0000-0000-0000EF080000}"/>
    <cellStyle name="Percent 12 2" xfId="1465" xr:uid="{00000000-0005-0000-0000-0000F0080000}"/>
    <cellStyle name="Percent 12 3" xfId="3597" xr:uid="{00000000-0005-0000-0000-0000F1080000}"/>
    <cellStyle name="Percent 12 4" xfId="3596" xr:uid="{00000000-0005-0000-0000-0000F2080000}"/>
    <cellStyle name="Percent 13" xfId="3598" xr:uid="{00000000-0005-0000-0000-0000F3080000}"/>
    <cellStyle name="Percent 14" xfId="3599" xr:uid="{00000000-0005-0000-0000-0000F4080000}"/>
    <cellStyle name="Percent 15" xfId="3600" xr:uid="{00000000-0005-0000-0000-0000F5080000}"/>
    <cellStyle name="Percent 16" xfId="3601" xr:uid="{00000000-0005-0000-0000-0000F6080000}"/>
    <cellStyle name="Percent 17" xfId="3602" xr:uid="{00000000-0005-0000-0000-0000F7080000}"/>
    <cellStyle name="Percent 18" xfId="1372" xr:uid="{00000000-0005-0000-0000-0000F8080000}"/>
    <cellStyle name="Percent 18 2" xfId="3604" xr:uid="{00000000-0005-0000-0000-0000F9080000}"/>
    <cellStyle name="Percent 18 3" xfId="3603" xr:uid="{00000000-0005-0000-0000-0000FA080000}"/>
    <cellStyle name="Percent 19" xfId="1466" xr:uid="{00000000-0005-0000-0000-0000FB080000}"/>
    <cellStyle name="Percent 19 2" xfId="3606" xr:uid="{00000000-0005-0000-0000-0000FC080000}"/>
    <cellStyle name="Percent 19 3" xfId="3605" xr:uid="{00000000-0005-0000-0000-0000FD080000}"/>
    <cellStyle name="Percent 2" xfId="993" xr:uid="{00000000-0005-0000-0000-0000FE080000}"/>
    <cellStyle name="Percent 2 10" xfId="3608" xr:uid="{00000000-0005-0000-0000-0000FF080000}"/>
    <cellStyle name="Percent 2 11" xfId="3607" xr:uid="{00000000-0005-0000-0000-000000090000}"/>
    <cellStyle name="Percent 2 2" xfId="994" xr:uid="{00000000-0005-0000-0000-000001090000}"/>
    <cellStyle name="Percent 2 2 2" xfId="995" xr:uid="{00000000-0005-0000-0000-000002090000}"/>
    <cellStyle name="Percent 2 2 2 2" xfId="3611" xr:uid="{00000000-0005-0000-0000-000003090000}"/>
    <cellStyle name="Percent 2 2 2 3" xfId="3612" xr:uid="{00000000-0005-0000-0000-000004090000}"/>
    <cellStyle name="Percent 2 2 2 4" xfId="3610" xr:uid="{00000000-0005-0000-0000-000005090000}"/>
    <cellStyle name="Percent 2 2 3" xfId="1467" xr:uid="{00000000-0005-0000-0000-000006090000}"/>
    <cellStyle name="Percent 2 2 3 2" xfId="3614" xr:uid="{00000000-0005-0000-0000-000007090000}"/>
    <cellStyle name="Percent 2 2 3 3" xfId="3613" xr:uid="{00000000-0005-0000-0000-000008090000}"/>
    <cellStyle name="Percent 2 2 4" xfId="1468" xr:uid="{00000000-0005-0000-0000-000009090000}"/>
    <cellStyle name="Percent 2 2 5" xfId="1469" xr:uid="{00000000-0005-0000-0000-00000A090000}"/>
    <cellStyle name="Percent 2 2 6" xfId="1470" xr:uid="{00000000-0005-0000-0000-00000B090000}"/>
    <cellStyle name="Percent 2 2 7" xfId="3615" xr:uid="{00000000-0005-0000-0000-00000C090000}"/>
    <cellStyle name="Percent 2 2 8" xfId="3609" xr:uid="{00000000-0005-0000-0000-00000D090000}"/>
    <cellStyle name="Percent 2 3" xfId="996" xr:uid="{00000000-0005-0000-0000-00000E090000}"/>
    <cellStyle name="Percent 2 3 2" xfId="3617" xr:uid="{00000000-0005-0000-0000-00000F090000}"/>
    <cellStyle name="Percent 2 3 3" xfId="3616" xr:uid="{00000000-0005-0000-0000-000010090000}"/>
    <cellStyle name="Percent 2 4" xfId="997" xr:uid="{00000000-0005-0000-0000-000011090000}"/>
    <cellStyle name="Percent 2 4 2" xfId="3619" xr:uid="{00000000-0005-0000-0000-000012090000}"/>
    <cellStyle name="Percent 2 4 3" xfId="3618" xr:uid="{00000000-0005-0000-0000-000013090000}"/>
    <cellStyle name="Percent 2 5" xfId="998" xr:uid="{00000000-0005-0000-0000-000014090000}"/>
    <cellStyle name="Percent 2 5 2" xfId="3621" xr:uid="{00000000-0005-0000-0000-000015090000}"/>
    <cellStyle name="Percent 2 5 3" xfId="3620" xr:uid="{00000000-0005-0000-0000-000016090000}"/>
    <cellStyle name="Percent 2 6" xfId="1471" xr:uid="{00000000-0005-0000-0000-000017090000}"/>
    <cellStyle name="Percent 2 7" xfId="1472" xr:uid="{00000000-0005-0000-0000-000018090000}"/>
    <cellStyle name="Percent 2 8" xfId="1473" xr:uid="{00000000-0005-0000-0000-000019090000}"/>
    <cellStyle name="Percent 2 9" xfId="1474" xr:uid="{00000000-0005-0000-0000-00001A090000}"/>
    <cellStyle name="Percent 2 9 2" xfId="3622" xr:uid="{00000000-0005-0000-0000-00001B090000}"/>
    <cellStyle name="Percent 20" xfId="3623" xr:uid="{00000000-0005-0000-0000-00001C090000}"/>
    <cellStyle name="Percent 21" xfId="3624" xr:uid="{00000000-0005-0000-0000-00001D090000}"/>
    <cellStyle name="Percent 22" xfId="3625" xr:uid="{00000000-0005-0000-0000-00001E090000}"/>
    <cellStyle name="Percent 23" xfId="3626" xr:uid="{00000000-0005-0000-0000-00001F090000}"/>
    <cellStyle name="Percent 24" xfId="3627" xr:uid="{00000000-0005-0000-0000-000020090000}"/>
    <cellStyle name="Percent 25" xfId="3628" xr:uid="{00000000-0005-0000-0000-000021090000}"/>
    <cellStyle name="Percent 26" xfId="3629" xr:uid="{00000000-0005-0000-0000-000022090000}"/>
    <cellStyle name="Percent 27" xfId="3630" xr:uid="{00000000-0005-0000-0000-000023090000}"/>
    <cellStyle name="Percent 28" xfId="3631" xr:uid="{00000000-0005-0000-0000-000024090000}"/>
    <cellStyle name="Percent 29" xfId="3632" xr:uid="{00000000-0005-0000-0000-000025090000}"/>
    <cellStyle name="Percent 3" xfId="999" xr:uid="{00000000-0005-0000-0000-000026090000}"/>
    <cellStyle name="Percent 3 2" xfId="1000" xr:uid="{00000000-0005-0000-0000-000027090000}"/>
    <cellStyle name="Percent 3 2 2" xfId="3635" xr:uid="{00000000-0005-0000-0000-000028090000}"/>
    <cellStyle name="Percent 3 2 3" xfId="3634" xr:uid="{00000000-0005-0000-0000-000029090000}"/>
    <cellStyle name="Percent 3 3" xfId="1001" xr:uid="{00000000-0005-0000-0000-00002A090000}"/>
    <cellStyle name="Percent 3 3 2" xfId="3637" xr:uid="{00000000-0005-0000-0000-00002B090000}"/>
    <cellStyle name="Percent 3 3 3" xfId="3636" xr:uid="{00000000-0005-0000-0000-00002C090000}"/>
    <cellStyle name="Percent 3 4" xfId="1002" xr:uid="{00000000-0005-0000-0000-00002D090000}"/>
    <cellStyle name="Percent 3 4 2" xfId="3639" xr:uid="{00000000-0005-0000-0000-00002E090000}"/>
    <cellStyle name="Percent 3 4 3" xfId="3638" xr:uid="{00000000-0005-0000-0000-00002F090000}"/>
    <cellStyle name="Percent 3 5" xfId="1475" xr:uid="{00000000-0005-0000-0000-000030090000}"/>
    <cellStyle name="Percent 3 6" xfId="1476" xr:uid="{00000000-0005-0000-0000-000031090000}"/>
    <cellStyle name="Percent 3 7" xfId="1477" xr:uid="{00000000-0005-0000-0000-000032090000}"/>
    <cellStyle name="Percent 3 8" xfId="1478" xr:uid="{00000000-0005-0000-0000-000033090000}"/>
    <cellStyle name="Percent 3 9" xfId="3633" xr:uid="{00000000-0005-0000-0000-000034090000}"/>
    <cellStyle name="Percent 30" xfId="3640" xr:uid="{00000000-0005-0000-0000-000035090000}"/>
    <cellStyle name="Percent 31" xfId="3641" xr:uid="{00000000-0005-0000-0000-000036090000}"/>
    <cellStyle name="Percent 32" xfId="3642" xr:uid="{00000000-0005-0000-0000-000037090000}"/>
    <cellStyle name="Percent 33" xfId="3643" xr:uid="{00000000-0005-0000-0000-000038090000}"/>
    <cellStyle name="Percent 34" xfId="3644" xr:uid="{00000000-0005-0000-0000-000039090000}"/>
    <cellStyle name="Percent 35" xfId="3645" xr:uid="{00000000-0005-0000-0000-00003A090000}"/>
    <cellStyle name="Percent 36" xfId="3646" xr:uid="{00000000-0005-0000-0000-00003B090000}"/>
    <cellStyle name="Percent 37" xfId="3647" xr:uid="{00000000-0005-0000-0000-00003C090000}"/>
    <cellStyle name="Percent 38" xfId="3648" xr:uid="{00000000-0005-0000-0000-00003D090000}"/>
    <cellStyle name="Percent 39" xfId="3649" xr:uid="{00000000-0005-0000-0000-00003E090000}"/>
    <cellStyle name="Percent 4" xfId="1003" xr:uid="{00000000-0005-0000-0000-00003F090000}"/>
    <cellStyle name="Percent 4 2" xfId="1326" xr:uid="{00000000-0005-0000-0000-000040090000}"/>
    <cellStyle name="Percent 4 2 2" xfId="3652" xr:uid="{00000000-0005-0000-0000-000041090000}"/>
    <cellStyle name="Percent 4 2 3" xfId="3651" xr:uid="{00000000-0005-0000-0000-000042090000}"/>
    <cellStyle name="Percent 4 3" xfId="1479" xr:uid="{00000000-0005-0000-0000-000043090000}"/>
    <cellStyle name="Percent 4 3 2" xfId="3654" xr:uid="{00000000-0005-0000-0000-000044090000}"/>
    <cellStyle name="Percent 4 3 3" xfId="3653" xr:uid="{00000000-0005-0000-0000-000045090000}"/>
    <cellStyle name="Percent 4 4" xfId="3655" xr:uid="{00000000-0005-0000-0000-000046090000}"/>
    <cellStyle name="Percent 4 5" xfId="3650" xr:uid="{00000000-0005-0000-0000-000047090000}"/>
    <cellStyle name="Percent 40" xfId="3656" xr:uid="{00000000-0005-0000-0000-000048090000}"/>
    <cellStyle name="Percent 41" xfId="3657" xr:uid="{00000000-0005-0000-0000-000049090000}"/>
    <cellStyle name="Percent 42" xfId="3658" xr:uid="{00000000-0005-0000-0000-00004A090000}"/>
    <cellStyle name="Percent 43" xfId="3659" xr:uid="{00000000-0005-0000-0000-00004B090000}"/>
    <cellStyle name="Percent 44" xfId="3660" xr:uid="{00000000-0005-0000-0000-00004C090000}"/>
    <cellStyle name="Percent 45" xfId="3661" xr:uid="{00000000-0005-0000-0000-00004D090000}"/>
    <cellStyle name="Percent 46" xfId="3662" xr:uid="{00000000-0005-0000-0000-00004E090000}"/>
    <cellStyle name="Percent 47" xfId="3663" xr:uid="{00000000-0005-0000-0000-00004F090000}"/>
    <cellStyle name="Percent 48" xfId="3664" xr:uid="{00000000-0005-0000-0000-000050090000}"/>
    <cellStyle name="Percent 49" xfId="3665" xr:uid="{00000000-0005-0000-0000-000051090000}"/>
    <cellStyle name="Percent 5" xfId="1004" xr:uid="{00000000-0005-0000-0000-000052090000}"/>
    <cellStyle name="Percent 5 2" xfId="1005" xr:uid="{00000000-0005-0000-0000-000053090000}"/>
    <cellStyle name="Percent 5 2 2" xfId="3668" xr:uid="{00000000-0005-0000-0000-000054090000}"/>
    <cellStyle name="Percent 5 2 3" xfId="3667" xr:uid="{00000000-0005-0000-0000-000055090000}"/>
    <cellStyle name="Percent 5 3" xfId="3669" xr:uid="{00000000-0005-0000-0000-000056090000}"/>
    <cellStyle name="Percent 5 4" xfId="3666" xr:uid="{00000000-0005-0000-0000-000057090000}"/>
    <cellStyle name="Percent 50" xfId="3670" xr:uid="{00000000-0005-0000-0000-000058090000}"/>
    <cellStyle name="Percent 51" xfId="3671" xr:uid="{00000000-0005-0000-0000-000059090000}"/>
    <cellStyle name="Percent 52" xfId="3672" xr:uid="{00000000-0005-0000-0000-00005A090000}"/>
    <cellStyle name="Percent 53" xfId="3673" xr:uid="{00000000-0005-0000-0000-00005B090000}"/>
    <cellStyle name="Percent 54" xfId="3674" xr:uid="{00000000-0005-0000-0000-00005C090000}"/>
    <cellStyle name="Percent 55" xfId="3675" xr:uid="{00000000-0005-0000-0000-00005D090000}"/>
    <cellStyle name="Percent 56" xfId="3676" xr:uid="{00000000-0005-0000-0000-00005E090000}"/>
    <cellStyle name="Percent 57" xfId="3677" xr:uid="{00000000-0005-0000-0000-00005F090000}"/>
    <cellStyle name="Percent 58" xfId="3678" xr:uid="{00000000-0005-0000-0000-000060090000}"/>
    <cellStyle name="Percent 59" xfId="3679" xr:uid="{00000000-0005-0000-0000-000061090000}"/>
    <cellStyle name="Percent 6" xfId="1006" xr:uid="{00000000-0005-0000-0000-000062090000}"/>
    <cellStyle name="Percent 6 2" xfId="1007" xr:uid="{00000000-0005-0000-0000-000063090000}"/>
    <cellStyle name="Percent 6 3" xfId="3681" xr:uid="{00000000-0005-0000-0000-000064090000}"/>
    <cellStyle name="Percent 6 4" xfId="3680" xr:uid="{00000000-0005-0000-0000-000065090000}"/>
    <cellStyle name="Percent 60" xfId="3682" xr:uid="{00000000-0005-0000-0000-000066090000}"/>
    <cellStyle name="Percent 61" xfId="3683" xr:uid="{00000000-0005-0000-0000-000067090000}"/>
    <cellStyle name="Percent 62" xfId="3684" xr:uid="{00000000-0005-0000-0000-000068090000}"/>
    <cellStyle name="Percent 63" xfId="3685" xr:uid="{00000000-0005-0000-0000-000069090000}"/>
    <cellStyle name="Percent 64" xfId="3686" xr:uid="{00000000-0005-0000-0000-00006A090000}"/>
    <cellStyle name="Percent 65" xfId="3687" xr:uid="{00000000-0005-0000-0000-00006B090000}"/>
    <cellStyle name="Percent 66" xfId="3688" xr:uid="{00000000-0005-0000-0000-00006C090000}"/>
    <cellStyle name="Percent 67" xfId="3689" xr:uid="{00000000-0005-0000-0000-00006D090000}"/>
    <cellStyle name="Percent 68" xfId="3690" xr:uid="{00000000-0005-0000-0000-00006E090000}"/>
    <cellStyle name="Percent 69" xfId="3580" xr:uid="{00000000-0005-0000-0000-00006F090000}"/>
    <cellStyle name="Percent 7" xfId="1008" xr:uid="{00000000-0005-0000-0000-000070090000}"/>
    <cellStyle name="Percent 7 2" xfId="1009" xr:uid="{00000000-0005-0000-0000-000071090000}"/>
    <cellStyle name="Percent 7 2 2" xfId="3692" xr:uid="{00000000-0005-0000-0000-000072090000}"/>
    <cellStyle name="Percent 7 3" xfId="3693" xr:uid="{00000000-0005-0000-0000-000073090000}"/>
    <cellStyle name="Percent 7 4" xfId="3691" xr:uid="{00000000-0005-0000-0000-000074090000}"/>
    <cellStyle name="Percent 8" xfId="1010" xr:uid="{00000000-0005-0000-0000-000075090000}"/>
    <cellStyle name="Percent 8 2" xfId="3695" xr:uid="{00000000-0005-0000-0000-000076090000}"/>
    <cellStyle name="Percent 8 3" xfId="3694" xr:uid="{00000000-0005-0000-0000-000077090000}"/>
    <cellStyle name="Percent 9" xfId="1011" xr:uid="{00000000-0005-0000-0000-000078090000}"/>
    <cellStyle name="Percent 9 2" xfId="1012" xr:uid="{00000000-0005-0000-0000-000079090000}"/>
    <cellStyle name="Percent 9 2 2" xfId="3697" xr:uid="{00000000-0005-0000-0000-00007A090000}"/>
    <cellStyle name="Percent 9 3" xfId="3698" xr:uid="{00000000-0005-0000-0000-00007B090000}"/>
    <cellStyle name="Percent 9 4" xfId="3696" xr:uid="{00000000-0005-0000-0000-00007C090000}"/>
    <cellStyle name="Pilkku_BINV" xfId="3699" xr:uid="{00000000-0005-0000-0000-00007D090000}"/>
    <cellStyle name="PrePop Currency (0)" xfId="1327" xr:uid="{00000000-0005-0000-0000-00007E090000}"/>
    <cellStyle name="PrePop Currency (0) 2" xfId="3701" xr:uid="{00000000-0005-0000-0000-00007F090000}"/>
    <cellStyle name="PrePop Currency (0) 3" xfId="3700" xr:uid="{00000000-0005-0000-0000-000080090000}"/>
    <cellStyle name="PrePop Currency (2)" xfId="1328" xr:uid="{00000000-0005-0000-0000-000081090000}"/>
    <cellStyle name="PrePop Currency (2) 2" xfId="3703" xr:uid="{00000000-0005-0000-0000-000082090000}"/>
    <cellStyle name="PrePop Currency (2) 3" xfId="3702" xr:uid="{00000000-0005-0000-0000-000083090000}"/>
    <cellStyle name="PrePop Units (0)" xfId="1329" xr:uid="{00000000-0005-0000-0000-000084090000}"/>
    <cellStyle name="PrePop Units (0) 2" xfId="3705" xr:uid="{00000000-0005-0000-0000-000085090000}"/>
    <cellStyle name="PrePop Units (0) 3" xfId="3704" xr:uid="{00000000-0005-0000-0000-000086090000}"/>
    <cellStyle name="PrePop Units (1)" xfId="1330" xr:uid="{00000000-0005-0000-0000-000087090000}"/>
    <cellStyle name="PrePop Units (1) 2" xfId="3707" xr:uid="{00000000-0005-0000-0000-000088090000}"/>
    <cellStyle name="PrePop Units (1) 3" xfId="3706" xr:uid="{00000000-0005-0000-0000-000089090000}"/>
    <cellStyle name="PrePop Units (2)" xfId="1331" xr:uid="{00000000-0005-0000-0000-00008A090000}"/>
    <cellStyle name="PrePop Units (2) 2" xfId="3709" xr:uid="{00000000-0005-0000-0000-00008B090000}"/>
    <cellStyle name="PrePop Units (2) 3" xfId="3708" xr:uid="{00000000-0005-0000-0000-00008C090000}"/>
    <cellStyle name="pwstyle" xfId="1013" xr:uid="{00000000-0005-0000-0000-00008D090000}"/>
    <cellStyle name="Py?r. luku_BINV" xfId="3710" xr:uid="{00000000-0005-0000-0000-00008E090000}"/>
    <cellStyle name="Py?r. valuutta_BINV" xfId="3711" xr:uid="{00000000-0005-0000-0000-00008F090000}"/>
    <cellStyle name="Quantity" xfId="1014" xr:uid="{00000000-0005-0000-0000-000090090000}"/>
    <cellStyle name="Quantity 10" xfId="1015" xr:uid="{00000000-0005-0000-0000-000091090000}"/>
    <cellStyle name="Quantity 2" xfId="1016" xr:uid="{00000000-0005-0000-0000-000092090000}"/>
    <cellStyle name="Quantity 2 2" xfId="1017" xr:uid="{00000000-0005-0000-0000-000093090000}"/>
    <cellStyle name="Quantity 2 3" xfId="1018" xr:uid="{00000000-0005-0000-0000-000094090000}"/>
    <cellStyle name="Quantity 2 4" xfId="1019" xr:uid="{00000000-0005-0000-0000-000095090000}"/>
    <cellStyle name="Quantity 2 5" xfId="1020" xr:uid="{00000000-0005-0000-0000-000096090000}"/>
    <cellStyle name="Quantity 2 6" xfId="3713" xr:uid="{00000000-0005-0000-0000-000097090000}"/>
    <cellStyle name="Quantity 2 7" xfId="3712" xr:uid="{00000000-0005-0000-0000-000098090000}"/>
    <cellStyle name="Quantity 3" xfId="1021" xr:uid="{00000000-0005-0000-0000-000099090000}"/>
    <cellStyle name="Quantity 4" xfId="1022" xr:uid="{00000000-0005-0000-0000-00009A090000}"/>
    <cellStyle name="Quantity 5" xfId="1023" xr:uid="{00000000-0005-0000-0000-00009B090000}"/>
    <cellStyle name="Quantity 6" xfId="1024" xr:uid="{00000000-0005-0000-0000-00009C090000}"/>
    <cellStyle name="Quantity 7" xfId="1025" xr:uid="{00000000-0005-0000-0000-00009D090000}"/>
    <cellStyle name="Quantity 8" xfId="1026" xr:uid="{00000000-0005-0000-0000-00009E090000}"/>
    <cellStyle name="Quantity 9" xfId="1027" xr:uid="{00000000-0005-0000-0000-00009F090000}"/>
    <cellStyle name="Quantity_FAM GTEF_Lead 31.7.10" xfId="1028" xr:uid="{00000000-0005-0000-0000-0000A0090000}"/>
    <cellStyle name="Rate" xfId="1332" xr:uid="{00000000-0005-0000-0000-0000A1090000}"/>
    <cellStyle name="Rate 2" xfId="3714" xr:uid="{00000000-0005-0000-0000-0000A2090000}"/>
    <cellStyle name="Reset range style to defaults" xfId="1333" xr:uid="{00000000-0005-0000-0000-0000A3090000}"/>
    <cellStyle name="RevList" xfId="1334" xr:uid="{00000000-0005-0000-0000-0000A4090000}"/>
    <cellStyle name="RevList 2" xfId="3716" xr:uid="{00000000-0005-0000-0000-0000A5090000}"/>
    <cellStyle name="RevList 3" xfId="3715" xr:uid="{00000000-0005-0000-0000-0000A6090000}"/>
    <cellStyle name="Rittichai" xfId="1480" xr:uid="{00000000-0005-0000-0000-0000A7090000}"/>
    <cellStyle name="Rittichai 2" xfId="1481" xr:uid="{00000000-0005-0000-0000-0000A8090000}"/>
    <cellStyle name="Rittichai 3" xfId="1482" xr:uid="{00000000-0005-0000-0000-0000A9090000}"/>
    <cellStyle name="Rittichai 4" xfId="1483" xr:uid="{00000000-0005-0000-0000-0000AA090000}"/>
    <cellStyle name="rowStyleNumber" xfId="1029" xr:uid="{00000000-0005-0000-0000-0000AB090000}"/>
    <cellStyle name="rowStyleNumber 10" xfId="1030" xr:uid="{00000000-0005-0000-0000-0000AC090000}"/>
    <cellStyle name="rowStyleNumber 2" xfId="1031" xr:uid="{00000000-0005-0000-0000-0000AD090000}"/>
    <cellStyle name="rowStyleNumber 3" xfId="1032" xr:uid="{00000000-0005-0000-0000-0000AE090000}"/>
    <cellStyle name="rowStyleNumber 4" xfId="1033" xr:uid="{00000000-0005-0000-0000-0000AF090000}"/>
    <cellStyle name="rowStyleNumber 5" xfId="1034" xr:uid="{00000000-0005-0000-0000-0000B0090000}"/>
    <cellStyle name="rowStyleNumber 6" xfId="1035" xr:uid="{00000000-0005-0000-0000-0000B1090000}"/>
    <cellStyle name="rowStyleNumber 7" xfId="1036" xr:uid="{00000000-0005-0000-0000-0000B2090000}"/>
    <cellStyle name="rowStyleNumber 8" xfId="1037" xr:uid="{00000000-0005-0000-0000-0000B3090000}"/>
    <cellStyle name="rowStyleNumber 9" xfId="1038" xr:uid="{00000000-0005-0000-0000-0000B4090000}"/>
    <cellStyle name="rowStyleNumber_FAM GTEF_Lead 31.7.10" xfId="1039" xr:uid="{00000000-0005-0000-0000-0000B5090000}"/>
    <cellStyle name="rowStyleStringLeft" xfId="1040" xr:uid="{00000000-0005-0000-0000-0000B6090000}"/>
    <cellStyle name="rowStyleStringLeft 10" xfId="1041" xr:uid="{00000000-0005-0000-0000-0000B7090000}"/>
    <cellStyle name="rowStyleStringLeft 2" xfId="1042" xr:uid="{00000000-0005-0000-0000-0000B8090000}"/>
    <cellStyle name="rowStyleStringLeft 3" xfId="1043" xr:uid="{00000000-0005-0000-0000-0000B9090000}"/>
    <cellStyle name="rowStyleStringLeft 4" xfId="1044" xr:uid="{00000000-0005-0000-0000-0000BA090000}"/>
    <cellStyle name="rowStyleStringLeft 5" xfId="1045" xr:uid="{00000000-0005-0000-0000-0000BB090000}"/>
    <cellStyle name="rowStyleStringLeft 6" xfId="1046" xr:uid="{00000000-0005-0000-0000-0000BC090000}"/>
    <cellStyle name="rowStyleStringLeft 7" xfId="1047" xr:uid="{00000000-0005-0000-0000-0000BD090000}"/>
    <cellStyle name="rowStyleStringLeft 8" xfId="1048" xr:uid="{00000000-0005-0000-0000-0000BE090000}"/>
    <cellStyle name="rowStyleStringLeft 9" xfId="1049" xr:uid="{00000000-0005-0000-0000-0000BF090000}"/>
    <cellStyle name="rowStyleStringLeft_FAM GTEF_Lead 31.7.10" xfId="1050" xr:uid="{00000000-0005-0000-0000-0000C0090000}"/>
    <cellStyle name="rrency [0]_laroux_1" xfId="1335" xr:uid="{00000000-0005-0000-0000-0000C1090000}"/>
    <cellStyle name="S0" xfId="1051" xr:uid="{00000000-0005-0000-0000-0000C2090000}"/>
    <cellStyle name="S1" xfId="1052" xr:uid="{00000000-0005-0000-0000-0000C3090000}"/>
    <cellStyle name="S10" xfId="1053" xr:uid="{00000000-0005-0000-0000-0000C4090000}"/>
    <cellStyle name="S11" xfId="1054" xr:uid="{00000000-0005-0000-0000-0000C5090000}"/>
    <cellStyle name="S12" xfId="1055" xr:uid="{00000000-0005-0000-0000-0000C6090000}"/>
    <cellStyle name="S13" xfId="1056" xr:uid="{00000000-0005-0000-0000-0000C7090000}"/>
    <cellStyle name="S14" xfId="1057" xr:uid="{00000000-0005-0000-0000-0000C8090000}"/>
    <cellStyle name="S15" xfId="1058" xr:uid="{00000000-0005-0000-0000-0000C9090000}"/>
    <cellStyle name="S16" xfId="1059" xr:uid="{00000000-0005-0000-0000-0000CA090000}"/>
    <cellStyle name="S17" xfId="1060" xr:uid="{00000000-0005-0000-0000-0000CB090000}"/>
    <cellStyle name="S18" xfId="1061" xr:uid="{00000000-0005-0000-0000-0000CC090000}"/>
    <cellStyle name="S19" xfId="1062" xr:uid="{00000000-0005-0000-0000-0000CD090000}"/>
    <cellStyle name="S2" xfId="1063" xr:uid="{00000000-0005-0000-0000-0000CE090000}"/>
    <cellStyle name="S20" xfId="1064" xr:uid="{00000000-0005-0000-0000-0000CF090000}"/>
    <cellStyle name="S21" xfId="1065" xr:uid="{00000000-0005-0000-0000-0000D0090000}"/>
    <cellStyle name="S22" xfId="1066" xr:uid="{00000000-0005-0000-0000-0000D1090000}"/>
    <cellStyle name="S23" xfId="1067" xr:uid="{00000000-0005-0000-0000-0000D2090000}"/>
    <cellStyle name="S24" xfId="1068" xr:uid="{00000000-0005-0000-0000-0000D3090000}"/>
    <cellStyle name="S25" xfId="1069" xr:uid="{00000000-0005-0000-0000-0000D4090000}"/>
    <cellStyle name="S26" xfId="1070" xr:uid="{00000000-0005-0000-0000-0000D5090000}"/>
    <cellStyle name="S27" xfId="1071" xr:uid="{00000000-0005-0000-0000-0000D6090000}"/>
    <cellStyle name="S28" xfId="1072" xr:uid="{00000000-0005-0000-0000-0000D7090000}"/>
    <cellStyle name="S29" xfId="1073" xr:uid="{00000000-0005-0000-0000-0000D8090000}"/>
    <cellStyle name="S3" xfId="1074" xr:uid="{00000000-0005-0000-0000-0000D9090000}"/>
    <cellStyle name="S30" xfId="1075" xr:uid="{00000000-0005-0000-0000-0000DA090000}"/>
    <cellStyle name="S31" xfId="1076" xr:uid="{00000000-0005-0000-0000-0000DB090000}"/>
    <cellStyle name="S32" xfId="1077" xr:uid="{00000000-0005-0000-0000-0000DC090000}"/>
    <cellStyle name="S33" xfId="1078" xr:uid="{00000000-0005-0000-0000-0000DD090000}"/>
    <cellStyle name="S34" xfId="1079" xr:uid="{00000000-0005-0000-0000-0000DE090000}"/>
    <cellStyle name="S35" xfId="1080" xr:uid="{00000000-0005-0000-0000-0000DF090000}"/>
    <cellStyle name="S36" xfId="1081" xr:uid="{00000000-0005-0000-0000-0000E0090000}"/>
    <cellStyle name="S37" xfId="1082" xr:uid="{00000000-0005-0000-0000-0000E1090000}"/>
    <cellStyle name="S38" xfId="1083" xr:uid="{00000000-0005-0000-0000-0000E2090000}"/>
    <cellStyle name="S39" xfId="1084" xr:uid="{00000000-0005-0000-0000-0000E3090000}"/>
    <cellStyle name="S4" xfId="1085" xr:uid="{00000000-0005-0000-0000-0000E4090000}"/>
    <cellStyle name="S40" xfId="1086" xr:uid="{00000000-0005-0000-0000-0000E5090000}"/>
    <cellStyle name="S41" xfId="1087" xr:uid="{00000000-0005-0000-0000-0000E6090000}"/>
    <cellStyle name="S42" xfId="1088" xr:uid="{00000000-0005-0000-0000-0000E7090000}"/>
    <cellStyle name="S43" xfId="1089" xr:uid="{00000000-0005-0000-0000-0000E8090000}"/>
    <cellStyle name="S44" xfId="1090" xr:uid="{00000000-0005-0000-0000-0000E9090000}"/>
    <cellStyle name="S45" xfId="1091" xr:uid="{00000000-0005-0000-0000-0000EA090000}"/>
    <cellStyle name="S46" xfId="1092" xr:uid="{00000000-0005-0000-0000-0000EB090000}"/>
    <cellStyle name="S47" xfId="1093" xr:uid="{00000000-0005-0000-0000-0000EC090000}"/>
    <cellStyle name="S48" xfId="1094" xr:uid="{00000000-0005-0000-0000-0000ED090000}"/>
    <cellStyle name="S49" xfId="1095" xr:uid="{00000000-0005-0000-0000-0000EE090000}"/>
    <cellStyle name="S5" xfId="1096" xr:uid="{00000000-0005-0000-0000-0000EF090000}"/>
    <cellStyle name="S50" xfId="1097" xr:uid="{00000000-0005-0000-0000-0000F0090000}"/>
    <cellStyle name="S51" xfId="1098" xr:uid="{00000000-0005-0000-0000-0000F1090000}"/>
    <cellStyle name="S52" xfId="1099" xr:uid="{00000000-0005-0000-0000-0000F2090000}"/>
    <cellStyle name="S6" xfId="1100" xr:uid="{00000000-0005-0000-0000-0000F3090000}"/>
    <cellStyle name="S7" xfId="1101" xr:uid="{00000000-0005-0000-0000-0000F4090000}"/>
    <cellStyle name="S8" xfId="1102" xr:uid="{00000000-0005-0000-0000-0000F5090000}"/>
    <cellStyle name="S9" xfId="1103" xr:uid="{00000000-0005-0000-0000-0000F6090000}"/>
    <cellStyle name="Salomon Logo" xfId="3717" xr:uid="{00000000-0005-0000-0000-0000F7090000}"/>
    <cellStyle name="SAPBEXaggData" xfId="3718" xr:uid="{00000000-0005-0000-0000-0000F8090000}"/>
    <cellStyle name="SAPBEXaggDataEmph" xfId="3719" xr:uid="{00000000-0005-0000-0000-0000F9090000}"/>
    <cellStyle name="SAPBEXaggItem" xfId="3720" xr:uid="{00000000-0005-0000-0000-0000FA090000}"/>
    <cellStyle name="SAPBEXaggItemX" xfId="3721" xr:uid="{00000000-0005-0000-0000-0000FB090000}"/>
    <cellStyle name="SAPBEXchaText" xfId="3722" xr:uid="{00000000-0005-0000-0000-0000FC090000}"/>
    <cellStyle name="SAPBEXexcBad7" xfId="3723" xr:uid="{00000000-0005-0000-0000-0000FD090000}"/>
    <cellStyle name="SAPBEXexcBad8" xfId="3724" xr:uid="{00000000-0005-0000-0000-0000FE090000}"/>
    <cellStyle name="SAPBEXexcBad9" xfId="3725" xr:uid="{00000000-0005-0000-0000-0000FF090000}"/>
    <cellStyle name="SAPBEXexcCritical4" xfId="3726" xr:uid="{00000000-0005-0000-0000-0000000A0000}"/>
    <cellStyle name="SAPBEXexcCritical5" xfId="3727" xr:uid="{00000000-0005-0000-0000-0000010A0000}"/>
    <cellStyle name="SAPBEXexcCritical6" xfId="3728" xr:uid="{00000000-0005-0000-0000-0000020A0000}"/>
    <cellStyle name="SAPBEXexcGood1" xfId="3729" xr:uid="{00000000-0005-0000-0000-0000030A0000}"/>
    <cellStyle name="SAPBEXexcGood2" xfId="3730" xr:uid="{00000000-0005-0000-0000-0000040A0000}"/>
    <cellStyle name="SAPBEXexcGood3" xfId="3731" xr:uid="{00000000-0005-0000-0000-0000050A0000}"/>
    <cellStyle name="SAPBEXfilterDrill" xfId="3732" xr:uid="{00000000-0005-0000-0000-0000060A0000}"/>
    <cellStyle name="SAPBEXfilterItem" xfId="3733" xr:uid="{00000000-0005-0000-0000-0000070A0000}"/>
    <cellStyle name="SAPBEXfilterText" xfId="3734" xr:uid="{00000000-0005-0000-0000-0000080A0000}"/>
    <cellStyle name="SAPBEXformats" xfId="3735" xr:uid="{00000000-0005-0000-0000-0000090A0000}"/>
    <cellStyle name="SAPBEXheaderItem" xfId="3736" xr:uid="{00000000-0005-0000-0000-00000A0A0000}"/>
    <cellStyle name="SAPBEXheaderText" xfId="3737" xr:uid="{00000000-0005-0000-0000-00000B0A0000}"/>
    <cellStyle name="SAPBEXHLevel0" xfId="3738" xr:uid="{00000000-0005-0000-0000-00000C0A0000}"/>
    <cellStyle name="SAPBEXHLevel0X" xfId="3739" xr:uid="{00000000-0005-0000-0000-00000D0A0000}"/>
    <cellStyle name="SAPBEXHLevel1" xfId="3740" xr:uid="{00000000-0005-0000-0000-00000E0A0000}"/>
    <cellStyle name="SAPBEXHLevel1X" xfId="3741" xr:uid="{00000000-0005-0000-0000-00000F0A0000}"/>
    <cellStyle name="SAPBEXHLevel2" xfId="3742" xr:uid="{00000000-0005-0000-0000-0000100A0000}"/>
    <cellStyle name="SAPBEXHLevel2X" xfId="3743" xr:uid="{00000000-0005-0000-0000-0000110A0000}"/>
    <cellStyle name="SAPBEXHLevel3" xfId="3744" xr:uid="{00000000-0005-0000-0000-0000120A0000}"/>
    <cellStyle name="SAPBEXHLevel3X" xfId="3745" xr:uid="{00000000-0005-0000-0000-0000130A0000}"/>
    <cellStyle name="SAPBEXresData" xfId="3746" xr:uid="{00000000-0005-0000-0000-0000140A0000}"/>
    <cellStyle name="SAPBEXresDataEmph" xfId="3747" xr:uid="{00000000-0005-0000-0000-0000150A0000}"/>
    <cellStyle name="SAPBEXresItem" xfId="3748" xr:uid="{00000000-0005-0000-0000-0000160A0000}"/>
    <cellStyle name="SAPBEXresItemX" xfId="3749" xr:uid="{00000000-0005-0000-0000-0000170A0000}"/>
    <cellStyle name="SAPBEXstdData" xfId="3750" xr:uid="{00000000-0005-0000-0000-0000180A0000}"/>
    <cellStyle name="SAPBEXstdDataEmph" xfId="3751" xr:uid="{00000000-0005-0000-0000-0000190A0000}"/>
    <cellStyle name="SAPBEXstdItem" xfId="3752" xr:uid="{00000000-0005-0000-0000-00001A0A0000}"/>
    <cellStyle name="SAPBEXstdItemX" xfId="3753" xr:uid="{00000000-0005-0000-0000-00001B0A0000}"/>
    <cellStyle name="SAPBEXtitle" xfId="3754" xr:uid="{00000000-0005-0000-0000-00001C0A0000}"/>
    <cellStyle name="SAPBEXundefined" xfId="3755" xr:uid="{00000000-0005-0000-0000-00001D0A0000}"/>
    <cellStyle name="section head" xfId="3756" xr:uid="{00000000-0005-0000-0000-00001E0A0000}"/>
    <cellStyle name="Sheet Title" xfId="1484" xr:uid="{00000000-0005-0000-0000-00001F0A0000}"/>
    <cellStyle name="SHEET2" xfId="1336" xr:uid="{00000000-0005-0000-0000-0000200A0000}"/>
    <cellStyle name="Standard_AR-Bilanzen9901" xfId="1485" xr:uid="{00000000-0005-0000-0000-0000210A0000}"/>
    <cellStyle name="StandardInput" xfId="3757" xr:uid="{00000000-0005-0000-0000-0000220A0000}"/>
    <cellStyle name="Style 1" xfId="1104" xr:uid="{00000000-0005-0000-0000-0000230A0000}"/>
    <cellStyle name="Style 1 2" xfId="3759" xr:uid="{00000000-0005-0000-0000-0000240A0000}"/>
    <cellStyle name="Style 1 3" xfId="3758" xr:uid="{00000000-0005-0000-0000-0000250A0000}"/>
    <cellStyle name="Style 2" xfId="1337" xr:uid="{00000000-0005-0000-0000-0000260A0000}"/>
    <cellStyle name="Style 2 2" xfId="3761" xr:uid="{00000000-0005-0000-0000-0000270A0000}"/>
    <cellStyle name="Style 2 3" xfId="3760" xr:uid="{00000000-0005-0000-0000-0000280A0000}"/>
    <cellStyle name="Style 3" xfId="3762" xr:uid="{00000000-0005-0000-0000-0000290A0000}"/>
    <cellStyle name="Style 4" xfId="3763" xr:uid="{00000000-0005-0000-0000-00002A0A0000}"/>
    <cellStyle name="STYLE1" xfId="1486" xr:uid="{00000000-0005-0000-0000-00002B0A0000}"/>
    <cellStyle name="STYLE1 2" xfId="3765" xr:uid="{00000000-0005-0000-0000-00002C0A0000}"/>
    <cellStyle name="STYLE1 3" xfId="3764" xr:uid="{00000000-0005-0000-0000-00002D0A0000}"/>
    <cellStyle name="STYLE2" xfId="1487" xr:uid="{00000000-0005-0000-0000-00002E0A0000}"/>
    <cellStyle name="subhead" xfId="1488" xr:uid="{00000000-0005-0000-0000-00002F0A0000}"/>
    <cellStyle name="subhead 2" xfId="3767" xr:uid="{00000000-0005-0000-0000-0000300A0000}"/>
    <cellStyle name="subhead 3" xfId="3766" xr:uid="{00000000-0005-0000-0000-0000310A0000}"/>
    <cellStyle name="Subtotal" xfId="1338" xr:uid="{00000000-0005-0000-0000-0000320A0000}"/>
    <cellStyle name="Table" xfId="1489" xr:uid="{00000000-0005-0000-0000-0000330A0000}"/>
    <cellStyle name="Table 2" xfId="1490" xr:uid="{00000000-0005-0000-0000-0000340A0000}"/>
    <cellStyle name="Table 2 2" xfId="3769" xr:uid="{00000000-0005-0000-0000-0000350A0000}"/>
    <cellStyle name="Table 3" xfId="1491" xr:uid="{00000000-0005-0000-0000-0000360A0000}"/>
    <cellStyle name="Table 3 2" xfId="3770" xr:uid="{00000000-0005-0000-0000-0000370A0000}"/>
    <cellStyle name="Table 4" xfId="1492" xr:uid="{00000000-0005-0000-0000-0000380A0000}"/>
    <cellStyle name="Table 4 2" xfId="3771" xr:uid="{00000000-0005-0000-0000-0000390A0000}"/>
    <cellStyle name="Table 5" xfId="3768" xr:uid="{00000000-0005-0000-0000-00003A0A0000}"/>
    <cellStyle name="Table Head" xfId="3772" xr:uid="{00000000-0005-0000-0000-00003B0A0000}"/>
    <cellStyle name="Table Source" xfId="3773" xr:uid="{00000000-0005-0000-0000-00003C0A0000}"/>
    <cellStyle name="Table Text" xfId="3774" xr:uid="{00000000-0005-0000-0000-00003D0A0000}"/>
    <cellStyle name="Table Title" xfId="3775" xr:uid="{00000000-0005-0000-0000-00003E0A0000}"/>
    <cellStyle name="Table Units" xfId="3776" xr:uid="{00000000-0005-0000-0000-00003F0A0000}"/>
    <cellStyle name="TableStyleLight1" xfId="1357" xr:uid="{00000000-0005-0000-0000-0000400A0000}"/>
    <cellStyle name="Text" xfId="1493" xr:uid="{00000000-0005-0000-0000-0000410A0000}"/>
    <cellStyle name="Text 1" xfId="3778" xr:uid="{00000000-0005-0000-0000-0000420A0000}"/>
    <cellStyle name="Text 2" xfId="3779" xr:uid="{00000000-0005-0000-0000-0000430A0000}"/>
    <cellStyle name="Text 3" xfId="3780" xr:uid="{00000000-0005-0000-0000-0000440A0000}"/>
    <cellStyle name="Text 4" xfId="3777" xr:uid="{00000000-0005-0000-0000-0000450A0000}"/>
    <cellStyle name="Text Head 1" xfId="3781" xr:uid="{00000000-0005-0000-0000-0000460A0000}"/>
    <cellStyle name="Text Head 2" xfId="3782" xr:uid="{00000000-0005-0000-0000-0000470A0000}"/>
    <cellStyle name="Text Indent 1" xfId="3783" xr:uid="{00000000-0005-0000-0000-0000480A0000}"/>
    <cellStyle name="Text Indent 2" xfId="3784" xr:uid="{00000000-0005-0000-0000-0000490A0000}"/>
    <cellStyle name="Text Indent A" xfId="1339" xr:uid="{00000000-0005-0000-0000-00004A0A0000}"/>
    <cellStyle name="Text Indent B" xfId="1340" xr:uid="{00000000-0005-0000-0000-00004B0A0000}"/>
    <cellStyle name="Text Indent B 2" xfId="3786" xr:uid="{00000000-0005-0000-0000-00004C0A0000}"/>
    <cellStyle name="Text Indent B 3" xfId="3785" xr:uid="{00000000-0005-0000-0000-00004D0A0000}"/>
    <cellStyle name="Text Indent C" xfId="1341" xr:uid="{00000000-0005-0000-0000-00004E0A0000}"/>
    <cellStyle name="Text Indent C 2" xfId="3788" xr:uid="{00000000-0005-0000-0000-00004F0A0000}"/>
    <cellStyle name="Text Indent C 3" xfId="3787" xr:uid="{00000000-0005-0000-0000-0000500A0000}"/>
    <cellStyle name="Text_C294_2007_Q2_Lead" xfId="3789" xr:uid="{00000000-0005-0000-0000-0000510A0000}"/>
    <cellStyle name="Tickmark" xfId="1105" xr:uid="{00000000-0005-0000-0000-0000520A0000}"/>
    <cellStyle name="Times New Roman" xfId="1494" xr:uid="{00000000-0005-0000-0000-0000530A0000}"/>
    <cellStyle name="Times New Roman 2" xfId="3791" xr:uid="{00000000-0005-0000-0000-0000540A0000}"/>
    <cellStyle name="Times New Roman 3" xfId="3790" xr:uid="{00000000-0005-0000-0000-0000550A0000}"/>
    <cellStyle name="Title" xfId="1192" builtinId="15" customBuiltin="1"/>
    <cellStyle name="Title 1" xfId="3792" xr:uid="{00000000-0005-0000-0000-0000570A0000}"/>
    <cellStyle name="Title 10" xfId="1106" xr:uid="{00000000-0005-0000-0000-0000580A0000}"/>
    <cellStyle name="Title 11" xfId="1107" xr:uid="{00000000-0005-0000-0000-0000590A0000}"/>
    <cellStyle name="Title 12" xfId="1108" xr:uid="{00000000-0005-0000-0000-00005A0A0000}"/>
    <cellStyle name="Title 13" xfId="1109" xr:uid="{00000000-0005-0000-0000-00005B0A0000}"/>
    <cellStyle name="Title 14" xfId="1110" xr:uid="{00000000-0005-0000-0000-00005C0A0000}"/>
    <cellStyle name="Title 15" xfId="3793" xr:uid="{00000000-0005-0000-0000-00005D0A0000}"/>
    <cellStyle name="Title 2" xfId="1111" xr:uid="{00000000-0005-0000-0000-00005E0A0000}"/>
    <cellStyle name="Title 2 2" xfId="3795" xr:uid="{00000000-0005-0000-0000-00005F0A0000}"/>
    <cellStyle name="Title 2 3" xfId="3794" xr:uid="{00000000-0005-0000-0000-0000600A0000}"/>
    <cellStyle name="Title 3" xfId="1112" xr:uid="{00000000-0005-0000-0000-0000610A0000}"/>
    <cellStyle name="Title 3 2" xfId="3797" xr:uid="{00000000-0005-0000-0000-0000620A0000}"/>
    <cellStyle name="Title 3 3" xfId="3796" xr:uid="{00000000-0005-0000-0000-0000630A0000}"/>
    <cellStyle name="Title 4" xfId="1113" xr:uid="{00000000-0005-0000-0000-0000640A0000}"/>
    <cellStyle name="Title 4 2" xfId="3799" xr:uid="{00000000-0005-0000-0000-0000650A0000}"/>
    <cellStyle name="Title 4 3" xfId="3798" xr:uid="{00000000-0005-0000-0000-0000660A0000}"/>
    <cellStyle name="Title 5" xfId="1114" xr:uid="{00000000-0005-0000-0000-0000670A0000}"/>
    <cellStyle name="Title 6" xfId="1115" xr:uid="{00000000-0005-0000-0000-0000680A0000}"/>
    <cellStyle name="Title 7" xfId="1116" xr:uid="{00000000-0005-0000-0000-0000690A0000}"/>
    <cellStyle name="Title 8" xfId="1117" xr:uid="{00000000-0005-0000-0000-00006A0A0000}"/>
    <cellStyle name="Title 9" xfId="1118" xr:uid="{00000000-0005-0000-0000-00006B0A0000}"/>
    <cellStyle name="TOC 1" xfId="3800" xr:uid="{00000000-0005-0000-0000-00006C0A0000}"/>
    <cellStyle name="TOC 2" xfId="3801" xr:uid="{00000000-0005-0000-0000-00006D0A0000}"/>
    <cellStyle name="Total" xfId="1221" builtinId="25" customBuiltin="1"/>
    <cellStyle name="Total 10" xfId="1119" xr:uid="{00000000-0005-0000-0000-00006F0A0000}"/>
    <cellStyle name="Total 10 2" xfId="3802" xr:uid="{00000000-0005-0000-0000-0000700A0000}"/>
    <cellStyle name="Total 11" xfId="1120" xr:uid="{00000000-0005-0000-0000-0000710A0000}"/>
    <cellStyle name="Total 11 2" xfId="3803" xr:uid="{00000000-0005-0000-0000-0000720A0000}"/>
    <cellStyle name="Total 12" xfId="1121" xr:uid="{00000000-0005-0000-0000-0000730A0000}"/>
    <cellStyle name="Total 12 2" xfId="3804" xr:uid="{00000000-0005-0000-0000-0000740A0000}"/>
    <cellStyle name="Total 13" xfId="1122" xr:uid="{00000000-0005-0000-0000-0000750A0000}"/>
    <cellStyle name="Total 13 2" xfId="3805" xr:uid="{00000000-0005-0000-0000-0000760A0000}"/>
    <cellStyle name="Total 14" xfId="1123" xr:uid="{00000000-0005-0000-0000-0000770A0000}"/>
    <cellStyle name="Total 14 2" xfId="3806" xr:uid="{00000000-0005-0000-0000-0000780A0000}"/>
    <cellStyle name="Total 15" xfId="3807" xr:uid="{00000000-0005-0000-0000-0000790A0000}"/>
    <cellStyle name="Total 2" xfId="1124" xr:uid="{00000000-0005-0000-0000-00007A0A0000}"/>
    <cellStyle name="Total 2 2" xfId="3809" xr:uid="{00000000-0005-0000-0000-00007B0A0000}"/>
    <cellStyle name="Total 2 3" xfId="3808" xr:uid="{00000000-0005-0000-0000-00007C0A0000}"/>
    <cellStyle name="Total 3" xfId="1125" xr:uid="{00000000-0005-0000-0000-00007D0A0000}"/>
    <cellStyle name="Total 3 2" xfId="3810" xr:uid="{00000000-0005-0000-0000-00007E0A0000}"/>
    <cellStyle name="Total 4" xfId="1126" xr:uid="{00000000-0005-0000-0000-00007F0A0000}"/>
    <cellStyle name="Total 4 2" xfId="3811" xr:uid="{00000000-0005-0000-0000-0000800A0000}"/>
    <cellStyle name="Total 5" xfId="1127" xr:uid="{00000000-0005-0000-0000-0000810A0000}"/>
    <cellStyle name="Total 5 2" xfId="3812" xr:uid="{00000000-0005-0000-0000-0000820A0000}"/>
    <cellStyle name="Total 6" xfId="1128" xr:uid="{00000000-0005-0000-0000-0000830A0000}"/>
    <cellStyle name="Total 6 2" xfId="3813" xr:uid="{00000000-0005-0000-0000-0000840A0000}"/>
    <cellStyle name="Total 7" xfId="1129" xr:uid="{00000000-0005-0000-0000-0000850A0000}"/>
    <cellStyle name="Total 7 2" xfId="3814" xr:uid="{00000000-0005-0000-0000-0000860A0000}"/>
    <cellStyle name="Total 8" xfId="1130" xr:uid="{00000000-0005-0000-0000-0000870A0000}"/>
    <cellStyle name="Total 8 2" xfId="3815" xr:uid="{00000000-0005-0000-0000-0000880A0000}"/>
    <cellStyle name="Total 9" xfId="1131" xr:uid="{00000000-0005-0000-0000-0000890A0000}"/>
    <cellStyle name="Total 9 2" xfId="3816" xr:uid="{00000000-0005-0000-0000-00008A0A0000}"/>
    <cellStyle name="Tusental (0)_pldt" xfId="1495" xr:uid="{00000000-0005-0000-0000-00008B0A0000}"/>
    <cellStyle name="Tusental_A-listan (fixad)" xfId="1496" xr:uid="{00000000-0005-0000-0000-00008C0A0000}"/>
    <cellStyle name="UR" xfId="3817" xr:uid="{00000000-0005-0000-0000-00008D0A0000}"/>
    <cellStyle name="Value" xfId="1342" xr:uid="{00000000-0005-0000-0000-00008E0A0000}"/>
    <cellStyle name="Value 2" xfId="3818" xr:uid="{00000000-0005-0000-0000-00008F0A0000}"/>
    <cellStyle name="Valuta (0)_pldt" xfId="1497" xr:uid="{00000000-0005-0000-0000-0000900A0000}"/>
    <cellStyle name="Valuta_Europe" xfId="3819" xr:uid="{00000000-0005-0000-0000-0000910A0000}"/>
    <cellStyle name="Valuutta_BINV" xfId="3820" xr:uid="{00000000-0005-0000-0000-0000920A0000}"/>
    <cellStyle name="Währung [0]_AR-Bilanzen9901" xfId="1498" xr:uid="{00000000-0005-0000-0000-0000930A0000}"/>
    <cellStyle name="Währung_AR-Bilanzen9901" xfId="1499" xr:uid="{00000000-0005-0000-0000-0000940A0000}"/>
    <cellStyle name="Warning Text" xfId="1146" builtinId="11" customBuiltin="1"/>
    <cellStyle name="Warning Text 10" xfId="1132" xr:uid="{00000000-0005-0000-0000-0000960A0000}"/>
    <cellStyle name="Warning Text 11" xfId="1133" xr:uid="{00000000-0005-0000-0000-0000970A0000}"/>
    <cellStyle name="Warning Text 12" xfId="1134" xr:uid="{00000000-0005-0000-0000-0000980A0000}"/>
    <cellStyle name="Warning Text 13" xfId="1135" xr:uid="{00000000-0005-0000-0000-0000990A0000}"/>
    <cellStyle name="Warning Text 14" xfId="1136" xr:uid="{00000000-0005-0000-0000-00009A0A0000}"/>
    <cellStyle name="Warning Text 15" xfId="3821" xr:uid="{00000000-0005-0000-0000-00009B0A0000}"/>
    <cellStyle name="Warning Text 2" xfId="1137" xr:uid="{00000000-0005-0000-0000-00009C0A0000}"/>
    <cellStyle name="Warning Text 2 2" xfId="3823" xr:uid="{00000000-0005-0000-0000-00009D0A0000}"/>
    <cellStyle name="Warning Text 2 3" xfId="3822" xr:uid="{00000000-0005-0000-0000-00009E0A0000}"/>
    <cellStyle name="Warning Text 3" xfId="1138" xr:uid="{00000000-0005-0000-0000-00009F0A0000}"/>
    <cellStyle name="Warning Text 4" xfId="1139" xr:uid="{00000000-0005-0000-0000-0000A00A0000}"/>
    <cellStyle name="Warning Text 5" xfId="1140" xr:uid="{00000000-0005-0000-0000-0000A10A0000}"/>
    <cellStyle name="Warning Text 6" xfId="1141" xr:uid="{00000000-0005-0000-0000-0000A20A0000}"/>
    <cellStyle name="Warning Text 7" xfId="1142" xr:uid="{00000000-0005-0000-0000-0000A30A0000}"/>
    <cellStyle name="Warning Text 8" xfId="1143" xr:uid="{00000000-0005-0000-0000-0000A40A0000}"/>
    <cellStyle name="Warning Text 9" xfId="1144" xr:uid="{00000000-0005-0000-0000-0000A50A0000}"/>
    <cellStyle name="WHead - Style2" xfId="1500" xr:uid="{00000000-0005-0000-0000-0000A60A0000}"/>
    <cellStyle name="YY.MM" xfId="1343" xr:uid="{00000000-0005-0000-0000-0000A70A0000}"/>
    <cellStyle name="YY.MM 2" xfId="3824" xr:uid="{00000000-0005-0000-0000-0000A80A0000}"/>
    <cellStyle name="การคำนวณ 2" xfId="3825" xr:uid="{00000000-0005-0000-0000-0000630B0000}"/>
    <cellStyle name="ข้อความเตือน 2" xfId="3826" xr:uid="{00000000-0005-0000-0000-0000640B0000}"/>
    <cellStyle name="ข้อความอธิบาย 2" xfId="3827" xr:uid="{00000000-0005-0000-0000-0000650B0000}"/>
    <cellStyle name="ค@ฏ๋_1111D2111DQ2" xfId="3828" xr:uid="{00000000-0005-0000-0000-0000660B0000}"/>
    <cellStyle name="คdคภฆ์[0]_1111D2111DQ2" xfId="3829" xr:uid="{00000000-0005-0000-0000-0000670B0000}"/>
    <cellStyle name="คdคภฆ์_1111D2111DQ1" xfId="3830" xr:uid="{00000000-0005-0000-0000-0000680B0000}"/>
    <cellStyle name="เครื่องหมายจุลภาค [0]" xfId="3831" xr:uid="{00000000-0005-0000-0000-0000AA0A0000}"/>
    <cellStyle name="เครื่องหมายจุลภาค 10" xfId="1148" xr:uid="{00000000-0005-0000-0000-0000AB0A0000}"/>
    <cellStyle name="เครื่องหมายจุลภาค 10 2" xfId="3832" xr:uid="{00000000-0005-0000-0000-0000AC0A0000}"/>
    <cellStyle name="เครื่องหมายจุลภาค 11" xfId="1501" xr:uid="{00000000-0005-0000-0000-0000AD0A0000}"/>
    <cellStyle name="เครื่องหมายจุลภาค 11 2" xfId="1502" xr:uid="{00000000-0005-0000-0000-0000AE0A0000}"/>
    <cellStyle name="เครื่องหมายจุลภาค 11 3" xfId="3833" xr:uid="{00000000-0005-0000-0000-0000AF0A0000}"/>
    <cellStyle name="เครื่องหมายจุลภาค 12" xfId="1503" xr:uid="{00000000-0005-0000-0000-0000B00A0000}"/>
    <cellStyle name="เครื่องหมายจุลภาค 12 2" xfId="3834" xr:uid="{00000000-0005-0000-0000-0000B10A0000}"/>
    <cellStyle name="เครื่องหมายจุลภาค 13" xfId="1504" xr:uid="{00000000-0005-0000-0000-0000B20A0000}"/>
    <cellStyle name="เครื่องหมายจุลภาค 13 2" xfId="3835" xr:uid="{00000000-0005-0000-0000-0000B30A0000}"/>
    <cellStyle name="เครื่องหมายจุลภาค 14" xfId="1505" xr:uid="{00000000-0005-0000-0000-0000B40A0000}"/>
    <cellStyle name="เครื่องหมายจุลภาค 14 2" xfId="1506" xr:uid="{00000000-0005-0000-0000-0000B50A0000}"/>
    <cellStyle name="เครื่องหมายจุลภาค 14 2 2" xfId="3837" xr:uid="{00000000-0005-0000-0000-0000B60A0000}"/>
    <cellStyle name="เครื่องหมายจุลภาค 14 3" xfId="3836" xr:uid="{00000000-0005-0000-0000-0000B70A0000}"/>
    <cellStyle name="เครื่องหมายจุลภาค 15" xfId="1507" xr:uid="{00000000-0005-0000-0000-0000B80A0000}"/>
    <cellStyle name="เครื่องหมายจุลภาค 15 2" xfId="3838" xr:uid="{00000000-0005-0000-0000-0000B90A0000}"/>
    <cellStyle name="เครื่องหมายจุลภาค 16" xfId="1508" xr:uid="{00000000-0005-0000-0000-0000BA0A0000}"/>
    <cellStyle name="เครื่องหมายจุลภาค 16 2" xfId="3839" xr:uid="{00000000-0005-0000-0000-0000BB0A0000}"/>
    <cellStyle name="เครื่องหมายจุลภาค 17" xfId="1509" xr:uid="{00000000-0005-0000-0000-0000BC0A0000}"/>
    <cellStyle name="เครื่องหมายจุลภาค 17 2" xfId="3840" xr:uid="{00000000-0005-0000-0000-0000BD0A0000}"/>
    <cellStyle name="เครื่องหมายจุลภาค 18" xfId="1510" xr:uid="{00000000-0005-0000-0000-0000BE0A0000}"/>
    <cellStyle name="เครื่องหมายจุลภาค 19" xfId="1511" xr:uid="{00000000-0005-0000-0000-0000BF0A0000}"/>
    <cellStyle name="เครื่องหมายจุลภาค 2" xfId="1149" xr:uid="{00000000-0005-0000-0000-0000C00A0000}"/>
    <cellStyle name="เครื่องหมายจุลภาค 2 2" xfId="1150" xr:uid="{00000000-0005-0000-0000-0000C10A0000}"/>
    <cellStyle name="เครื่องหมายจุลภาค 2 2 2" xfId="3843" xr:uid="{00000000-0005-0000-0000-0000C20A0000}"/>
    <cellStyle name="เครื่องหมายจุลภาค 2 2 3" xfId="3844" xr:uid="{00000000-0005-0000-0000-0000C30A0000}"/>
    <cellStyle name="เครื่องหมายจุลภาค 2 2 4" xfId="3842" xr:uid="{00000000-0005-0000-0000-0000C40A0000}"/>
    <cellStyle name="เครื่องหมายจุลภาค 2 3" xfId="1151" xr:uid="{00000000-0005-0000-0000-0000C50A0000}"/>
    <cellStyle name="เครื่องหมายจุลภาค 2 3 2" xfId="3846" xr:uid="{00000000-0005-0000-0000-0000C60A0000}"/>
    <cellStyle name="เครื่องหมายจุลภาค 2 3 3" xfId="3845" xr:uid="{00000000-0005-0000-0000-0000C70A0000}"/>
    <cellStyle name="เครื่องหมายจุลภาค 2 4" xfId="1152" xr:uid="{00000000-0005-0000-0000-0000C80A0000}"/>
    <cellStyle name="เครื่องหมายจุลภาค 2 4 2" xfId="3848" xr:uid="{00000000-0005-0000-0000-0000C90A0000}"/>
    <cellStyle name="เครื่องหมายจุลภาค 2 4 3" xfId="3847" xr:uid="{00000000-0005-0000-0000-0000CA0A0000}"/>
    <cellStyle name="เครื่องหมายจุลภาค 2 5" xfId="1153" xr:uid="{00000000-0005-0000-0000-0000CB0A0000}"/>
    <cellStyle name="เครื่องหมายจุลภาค 2 5 2" xfId="1154" xr:uid="{00000000-0005-0000-0000-0000CC0A0000}"/>
    <cellStyle name="เครื่องหมายจุลภาค 2 5 2 2" xfId="3850" xr:uid="{00000000-0005-0000-0000-0000CD0A0000}"/>
    <cellStyle name="เครื่องหมายจุลภาค 2 5 3" xfId="3849" xr:uid="{00000000-0005-0000-0000-0000CE0A0000}"/>
    <cellStyle name="เครื่องหมายจุลภาค 2 6" xfId="3851" xr:uid="{00000000-0005-0000-0000-0000CF0A0000}"/>
    <cellStyle name="เครื่องหมายจุลภาค 2 7" xfId="3841" xr:uid="{00000000-0005-0000-0000-0000D00A0000}"/>
    <cellStyle name="เครื่องหมายจุลภาค 2_Copy of UOB S 36.1 LEAD จุ๋ม" xfId="1155" xr:uid="{00000000-0005-0000-0000-0000D10A0000}"/>
    <cellStyle name="เครื่องหมายจุลภาค 20" xfId="1512" xr:uid="{00000000-0005-0000-0000-0000D20A0000}"/>
    <cellStyle name="เครื่องหมายจุลภาค 21" xfId="1513" xr:uid="{00000000-0005-0000-0000-0000D30A0000}"/>
    <cellStyle name="เครื่องหมายจุลภาค 21 2" xfId="3852" xr:uid="{00000000-0005-0000-0000-0000D40A0000}"/>
    <cellStyle name="เครื่องหมายจุลภาค 22" xfId="1514" xr:uid="{00000000-0005-0000-0000-0000D50A0000}"/>
    <cellStyle name="เครื่องหมายจุลภาค 22 2" xfId="3853" xr:uid="{00000000-0005-0000-0000-0000D60A0000}"/>
    <cellStyle name="เครื่องหมายจุลภาค 23" xfId="1515" xr:uid="{00000000-0005-0000-0000-0000D70A0000}"/>
    <cellStyle name="เครื่องหมายจุลภาค 23 2" xfId="3854" xr:uid="{00000000-0005-0000-0000-0000D80A0000}"/>
    <cellStyle name="เครื่องหมายจุลภาค 24" xfId="1516" xr:uid="{00000000-0005-0000-0000-0000D90A0000}"/>
    <cellStyle name="เครื่องหมายจุลภาค 25" xfId="1517" xr:uid="{00000000-0005-0000-0000-0000DA0A0000}"/>
    <cellStyle name="เครื่องหมายจุลภาค 26" xfId="1518" xr:uid="{00000000-0005-0000-0000-0000DB0A0000}"/>
    <cellStyle name="เครื่องหมายจุลภาค 27" xfId="1519" xr:uid="{00000000-0005-0000-0000-0000DC0A0000}"/>
    <cellStyle name="เครื่องหมายจุลภาค 28" xfId="1520" xr:uid="{00000000-0005-0000-0000-0000DD0A0000}"/>
    <cellStyle name="เครื่องหมายจุลภาค 29" xfId="1521" xr:uid="{00000000-0005-0000-0000-0000DE0A0000}"/>
    <cellStyle name="เครื่องหมายจุลภาค 29 2" xfId="3855" xr:uid="{00000000-0005-0000-0000-0000DF0A0000}"/>
    <cellStyle name="เครื่องหมายจุลภาค 3" xfId="1156" xr:uid="{00000000-0005-0000-0000-0000E00A0000}"/>
    <cellStyle name="เครื่องหมายจุลภาค 3 2" xfId="1157" xr:uid="{00000000-0005-0000-0000-0000E10A0000}"/>
    <cellStyle name="เครื่องหมายจุลภาค 3 2 2" xfId="1158" xr:uid="{00000000-0005-0000-0000-0000E20A0000}"/>
    <cellStyle name="เครื่องหมายจุลภาค 3 2 2 2" xfId="3858" xr:uid="{00000000-0005-0000-0000-0000E30A0000}"/>
    <cellStyle name="เครื่องหมายจุลภาค 3 2 3" xfId="3859" xr:uid="{00000000-0005-0000-0000-0000E40A0000}"/>
    <cellStyle name="เครื่องหมายจุลภาค 3 2 4" xfId="3857" xr:uid="{00000000-0005-0000-0000-0000E50A0000}"/>
    <cellStyle name="เครื่องหมายจุลภาค 3 3" xfId="1522" xr:uid="{00000000-0005-0000-0000-0000E60A0000}"/>
    <cellStyle name="เครื่องหมายจุลภาค 3 3 2" xfId="3861" xr:uid="{00000000-0005-0000-0000-0000E70A0000}"/>
    <cellStyle name="เครื่องหมายจุลภาค 3 3 3" xfId="3860" xr:uid="{00000000-0005-0000-0000-0000E80A0000}"/>
    <cellStyle name="เครื่องหมายจุลภาค 3 4" xfId="1523" xr:uid="{00000000-0005-0000-0000-0000E90A0000}"/>
    <cellStyle name="เครื่องหมายจุลภาค 3 4 2" xfId="3862" xr:uid="{00000000-0005-0000-0000-0000EA0A0000}"/>
    <cellStyle name="เครื่องหมายจุลภาค 3 5" xfId="3863" xr:uid="{00000000-0005-0000-0000-0000EB0A0000}"/>
    <cellStyle name="เครื่องหมายจุลภาค 3 6" xfId="3856" xr:uid="{00000000-0005-0000-0000-0000EC0A0000}"/>
    <cellStyle name="เครื่องหมายจุลภาค 3_Copy of UOB S 36.1 LEAD จุ๋ม" xfId="1159" xr:uid="{00000000-0005-0000-0000-0000ED0A0000}"/>
    <cellStyle name="เครื่องหมายจุลภาค 30" xfId="1524" xr:uid="{00000000-0005-0000-0000-0000EE0A0000}"/>
    <cellStyle name="เครื่องหมายจุลภาค 31" xfId="1525" xr:uid="{00000000-0005-0000-0000-0000EF0A0000}"/>
    <cellStyle name="เครื่องหมายจุลภาค 32" xfId="1526" xr:uid="{00000000-0005-0000-0000-0000F00A0000}"/>
    <cellStyle name="เครื่องหมายจุลภาค 33" xfId="1527" xr:uid="{00000000-0005-0000-0000-0000F10A0000}"/>
    <cellStyle name="เครื่องหมายจุลภาค 34" xfId="1528" xr:uid="{00000000-0005-0000-0000-0000F20A0000}"/>
    <cellStyle name="เครื่องหมายจุลภาค 35" xfId="1529" xr:uid="{00000000-0005-0000-0000-0000F30A0000}"/>
    <cellStyle name="เครื่องหมายจุลภาค 36" xfId="1530" xr:uid="{00000000-0005-0000-0000-0000F40A0000}"/>
    <cellStyle name="เครื่องหมายจุลภาค 37" xfId="1531" xr:uid="{00000000-0005-0000-0000-0000F50A0000}"/>
    <cellStyle name="เครื่องหมายจุลภาค 38" xfId="1532" xr:uid="{00000000-0005-0000-0000-0000F60A0000}"/>
    <cellStyle name="เครื่องหมายจุลภาค 39" xfId="1533" xr:uid="{00000000-0005-0000-0000-0000F70A0000}"/>
    <cellStyle name="เครื่องหมายจุลภาค 4" xfId="1160" xr:uid="{00000000-0005-0000-0000-0000F80A0000}"/>
    <cellStyle name="เครื่องหมายจุลภาค 4 2" xfId="1161" xr:uid="{00000000-0005-0000-0000-0000F90A0000}"/>
    <cellStyle name="เครื่องหมายจุลภาค 4 2 2" xfId="3866" xr:uid="{00000000-0005-0000-0000-0000FA0A0000}"/>
    <cellStyle name="เครื่องหมายจุลภาค 4 2 3" xfId="3865" xr:uid="{00000000-0005-0000-0000-0000FB0A0000}"/>
    <cellStyle name="เครื่องหมายจุลภาค 4 3" xfId="1534" xr:uid="{00000000-0005-0000-0000-0000FC0A0000}"/>
    <cellStyle name="เครื่องหมายจุลภาค 4 4" xfId="3867" xr:uid="{00000000-0005-0000-0000-0000FD0A0000}"/>
    <cellStyle name="เครื่องหมายจุลภาค 4 5" xfId="3864" xr:uid="{00000000-0005-0000-0000-0000FE0A0000}"/>
    <cellStyle name="เครื่องหมายจุลภาค 4_IFEC Q2_Tuk" xfId="1535" xr:uid="{00000000-0005-0000-0000-0000FF0A0000}"/>
    <cellStyle name="เครื่องหมายจุลภาค 40" xfId="1536" xr:uid="{00000000-0005-0000-0000-0000000B0000}"/>
    <cellStyle name="เครื่องหมายจุลภาค 41" xfId="1537" xr:uid="{00000000-0005-0000-0000-0000010B0000}"/>
    <cellStyle name="เครื่องหมายจุลภาค 42" xfId="1538" xr:uid="{00000000-0005-0000-0000-0000020B0000}"/>
    <cellStyle name="เครื่องหมายจุลภาค 43" xfId="1539" xr:uid="{00000000-0005-0000-0000-0000030B0000}"/>
    <cellStyle name="เครื่องหมายจุลภาค 43 2" xfId="3868" xr:uid="{00000000-0005-0000-0000-0000040B0000}"/>
    <cellStyle name="เครื่องหมายจุลภาค 44" xfId="1540" xr:uid="{00000000-0005-0000-0000-0000050B0000}"/>
    <cellStyle name="เครื่องหมายจุลภาค 44 2" xfId="3869" xr:uid="{00000000-0005-0000-0000-0000060B0000}"/>
    <cellStyle name="เครื่องหมายจุลภาค 45" xfId="1541" xr:uid="{00000000-0005-0000-0000-0000070B0000}"/>
    <cellStyle name="เครื่องหมายจุลภาค 45 2" xfId="3870" xr:uid="{00000000-0005-0000-0000-0000080B0000}"/>
    <cellStyle name="เครื่องหมายจุลภาค 46" xfId="1542" xr:uid="{00000000-0005-0000-0000-0000090B0000}"/>
    <cellStyle name="เครื่องหมายจุลภาค 46 2" xfId="3871" xr:uid="{00000000-0005-0000-0000-00000A0B0000}"/>
    <cellStyle name="เครื่องหมายจุลภาค 49" xfId="1543" xr:uid="{00000000-0005-0000-0000-00000B0B0000}"/>
    <cellStyle name="เครื่องหมายจุลภาค 5" xfId="1162" xr:uid="{00000000-0005-0000-0000-00000C0B0000}"/>
    <cellStyle name="เครื่องหมายจุลภาค 5 2" xfId="1163" xr:uid="{00000000-0005-0000-0000-00000D0B0000}"/>
    <cellStyle name="เครื่องหมายจุลภาค 5 2 2" xfId="3874" xr:uid="{00000000-0005-0000-0000-00000E0B0000}"/>
    <cellStyle name="เครื่องหมายจุลภาค 5 2 3" xfId="3873" xr:uid="{00000000-0005-0000-0000-00000F0B0000}"/>
    <cellStyle name="เครื่องหมายจุลภาค 5 3" xfId="3875" xr:uid="{00000000-0005-0000-0000-0000100B0000}"/>
    <cellStyle name="เครื่องหมายจุลภาค 5 4" xfId="3872" xr:uid="{00000000-0005-0000-0000-0000110B0000}"/>
    <cellStyle name="เครื่องหมายจุลภาค 5_Copy of UOB S 36.1 LEAD จุ๋ม" xfId="1164" xr:uid="{00000000-0005-0000-0000-0000120B0000}"/>
    <cellStyle name="เครื่องหมายจุลภาค 6" xfId="1165" xr:uid="{00000000-0005-0000-0000-0000130B0000}"/>
    <cellStyle name="เครื่องหมายจุลภาค 6 10" xfId="3876" xr:uid="{00000000-0005-0000-0000-0000140B0000}"/>
    <cellStyle name="เครื่องหมายจุลภาค 6 2" xfId="1166" xr:uid="{00000000-0005-0000-0000-0000150B0000}"/>
    <cellStyle name="เครื่องหมายจุลภาค 6 2 2" xfId="3877" xr:uid="{00000000-0005-0000-0000-0000160B0000}"/>
    <cellStyle name="เครื่องหมายจุลภาค 6 3" xfId="1167" xr:uid="{00000000-0005-0000-0000-0000170B0000}"/>
    <cellStyle name="เครื่องหมายจุลภาค 6 3 2" xfId="3878" xr:uid="{00000000-0005-0000-0000-0000180B0000}"/>
    <cellStyle name="เครื่องหมายจุลภาค 6 4" xfId="1168" xr:uid="{00000000-0005-0000-0000-0000190B0000}"/>
    <cellStyle name="เครื่องหมายจุลภาค 6 4 2" xfId="3879" xr:uid="{00000000-0005-0000-0000-00001A0B0000}"/>
    <cellStyle name="เครื่องหมายจุลภาค 6 5" xfId="1169" xr:uid="{00000000-0005-0000-0000-00001B0B0000}"/>
    <cellStyle name="เครื่องหมายจุลภาค 6 5 2" xfId="3880" xr:uid="{00000000-0005-0000-0000-00001C0B0000}"/>
    <cellStyle name="เครื่องหมายจุลภาค 6 6" xfId="1170" xr:uid="{00000000-0005-0000-0000-00001D0B0000}"/>
    <cellStyle name="เครื่องหมายจุลภาค 6 6 2" xfId="3881" xr:uid="{00000000-0005-0000-0000-00001E0B0000}"/>
    <cellStyle name="เครื่องหมายจุลภาค 6 7" xfId="1171" xr:uid="{00000000-0005-0000-0000-00001F0B0000}"/>
    <cellStyle name="เครื่องหมายจุลภาค 6 7 2" xfId="3882" xr:uid="{00000000-0005-0000-0000-0000200B0000}"/>
    <cellStyle name="เครื่องหมายจุลภาค 6 8" xfId="1172" xr:uid="{00000000-0005-0000-0000-0000210B0000}"/>
    <cellStyle name="เครื่องหมายจุลภาค 6 8 2" xfId="3883" xr:uid="{00000000-0005-0000-0000-0000220B0000}"/>
    <cellStyle name="เครื่องหมายจุลภาค 6 9" xfId="1173" xr:uid="{00000000-0005-0000-0000-0000230B0000}"/>
    <cellStyle name="เครื่องหมายจุลภาค 6 9 2" xfId="3884" xr:uid="{00000000-0005-0000-0000-0000240B0000}"/>
    <cellStyle name="เครื่องหมายจุลภาค 7" xfId="1174" xr:uid="{00000000-0005-0000-0000-0000250B0000}"/>
    <cellStyle name="เครื่องหมายจุลภาค 7 2" xfId="1175" xr:uid="{00000000-0005-0000-0000-0000260B0000}"/>
    <cellStyle name="เครื่องหมายจุลภาค 7 2 2" xfId="3886" xr:uid="{00000000-0005-0000-0000-0000270B0000}"/>
    <cellStyle name="เครื่องหมายจุลภาค 7 3" xfId="3885" xr:uid="{00000000-0005-0000-0000-0000280B0000}"/>
    <cellStyle name="เครื่องหมายจุลภาค 7_Copy of UOB S 36.1 LEAD จุ๋ม" xfId="1176" xr:uid="{00000000-0005-0000-0000-0000290B0000}"/>
    <cellStyle name="เครื่องหมายจุลภาค 8" xfId="1177" xr:uid="{00000000-0005-0000-0000-00002A0B0000}"/>
    <cellStyle name="เครื่องหมายจุลภาค 8 10" xfId="1178" xr:uid="{00000000-0005-0000-0000-00002B0B0000}"/>
    <cellStyle name="เครื่องหมายจุลภาค 8 10 2" xfId="3888" xr:uid="{00000000-0005-0000-0000-00002C0B0000}"/>
    <cellStyle name="เครื่องหมายจุลภาค 8 11" xfId="3887" xr:uid="{00000000-0005-0000-0000-00002D0B0000}"/>
    <cellStyle name="เครื่องหมายจุลภาค 8 2" xfId="1179" xr:uid="{00000000-0005-0000-0000-00002E0B0000}"/>
    <cellStyle name="เครื่องหมายจุลภาค 8 2 2" xfId="3889" xr:uid="{00000000-0005-0000-0000-00002F0B0000}"/>
    <cellStyle name="เครื่องหมายจุลภาค 8 3" xfId="1180" xr:uid="{00000000-0005-0000-0000-0000300B0000}"/>
    <cellStyle name="เครื่องหมายจุลภาค 8 3 2" xfId="3890" xr:uid="{00000000-0005-0000-0000-0000310B0000}"/>
    <cellStyle name="เครื่องหมายจุลภาค 8 4" xfId="1181" xr:uid="{00000000-0005-0000-0000-0000320B0000}"/>
    <cellStyle name="เครื่องหมายจุลภาค 8 4 2" xfId="3891" xr:uid="{00000000-0005-0000-0000-0000330B0000}"/>
    <cellStyle name="เครื่องหมายจุลภาค 8 5" xfId="1182" xr:uid="{00000000-0005-0000-0000-0000340B0000}"/>
    <cellStyle name="เครื่องหมายจุลภาค 8 5 2" xfId="3892" xr:uid="{00000000-0005-0000-0000-0000350B0000}"/>
    <cellStyle name="เครื่องหมายจุลภาค 8 6" xfId="1183" xr:uid="{00000000-0005-0000-0000-0000360B0000}"/>
    <cellStyle name="เครื่องหมายจุลภาค 8 6 2" xfId="3893" xr:uid="{00000000-0005-0000-0000-0000370B0000}"/>
    <cellStyle name="เครื่องหมายจุลภาค 8 7" xfId="1184" xr:uid="{00000000-0005-0000-0000-0000380B0000}"/>
    <cellStyle name="เครื่องหมายจุลภาค 8 7 2" xfId="3894" xr:uid="{00000000-0005-0000-0000-0000390B0000}"/>
    <cellStyle name="เครื่องหมายจุลภาค 8 8" xfId="1185" xr:uid="{00000000-0005-0000-0000-00003A0B0000}"/>
    <cellStyle name="เครื่องหมายจุลภาค 8 8 2" xfId="3895" xr:uid="{00000000-0005-0000-0000-00003B0B0000}"/>
    <cellStyle name="เครื่องหมายจุลภาค 8 9" xfId="1186" xr:uid="{00000000-0005-0000-0000-00003C0B0000}"/>
    <cellStyle name="เครื่องหมายจุลภาค 8 9 2" xfId="3896" xr:uid="{00000000-0005-0000-0000-00003D0B0000}"/>
    <cellStyle name="เครื่องหมายจุลภาค 9" xfId="1187" xr:uid="{00000000-0005-0000-0000-00003E0B0000}"/>
    <cellStyle name="เครื่องหมายจุลภาค 9 2" xfId="1188" xr:uid="{00000000-0005-0000-0000-00003F0B0000}"/>
    <cellStyle name="เครื่องหมายจุลภาค 9 3" xfId="1189" xr:uid="{00000000-0005-0000-0000-0000400B0000}"/>
    <cellStyle name="เครื่องหมายจุลภาค 9 4" xfId="1190" xr:uid="{00000000-0005-0000-0000-0000410B0000}"/>
    <cellStyle name="เครื่องหมายจุลภาค 9_movement K" xfId="1191" xr:uid="{00000000-0005-0000-0000-0000420B0000}"/>
    <cellStyle name="เครื่องหมายจุลภาค_001K-1,2,3" xfId="3897" xr:uid="{00000000-0005-0000-0000-0000430B0000}"/>
    <cellStyle name="เครื่องหมายเปอร์เซ็นต์_(1)2546(1)" xfId="3898" xr:uid="{00000000-0005-0000-0000-0000A90A0000}"/>
    <cellStyle name="เครื่องหมายสกุลเงิน [0]" xfId="3899" xr:uid="{00000000-0005-0000-0000-0000440B0000}"/>
    <cellStyle name="เครื่องหมายสกุลเงิน 2" xfId="1544" xr:uid="{00000000-0005-0000-0000-0000450B0000}"/>
    <cellStyle name="เครื่องหมายสกุลเงิน_1CONT" xfId="3900" xr:uid="{00000000-0005-0000-0000-0000460B0000}"/>
    <cellStyle name="ชื่อเรื่อง 2" xfId="3901" xr:uid="{00000000-0005-0000-0000-0000690B0000}"/>
    <cellStyle name="เชื่อมโยงหลายมิติ" xfId="1193" xr:uid="{00000000-0005-0000-0000-0000470B0000}"/>
    <cellStyle name="เชื่อมโยงหลายมิติ 2" xfId="3903" xr:uid="{00000000-0005-0000-0000-0000480B0000}"/>
    <cellStyle name="เชื่อมโยงหลายมิติ 3" xfId="3904" xr:uid="{00000000-0005-0000-0000-0000490B0000}"/>
    <cellStyle name="เชื่อมโยงหลายมิติ 4" xfId="3902" xr:uid="{00000000-0005-0000-0000-00004A0B0000}"/>
    <cellStyle name="เซลล์ตรวจสอบ 2" xfId="3905" xr:uid="{00000000-0005-0000-0000-00004B0B0000}"/>
    <cellStyle name="เซลล์ที่มีการเชื่อมโยง 2" xfId="3906" xr:uid="{00000000-0005-0000-0000-00004C0B0000}"/>
    <cellStyle name="ณfน๔ [0]_Book1" xfId="3907" xr:uid="{00000000-0005-0000-0000-00006A0B0000}"/>
    <cellStyle name="ณfน๔_Book1" xfId="3908" xr:uid="{00000000-0005-0000-0000-00006B0B0000}"/>
    <cellStyle name="ดี 2" xfId="3909" xr:uid="{00000000-0005-0000-0000-00006C0B0000}"/>
    <cellStyle name="ตามการเชื่อมโยงหลายมิติ" xfId="1197" xr:uid="{00000000-0005-0000-0000-00006D0B0000}"/>
    <cellStyle name="ตามการเชื่อมโยงหลายมิติ 2" xfId="3911" xr:uid="{00000000-0005-0000-0000-00006E0B0000}"/>
    <cellStyle name="ตามการเชื่อมโยงหลายมิติ 3" xfId="3912" xr:uid="{00000000-0005-0000-0000-00006F0B0000}"/>
    <cellStyle name="ตามการเชื่อมโยงหลายมิติ 4" xfId="3910" xr:uid="{00000000-0005-0000-0000-0000700B0000}"/>
    <cellStyle name="น้บะภฒ_95" xfId="1198" xr:uid="{00000000-0005-0000-0000-0000710B0000}"/>
    <cellStyle name="ปกติ 10" xfId="1545" xr:uid="{00000000-0005-0000-0000-0000720B0000}"/>
    <cellStyle name="ปกติ 10 10" xfId="1546" xr:uid="{00000000-0005-0000-0000-0000730B0000}"/>
    <cellStyle name="ปกติ 10 11" xfId="1547" xr:uid="{00000000-0005-0000-0000-0000740B0000}"/>
    <cellStyle name="ปกติ 10 12" xfId="1548" xr:uid="{00000000-0005-0000-0000-0000750B0000}"/>
    <cellStyle name="ปกติ 10 13" xfId="1549" xr:uid="{00000000-0005-0000-0000-0000760B0000}"/>
    <cellStyle name="ปกติ 10 14" xfId="1550" xr:uid="{00000000-0005-0000-0000-0000770B0000}"/>
    <cellStyle name="ปกติ 10 15" xfId="1551" xr:uid="{00000000-0005-0000-0000-0000780B0000}"/>
    <cellStyle name="ปกติ 10 16" xfId="1552" xr:uid="{00000000-0005-0000-0000-0000790B0000}"/>
    <cellStyle name="ปกติ 10 17" xfId="1553" xr:uid="{00000000-0005-0000-0000-00007A0B0000}"/>
    <cellStyle name="ปกติ 10 18" xfId="1554" xr:uid="{00000000-0005-0000-0000-00007B0B0000}"/>
    <cellStyle name="ปกติ 10 19" xfId="1555" xr:uid="{00000000-0005-0000-0000-00007C0B0000}"/>
    <cellStyle name="ปกติ 10 2" xfId="1556" xr:uid="{00000000-0005-0000-0000-00007D0B0000}"/>
    <cellStyle name="ปกติ 10 20" xfId="1557" xr:uid="{00000000-0005-0000-0000-00007E0B0000}"/>
    <cellStyle name="ปกติ 10 21" xfId="1558" xr:uid="{00000000-0005-0000-0000-00007F0B0000}"/>
    <cellStyle name="ปกติ 10 22" xfId="1559" xr:uid="{00000000-0005-0000-0000-0000800B0000}"/>
    <cellStyle name="ปกติ 10 23" xfId="1560" xr:uid="{00000000-0005-0000-0000-0000810B0000}"/>
    <cellStyle name="ปกติ 10 24" xfId="1561" xr:uid="{00000000-0005-0000-0000-0000820B0000}"/>
    <cellStyle name="ปกติ 10 25" xfId="1562" xr:uid="{00000000-0005-0000-0000-0000830B0000}"/>
    <cellStyle name="ปกติ 10 26" xfId="1563" xr:uid="{00000000-0005-0000-0000-0000840B0000}"/>
    <cellStyle name="ปกติ 10 27" xfId="1564" xr:uid="{00000000-0005-0000-0000-0000850B0000}"/>
    <cellStyle name="ปกติ 10 28" xfId="1565" xr:uid="{00000000-0005-0000-0000-0000860B0000}"/>
    <cellStyle name="ปกติ 10 29" xfId="1566" xr:uid="{00000000-0005-0000-0000-0000870B0000}"/>
    <cellStyle name="ปกติ 10 3" xfId="1567" xr:uid="{00000000-0005-0000-0000-0000880B0000}"/>
    <cellStyle name="ปกติ 10 30" xfId="1568" xr:uid="{00000000-0005-0000-0000-0000890B0000}"/>
    <cellStyle name="ปกติ 10 31" xfId="1569" xr:uid="{00000000-0005-0000-0000-00008A0B0000}"/>
    <cellStyle name="ปกติ 10 32" xfId="1570" xr:uid="{00000000-0005-0000-0000-00008B0B0000}"/>
    <cellStyle name="ปกติ 10 33" xfId="1571" xr:uid="{00000000-0005-0000-0000-00008C0B0000}"/>
    <cellStyle name="ปกติ 10 34" xfId="1572" xr:uid="{00000000-0005-0000-0000-00008D0B0000}"/>
    <cellStyle name="ปกติ 10 35" xfId="1573" xr:uid="{00000000-0005-0000-0000-00008E0B0000}"/>
    <cellStyle name="ปกติ 10 36" xfId="1574" xr:uid="{00000000-0005-0000-0000-00008F0B0000}"/>
    <cellStyle name="ปกติ 10 37" xfId="1575" xr:uid="{00000000-0005-0000-0000-0000900B0000}"/>
    <cellStyle name="ปกติ 10 38" xfId="1576" xr:uid="{00000000-0005-0000-0000-0000910B0000}"/>
    <cellStyle name="ปกติ 10 39" xfId="1577" xr:uid="{00000000-0005-0000-0000-0000920B0000}"/>
    <cellStyle name="ปกติ 10 4" xfId="1578" xr:uid="{00000000-0005-0000-0000-0000930B0000}"/>
    <cellStyle name="ปกติ 10 40" xfId="1579" xr:uid="{00000000-0005-0000-0000-0000940B0000}"/>
    <cellStyle name="ปกติ 10 41" xfId="1580" xr:uid="{00000000-0005-0000-0000-0000950B0000}"/>
    <cellStyle name="ปกติ 10 42" xfId="1581" xr:uid="{00000000-0005-0000-0000-0000960B0000}"/>
    <cellStyle name="ปกติ 10 43" xfId="1582" xr:uid="{00000000-0005-0000-0000-0000970B0000}"/>
    <cellStyle name="ปกติ 10 44" xfId="1583" xr:uid="{00000000-0005-0000-0000-0000980B0000}"/>
    <cellStyle name="ปกติ 10 45" xfId="1584" xr:uid="{00000000-0005-0000-0000-0000990B0000}"/>
    <cellStyle name="ปกติ 10 46" xfId="1585" xr:uid="{00000000-0005-0000-0000-00009A0B0000}"/>
    <cellStyle name="ปกติ 10 47" xfId="1586" xr:uid="{00000000-0005-0000-0000-00009B0B0000}"/>
    <cellStyle name="ปกติ 10 48" xfId="1587" xr:uid="{00000000-0005-0000-0000-00009C0B0000}"/>
    <cellStyle name="ปกติ 10 49" xfId="1588" xr:uid="{00000000-0005-0000-0000-00009D0B0000}"/>
    <cellStyle name="ปกติ 10 5" xfId="1589" xr:uid="{00000000-0005-0000-0000-00009E0B0000}"/>
    <cellStyle name="ปกติ 10 50" xfId="1590" xr:uid="{00000000-0005-0000-0000-00009F0B0000}"/>
    <cellStyle name="ปกติ 10 51" xfId="1591" xr:uid="{00000000-0005-0000-0000-0000A00B0000}"/>
    <cellStyle name="ปกติ 10 52" xfId="1592" xr:uid="{00000000-0005-0000-0000-0000A10B0000}"/>
    <cellStyle name="ปกติ 10 53" xfId="1593" xr:uid="{00000000-0005-0000-0000-0000A20B0000}"/>
    <cellStyle name="ปกติ 10 54" xfId="1594" xr:uid="{00000000-0005-0000-0000-0000A30B0000}"/>
    <cellStyle name="ปกติ 10 55" xfId="1595" xr:uid="{00000000-0005-0000-0000-0000A40B0000}"/>
    <cellStyle name="ปกติ 10 56" xfId="1596" xr:uid="{00000000-0005-0000-0000-0000A50B0000}"/>
    <cellStyle name="ปกติ 10 57" xfId="1597" xr:uid="{00000000-0005-0000-0000-0000A60B0000}"/>
    <cellStyle name="ปกติ 10 58" xfId="1598" xr:uid="{00000000-0005-0000-0000-0000A70B0000}"/>
    <cellStyle name="ปกติ 10 59" xfId="1599" xr:uid="{00000000-0005-0000-0000-0000A80B0000}"/>
    <cellStyle name="ปกติ 10 6" xfId="1600" xr:uid="{00000000-0005-0000-0000-0000A90B0000}"/>
    <cellStyle name="ปกติ 10 60" xfId="1601" xr:uid="{00000000-0005-0000-0000-0000AA0B0000}"/>
    <cellStyle name="ปกติ 10 61" xfId="1602" xr:uid="{00000000-0005-0000-0000-0000AB0B0000}"/>
    <cellStyle name="ปกติ 10 62" xfId="1603" xr:uid="{00000000-0005-0000-0000-0000AC0B0000}"/>
    <cellStyle name="ปกติ 10 63" xfId="1604" xr:uid="{00000000-0005-0000-0000-0000AD0B0000}"/>
    <cellStyle name="ปกติ 10 64" xfId="1605" xr:uid="{00000000-0005-0000-0000-0000AE0B0000}"/>
    <cellStyle name="ปกติ 10 65" xfId="1606" xr:uid="{00000000-0005-0000-0000-0000AF0B0000}"/>
    <cellStyle name="ปกติ 10 66" xfId="1607" xr:uid="{00000000-0005-0000-0000-0000B00B0000}"/>
    <cellStyle name="ปกติ 10 67" xfId="1608" xr:uid="{00000000-0005-0000-0000-0000B10B0000}"/>
    <cellStyle name="ปกติ 10 68" xfId="1609" xr:uid="{00000000-0005-0000-0000-0000B20B0000}"/>
    <cellStyle name="ปกติ 10 69" xfId="1610" xr:uid="{00000000-0005-0000-0000-0000B30B0000}"/>
    <cellStyle name="ปกติ 10 7" xfId="1611" xr:uid="{00000000-0005-0000-0000-0000B40B0000}"/>
    <cellStyle name="ปกติ 10 8" xfId="1612" xr:uid="{00000000-0005-0000-0000-0000B50B0000}"/>
    <cellStyle name="ปกติ 10 9" xfId="1613" xr:uid="{00000000-0005-0000-0000-0000B60B0000}"/>
    <cellStyle name="ปกติ 10_Asia Metal Y2008" xfId="1614" xr:uid="{00000000-0005-0000-0000-0000B70B0000}"/>
    <cellStyle name="ปกติ 11" xfId="1615" xr:uid="{00000000-0005-0000-0000-0000B80B0000}"/>
    <cellStyle name="ปกติ 11 10" xfId="1616" xr:uid="{00000000-0005-0000-0000-0000B90B0000}"/>
    <cellStyle name="ปกติ 11 11" xfId="1617" xr:uid="{00000000-0005-0000-0000-0000BA0B0000}"/>
    <cellStyle name="ปกติ 11 12" xfId="1618" xr:uid="{00000000-0005-0000-0000-0000BB0B0000}"/>
    <cellStyle name="ปกติ 11 13" xfId="1619" xr:uid="{00000000-0005-0000-0000-0000BC0B0000}"/>
    <cellStyle name="ปกติ 11 14" xfId="1620" xr:uid="{00000000-0005-0000-0000-0000BD0B0000}"/>
    <cellStyle name="ปกติ 11 15" xfId="1621" xr:uid="{00000000-0005-0000-0000-0000BE0B0000}"/>
    <cellStyle name="ปกติ 11 16" xfId="1622" xr:uid="{00000000-0005-0000-0000-0000BF0B0000}"/>
    <cellStyle name="ปกติ 11 17" xfId="1623" xr:uid="{00000000-0005-0000-0000-0000C00B0000}"/>
    <cellStyle name="ปกติ 11 18" xfId="1624" xr:uid="{00000000-0005-0000-0000-0000C10B0000}"/>
    <cellStyle name="ปกติ 11 19" xfId="1625" xr:uid="{00000000-0005-0000-0000-0000C20B0000}"/>
    <cellStyle name="ปกติ 11 2" xfId="1626" xr:uid="{00000000-0005-0000-0000-0000C30B0000}"/>
    <cellStyle name="ปกติ 11 20" xfId="1627" xr:uid="{00000000-0005-0000-0000-0000C40B0000}"/>
    <cellStyle name="ปกติ 11 21" xfId="1628" xr:uid="{00000000-0005-0000-0000-0000C50B0000}"/>
    <cellStyle name="ปกติ 11 22" xfId="1629" xr:uid="{00000000-0005-0000-0000-0000C60B0000}"/>
    <cellStyle name="ปกติ 11 23" xfId="1630" xr:uid="{00000000-0005-0000-0000-0000C70B0000}"/>
    <cellStyle name="ปกติ 11 24" xfId="1631" xr:uid="{00000000-0005-0000-0000-0000C80B0000}"/>
    <cellStyle name="ปกติ 11 25" xfId="1632" xr:uid="{00000000-0005-0000-0000-0000C90B0000}"/>
    <cellStyle name="ปกติ 11 26" xfId="1633" xr:uid="{00000000-0005-0000-0000-0000CA0B0000}"/>
    <cellStyle name="ปกติ 11 27" xfId="1634" xr:uid="{00000000-0005-0000-0000-0000CB0B0000}"/>
    <cellStyle name="ปกติ 11 28" xfId="1635" xr:uid="{00000000-0005-0000-0000-0000CC0B0000}"/>
    <cellStyle name="ปกติ 11 29" xfId="1636" xr:uid="{00000000-0005-0000-0000-0000CD0B0000}"/>
    <cellStyle name="ปกติ 11 3" xfId="1637" xr:uid="{00000000-0005-0000-0000-0000CE0B0000}"/>
    <cellStyle name="ปกติ 11 30" xfId="1638" xr:uid="{00000000-0005-0000-0000-0000CF0B0000}"/>
    <cellStyle name="ปกติ 11 31" xfId="1639" xr:uid="{00000000-0005-0000-0000-0000D00B0000}"/>
    <cellStyle name="ปกติ 11 32" xfId="1640" xr:uid="{00000000-0005-0000-0000-0000D10B0000}"/>
    <cellStyle name="ปกติ 11 33" xfId="1641" xr:uid="{00000000-0005-0000-0000-0000D20B0000}"/>
    <cellStyle name="ปกติ 11 34" xfId="1642" xr:uid="{00000000-0005-0000-0000-0000D30B0000}"/>
    <cellStyle name="ปกติ 11 35" xfId="1643" xr:uid="{00000000-0005-0000-0000-0000D40B0000}"/>
    <cellStyle name="ปกติ 11 36" xfId="1644" xr:uid="{00000000-0005-0000-0000-0000D50B0000}"/>
    <cellStyle name="ปกติ 11 37" xfId="1645" xr:uid="{00000000-0005-0000-0000-0000D60B0000}"/>
    <cellStyle name="ปกติ 11 38" xfId="1646" xr:uid="{00000000-0005-0000-0000-0000D70B0000}"/>
    <cellStyle name="ปกติ 11 39" xfId="1647" xr:uid="{00000000-0005-0000-0000-0000D80B0000}"/>
    <cellStyle name="ปกติ 11 4" xfId="1648" xr:uid="{00000000-0005-0000-0000-0000D90B0000}"/>
    <cellStyle name="ปกติ 11 40" xfId="1649" xr:uid="{00000000-0005-0000-0000-0000DA0B0000}"/>
    <cellStyle name="ปกติ 11 41" xfId="1650" xr:uid="{00000000-0005-0000-0000-0000DB0B0000}"/>
    <cellStyle name="ปกติ 11 42" xfId="1651" xr:uid="{00000000-0005-0000-0000-0000DC0B0000}"/>
    <cellStyle name="ปกติ 11 43" xfId="1652" xr:uid="{00000000-0005-0000-0000-0000DD0B0000}"/>
    <cellStyle name="ปกติ 11 44" xfId="1653" xr:uid="{00000000-0005-0000-0000-0000DE0B0000}"/>
    <cellStyle name="ปกติ 11 45" xfId="1654" xr:uid="{00000000-0005-0000-0000-0000DF0B0000}"/>
    <cellStyle name="ปกติ 11 46" xfId="1655" xr:uid="{00000000-0005-0000-0000-0000E00B0000}"/>
    <cellStyle name="ปกติ 11 47" xfId="1656" xr:uid="{00000000-0005-0000-0000-0000E10B0000}"/>
    <cellStyle name="ปกติ 11 48" xfId="1657" xr:uid="{00000000-0005-0000-0000-0000E20B0000}"/>
    <cellStyle name="ปกติ 11 49" xfId="1658" xr:uid="{00000000-0005-0000-0000-0000E30B0000}"/>
    <cellStyle name="ปกติ 11 5" xfId="1659" xr:uid="{00000000-0005-0000-0000-0000E40B0000}"/>
    <cellStyle name="ปกติ 11 50" xfId="1660" xr:uid="{00000000-0005-0000-0000-0000E50B0000}"/>
    <cellStyle name="ปกติ 11 51" xfId="1661" xr:uid="{00000000-0005-0000-0000-0000E60B0000}"/>
    <cellStyle name="ปกติ 11 52" xfId="1662" xr:uid="{00000000-0005-0000-0000-0000E70B0000}"/>
    <cellStyle name="ปกติ 11 53" xfId="1663" xr:uid="{00000000-0005-0000-0000-0000E80B0000}"/>
    <cellStyle name="ปกติ 11 54" xfId="1664" xr:uid="{00000000-0005-0000-0000-0000E90B0000}"/>
    <cellStyle name="ปกติ 11 55" xfId="1665" xr:uid="{00000000-0005-0000-0000-0000EA0B0000}"/>
    <cellStyle name="ปกติ 11 56" xfId="1666" xr:uid="{00000000-0005-0000-0000-0000EB0B0000}"/>
    <cellStyle name="ปกติ 11 57" xfId="1667" xr:uid="{00000000-0005-0000-0000-0000EC0B0000}"/>
    <cellStyle name="ปกติ 11 58" xfId="1668" xr:uid="{00000000-0005-0000-0000-0000ED0B0000}"/>
    <cellStyle name="ปกติ 11 59" xfId="1669" xr:uid="{00000000-0005-0000-0000-0000EE0B0000}"/>
    <cellStyle name="ปกติ 11 6" xfId="1670" xr:uid="{00000000-0005-0000-0000-0000EF0B0000}"/>
    <cellStyle name="ปกติ 11 60" xfId="1671" xr:uid="{00000000-0005-0000-0000-0000F00B0000}"/>
    <cellStyle name="ปกติ 11 61" xfId="1672" xr:uid="{00000000-0005-0000-0000-0000F10B0000}"/>
    <cellStyle name="ปกติ 11 62" xfId="1673" xr:uid="{00000000-0005-0000-0000-0000F20B0000}"/>
    <cellStyle name="ปกติ 11 63" xfId="1674" xr:uid="{00000000-0005-0000-0000-0000F30B0000}"/>
    <cellStyle name="ปกติ 11 64" xfId="1675" xr:uid="{00000000-0005-0000-0000-0000F40B0000}"/>
    <cellStyle name="ปกติ 11 65" xfId="1676" xr:uid="{00000000-0005-0000-0000-0000F50B0000}"/>
    <cellStyle name="ปกติ 11 66" xfId="1677" xr:uid="{00000000-0005-0000-0000-0000F60B0000}"/>
    <cellStyle name="ปกติ 11 67" xfId="1678" xr:uid="{00000000-0005-0000-0000-0000F70B0000}"/>
    <cellStyle name="ปกติ 11 68" xfId="1679" xr:uid="{00000000-0005-0000-0000-0000F80B0000}"/>
    <cellStyle name="ปกติ 11 69" xfId="1680" xr:uid="{00000000-0005-0000-0000-0000F90B0000}"/>
    <cellStyle name="ปกติ 11 7" xfId="1681" xr:uid="{00000000-0005-0000-0000-0000FA0B0000}"/>
    <cellStyle name="ปกติ 11 8" xfId="1682" xr:uid="{00000000-0005-0000-0000-0000FB0B0000}"/>
    <cellStyle name="ปกติ 11 9" xfId="1683" xr:uid="{00000000-0005-0000-0000-0000FC0B0000}"/>
    <cellStyle name="ปกติ 11_Asia Metal Y2008" xfId="1684" xr:uid="{00000000-0005-0000-0000-0000FD0B0000}"/>
    <cellStyle name="ปกติ 12" xfId="1685" xr:uid="{00000000-0005-0000-0000-0000FE0B0000}"/>
    <cellStyle name="ปกติ 12 10" xfId="1686" xr:uid="{00000000-0005-0000-0000-0000FF0B0000}"/>
    <cellStyle name="ปกติ 12 11" xfId="1687" xr:uid="{00000000-0005-0000-0000-0000000C0000}"/>
    <cellStyle name="ปกติ 12 12" xfId="1688" xr:uid="{00000000-0005-0000-0000-0000010C0000}"/>
    <cellStyle name="ปกติ 12 13" xfId="1689" xr:uid="{00000000-0005-0000-0000-0000020C0000}"/>
    <cellStyle name="ปกติ 12 14" xfId="1690" xr:uid="{00000000-0005-0000-0000-0000030C0000}"/>
    <cellStyle name="ปกติ 12 15" xfId="1691" xr:uid="{00000000-0005-0000-0000-0000040C0000}"/>
    <cellStyle name="ปกติ 12 16" xfId="1692" xr:uid="{00000000-0005-0000-0000-0000050C0000}"/>
    <cellStyle name="ปกติ 12 17" xfId="1693" xr:uid="{00000000-0005-0000-0000-0000060C0000}"/>
    <cellStyle name="ปกติ 12 18" xfId="1694" xr:uid="{00000000-0005-0000-0000-0000070C0000}"/>
    <cellStyle name="ปกติ 12 19" xfId="1695" xr:uid="{00000000-0005-0000-0000-0000080C0000}"/>
    <cellStyle name="ปกติ 12 2" xfId="1696" xr:uid="{00000000-0005-0000-0000-0000090C0000}"/>
    <cellStyle name="ปกติ 12 20" xfId="1697" xr:uid="{00000000-0005-0000-0000-00000A0C0000}"/>
    <cellStyle name="ปกติ 12 21" xfId="1698" xr:uid="{00000000-0005-0000-0000-00000B0C0000}"/>
    <cellStyle name="ปกติ 12 22" xfId="1699" xr:uid="{00000000-0005-0000-0000-00000C0C0000}"/>
    <cellStyle name="ปกติ 12 23" xfId="1700" xr:uid="{00000000-0005-0000-0000-00000D0C0000}"/>
    <cellStyle name="ปกติ 12 24" xfId="1701" xr:uid="{00000000-0005-0000-0000-00000E0C0000}"/>
    <cellStyle name="ปกติ 12 25" xfId="1702" xr:uid="{00000000-0005-0000-0000-00000F0C0000}"/>
    <cellStyle name="ปกติ 12 26" xfId="1703" xr:uid="{00000000-0005-0000-0000-0000100C0000}"/>
    <cellStyle name="ปกติ 12 27" xfId="1704" xr:uid="{00000000-0005-0000-0000-0000110C0000}"/>
    <cellStyle name="ปกติ 12 28" xfId="1705" xr:uid="{00000000-0005-0000-0000-0000120C0000}"/>
    <cellStyle name="ปกติ 12 29" xfId="1706" xr:uid="{00000000-0005-0000-0000-0000130C0000}"/>
    <cellStyle name="ปกติ 12 3" xfId="1707" xr:uid="{00000000-0005-0000-0000-0000140C0000}"/>
    <cellStyle name="ปกติ 12 30" xfId="1708" xr:uid="{00000000-0005-0000-0000-0000150C0000}"/>
    <cellStyle name="ปกติ 12 31" xfId="1709" xr:uid="{00000000-0005-0000-0000-0000160C0000}"/>
    <cellStyle name="ปกติ 12 32" xfId="1710" xr:uid="{00000000-0005-0000-0000-0000170C0000}"/>
    <cellStyle name="ปกติ 12 33" xfId="1711" xr:uid="{00000000-0005-0000-0000-0000180C0000}"/>
    <cellStyle name="ปกติ 12 34" xfId="1712" xr:uid="{00000000-0005-0000-0000-0000190C0000}"/>
    <cellStyle name="ปกติ 12 35" xfId="1713" xr:uid="{00000000-0005-0000-0000-00001A0C0000}"/>
    <cellStyle name="ปกติ 12 36" xfId="1714" xr:uid="{00000000-0005-0000-0000-00001B0C0000}"/>
    <cellStyle name="ปกติ 12 37" xfId="1715" xr:uid="{00000000-0005-0000-0000-00001C0C0000}"/>
    <cellStyle name="ปกติ 12 38" xfId="1716" xr:uid="{00000000-0005-0000-0000-00001D0C0000}"/>
    <cellStyle name="ปกติ 12 39" xfId="1717" xr:uid="{00000000-0005-0000-0000-00001E0C0000}"/>
    <cellStyle name="ปกติ 12 4" xfId="1718" xr:uid="{00000000-0005-0000-0000-00001F0C0000}"/>
    <cellStyle name="ปกติ 12 40" xfId="1719" xr:uid="{00000000-0005-0000-0000-0000200C0000}"/>
    <cellStyle name="ปกติ 12 41" xfId="1720" xr:uid="{00000000-0005-0000-0000-0000210C0000}"/>
    <cellStyle name="ปกติ 12 42" xfId="1721" xr:uid="{00000000-0005-0000-0000-0000220C0000}"/>
    <cellStyle name="ปกติ 12 43" xfId="1722" xr:uid="{00000000-0005-0000-0000-0000230C0000}"/>
    <cellStyle name="ปกติ 12 44" xfId="1723" xr:uid="{00000000-0005-0000-0000-0000240C0000}"/>
    <cellStyle name="ปกติ 12 45" xfId="1724" xr:uid="{00000000-0005-0000-0000-0000250C0000}"/>
    <cellStyle name="ปกติ 12 46" xfId="1725" xr:uid="{00000000-0005-0000-0000-0000260C0000}"/>
    <cellStyle name="ปกติ 12 47" xfId="1726" xr:uid="{00000000-0005-0000-0000-0000270C0000}"/>
    <cellStyle name="ปกติ 12 48" xfId="1727" xr:uid="{00000000-0005-0000-0000-0000280C0000}"/>
    <cellStyle name="ปกติ 12 49" xfId="1728" xr:uid="{00000000-0005-0000-0000-0000290C0000}"/>
    <cellStyle name="ปกติ 12 5" xfId="1729" xr:uid="{00000000-0005-0000-0000-00002A0C0000}"/>
    <cellStyle name="ปกติ 12 50" xfId="1730" xr:uid="{00000000-0005-0000-0000-00002B0C0000}"/>
    <cellStyle name="ปกติ 12 51" xfId="1731" xr:uid="{00000000-0005-0000-0000-00002C0C0000}"/>
    <cellStyle name="ปกติ 12 52" xfId="1732" xr:uid="{00000000-0005-0000-0000-00002D0C0000}"/>
    <cellStyle name="ปกติ 12 53" xfId="1733" xr:uid="{00000000-0005-0000-0000-00002E0C0000}"/>
    <cellStyle name="ปกติ 12 54" xfId="1734" xr:uid="{00000000-0005-0000-0000-00002F0C0000}"/>
    <cellStyle name="ปกติ 12 55" xfId="1735" xr:uid="{00000000-0005-0000-0000-0000300C0000}"/>
    <cellStyle name="ปกติ 12 56" xfId="1736" xr:uid="{00000000-0005-0000-0000-0000310C0000}"/>
    <cellStyle name="ปกติ 12 57" xfId="1737" xr:uid="{00000000-0005-0000-0000-0000320C0000}"/>
    <cellStyle name="ปกติ 12 58" xfId="1738" xr:uid="{00000000-0005-0000-0000-0000330C0000}"/>
    <cellStyle name="ปกติ 12 59" xfId="1739" xr:uid="{00000000-0005-0000-0000-0000340C0000}"/>
    <cellStyle name="ปกติ 12 6" xfId="1740" xr:uid="{00000000-0005-0000-0000-0000350C0000}"/>
    <cellStyle name="ปกติ 12 60" xfId="1741" xr:uid="{00000000-0005-0000-0000-0000360C0000}"/>
    <cellStyle name="ปกติ 12 61" xfId="1742" xr:uid="{00000000-0005-0000-0000-0000370C0000}"/>
    <cellStyle name="ปกติ 12 62" xfId="1743" xr:uid="{00000000-0005-0000-0000-0000380C0000}"/>
    <cellStyle name="ปกติ 12 63" xfId="1744" xr:uid="{00000000-0005-0000-0000-0000390C0000}"/>
    <cellStyle name="ปกติ 12 64" xfId="1745" xr:uid="{00000000-0005-0000-0000-00003A0C0000}"/>
    <cellStyle name="ปกติ 12 65" xfId="1746" xr:uid="{00000000-0005-0000-0000-00003B0C0000}"/>
    <cellStyle name="ปกติ 12 66" xfId="1747" xr:uid="{00000000-0005-0000-0000-00003C0C0000}"/>
    <cellStyle name="ปกติ 12 67" xfId="1748" xr:uid="{00000000-0005-0000-0000-00003D0C0000}"/>
    <cellStyle name="ปกติ 12 68" xfId="1749" xr:uid="{00000000-0005-0000-0000-00003E0C0000}"/>
    <cellStyle name="ปกติ 12 69" xfId="1750" xr:uid="{00000000-0005-0000-0000-00003F0C0000}"/>
    <cellStyle name="ปกติ 12 7" xfId="1751" xr:uid="{00000000-0005-0000-0000-0000400C0000}"/>
    <cellStyle name="ปกติ 12 8" xfId="1752" xr:uid="{00000000-0005-0000-0000-0000410C0000}"/>
    <cellStyle name="ปกติ 12 9" xfId="1753" xr:uid="{00000000-0005-0000-0000-0000420C0000}"/>
    <cellStyle name="ปกติ 12_Asia Metal Y2008" xfId="1754" xr:uid="{00000000-0005-0000-0000-0000430C0000}"/>
    <cellStyle name="ปกติ 13" xfId="1755" xr:uid="{00000000-0005-0000-0000-0000440C0000}"/>
    <cellStyle name="ปกติ 13 10" xfId="1756" xr:uid="{00000000-0005-0000-0000-0000450C0000}"/>
    <cellStyle name="ปกติ 13 11" xfId="1757" xr:uid="{00000000-0005-0000-0000-0000460C0000}"/>
    <cellStyle name="ปกติ 13 12" xfId="1758" xr:uid="{00000000-0005-0000-0000-0000470C0000}"/>
    <cellStyle name="ปกติ 13 13" xfId="1759" xr:uid="{00000000-0005-0000-0000-0000480C0000}"/>
    <cellStyle name="ปกติ 13 14" xfId="1760" xr:uid="{00000000-0005-0000-0000-0000490C0000}"/>
    <cellStyle name="ปกติ 13 15" xfId="1761" xr:uid="{00000000-0005-0000-0000-00004A0C0000}"/>
    <cellStyle name="ปกติ 13 16" xfId="1762" xr:uid="{00000000-0005-0000-0000-00004B0C0000}"/>
    <cellStyle name="ปกติ 13 17" xfId="1763" xr:uid="{00000000-0005-0000-0000-00004C0C0000}"/>
    <cellStyle name="ปกติ 13 18" xfId="1764" xr:uid="{00000000-0005-0000-0000-00004D0C0000}"/>
    <cellStyle name="ปกติ 13 19" xfId="1765" xr:uid="{00000000-0005-0000-0000-00004E0C0000}"/>
    <cellStyle name="ปกติ 13 2" xfId="1766" xr:uid="{00000000-0005-0000-0000-00004F0C0000}"/>
    <cellStyle name="ปกติ 13 20" xfId="1767" xr:uid="{00000000-0005-0000-0000-0000500C0000}"/>
    <cellStyle name="ปกติ 13 21" xfId="1768" xr:uid="{00000000-0005-0000-0000-0000510C0000}"/>
    <cellStyle name="ปกติ 13 22" xfId="1769" xr:uid="{00000000-0005-0000-0000-0000520C0000}"/>
    <cellStyle name="ปกติ 13 23" xfId="1770" xr:uid="{00000000-0005-0000-0000-0000530C0000}"/>
    <cellStyle name="ปกติ 13 24" xfId="1771" xr:uid="{00000000-0005-0000-0000-0000540C0000}"/>
    <cellStyle name="ปกติ 13 25" xfId="1772" xr:uid="{00000000-0005-0000-0000-0000550C0000}"/>
    <cellStyle name="ปกติ 13 26" xfId="1773" xr:uid="{00000000-0005-0000-0000-0000560C0000}"/>
    <cellStyle name="ปกติ 13 27" xfId="1774" xr:uid="{00000000-0005-0000-0000-0000570C0000}"/>
    <cellStyle name="ปกติ 13 28" xfId="1775" xr:uid="{00000000-0005-0000-0000-0000580C0000}"/>
    <cellStyle name="ปกติ 13 29" xfId="1776" xr:uid="{00000000-0005-0000-0000-0000590C0000}"/>
    <cellStyle name="ปกติ 13 3" xfId="1777" xr:uid="{00000000-0005-0000-0000-00005A0C0000}"/>
    <cellStyle name="ปกติ 13 30" xfId="1778" xr:uid="{00000000-0005-0000-0000-00005B0C0000}"/>
    <cellStyle name="ปกติ 13 31" xfId="1779" xr:uid="{00000000-0005-0000-0000-00005C0C0000}"/>
    <cellStyle name="ปกติ 13 32" xfId="1780" xr:uid="{00000000-0005-0000-0000-00005D0C0000}"/>
    <cellStyle name="ปกติ 13 33" xfId="1781" xr:uid="{00000000-0005-0000-0000-00005E0C0000}"/>
    <cellStyle name="ปกติ 13 34" xfId="1782" xr:uid="{00000000-0005-0000-0000-00005F0C0000}"/>
    <cellStyle name="ปกติ 13 35" xfId="1783" xr:uid="{00000000-0005-0000-0000-0000600C0000}"/>
    <cellStyle name="ปกติ 13 36" xfId="1784" xr:uid="{00000000-0005-0000-0000-0000610C0000}"/>
    <cellStyle name="ปกติ 13 37" xfId="1785" xr:uid="{00000000-0005-0000-0000-0000620C0000}"/>
    <cellStyle name="ปกติ 13 38" xfId="1786" xr:uid="{00000000-0005-0000-0000-0000630C0000}"/>
    <cellStyle name="ปกติ 13 39" xfId="1787" xr:uid="{00000000-0005-0000-0000-0000640C0000}"/>
    <cellStyle name="ปกติ 13 4" xfId="1788" xr:uid="{00000000-0005-0000-0000-0000650C0000}"/>
    <cellStyle name="ปกติ 13 40" xfId="1789" xr:uid="{00000000-0005-0000-0000-0000660C0000}"/>
    <cellStyle name="ปกติ 13 41" xfId="1790" xr:uid="{00000000-0005-0000-0000-0000670C0000}"/>
    <cellStyle name="ปกติ 13 42" xfId="1791" xr:uid="{00000000-0005-0000-0000-0000680C0000}"/>
    <cellStyle name="ปกติ 13 43" xfId="1792" xr:uid="{00000000-0005-0000-0000-0000690C0000}"/>
    <cellStyle name="ปกติ 13 44" xfId="1793" xr:uid="{00000000-0005-0000-0000-00006A0C0000}"/>
    <cellStyle name="ปกติ 13 45" xfId="1794" xr:uid="{00000000-0005-0000-0000-00006B0C0000}"/>
    <cellStyle name="ปกติ 13 46" xfId="1795" xr:uid="{00000000-0005-0000-0000-00006C0C0000}"/>
    <cellStyle name="ปกติ 13 47" xfId="1796" xr:uid="{00000000-0005-0000-0000-00006D0C0000}"/>
    <cellStyle name="ปกติ 13 48" xfId="1797" xr:uid="{00000000-0005-0000-0000-00006E0C0000}"/>
    <cellStyle name="ปกติ 13 49" xfId="1798" xr:uid="{00000000-0005-0000-0000-00006F0C0000}"/>
    <cellStyle name="ปกติ 13 5" xfId="1799" xr:uid="{00000000-0005-0000-0000-0000700C0000}"/>
    <cellStyle name="ปกติ 13 50" xfId="1800" xr:uid="{00000000-0005-0000-0000-0000710C0000}"/>
    <cellStyle name="ปกติ 13 51" xfId="1801" xr:uid="{00000000-0005-0000-0000-0000720C0000}"/>
    <cellStyle name="ปกติ 13 52" xfId="1802" xr:uid="{00000000-0005-0000-0000-0000730C0000}"/>
    <cellStyle name="ปกติ 13 53" xfId="1803" xr:uid="{00000000-0005-0000-0000-0000740C0000}"/>
    <cellStyle name="ปกติ 13 54" xfId="1804" xr:uid="{00000000-0005-0000-0000-0000750C0000}"/>
    <cellStyle name="ปกติ 13 55" xfId="1805" xr:uid="{00000000-0005-0000-0000-0000760C0000}"/>
    <cellStyle name="ปกติ 13 56" xfId="1806" xr:uid="{00000000-0005-0000-0000-0000770C0000}"/>
    <cellStyle name="ปกติ 13 57" xfId="1807" xr:uid="{00000000-0005-0000-0000-0000780C0000}"/>
    <cellStyle name="ปกติ 13 58" xfId="1808" xr:uid="{00000000-0005-0000-0000-0000790C0000}"/>
    <cellStyle name="ปกติ 13 59" xfId="1809" xr:uid="{00000000-0005-0000-0000-00007A0C0000}"/>
    <cellStyle name="ปกติ 13 6" xfId="1810" xr:uid="{00000000-0005-0000-0000-00007B0C0000}"/>
    <cellStyle name="ปกติ 13 60" xfId="1811" xr:uid="{00000000-0005-0000-0000-00007C0C0000}"/>
    <cellStyle name="ปกติ 13 61" xfId="1812" xr:uid="{00000000-0005-0000-0000-00007D0C0000}"/>
    <cellStyle name="ปกติ 13 62" xfId="1813" xr:uid="{00000000-0005-0000-0000-00007E0C0000}"/>
    <cellStyle name="ปกติ 13 63" xfId="1814" xr:uid="{00000000-0005-0000-0000-00007F0C0000}"/>
    <cellStyle name="ปกติ 13 64" xfId="1815" xr:uid="{00000000-0005-0000-0000-0000800C0000}"/>
    <cellStyle name="ปกติ 13 65" xfId="1816" xr:uid="{00000000-0005-0000-0000-0000810C0000}"/>
    <cellStyle name="ปกติ 13 66" xfId="1817" xr:uid="{00000000-0005-0000-0000-0000820C0000}"/>
    <cellStyle name="ปกติ 13 67" xfId="1818" xr:uid="{00000000-0005-0000-0000-0000830C0000}"/>
    <cellStyle name="ปกติ 13 68" xfId="1819" xr:uid="{00000000-0005-0000-0000-0000840C0000}"/>
    <cellStyle name="ปกติ 13 69" xfId="1820" xr:uid="{00000000-0005-0000-0000-0000850C0000}"/>
    <cellStyle name="ปกติ 13 7" xfId="1821" xr:uid="{00000000-0005-0000-0000-0000860C0000}"/>
    <cellStyle name="ปกติ 13 8" xfId="1822" xr:uid="{00000000-0005-0000-0000-0000870C0000}"/>
    <cellStyle name="ปกติ 13 9" xfId="1823" xr:uid="{00000000-0005-0000-0000-0000880C0000}"/>
    <cellStyle name="ปกติ 13_Asia Metal Y2008" xfId="1824" xr:uid="{00000000-0005-0000-0000-0000890C0000}"/>
    <cellStyle name="ปกติ 14" xfId="1825" xr:uid="{00000000-0005-0000-0000-00008A0C0000}"/>
    <cellStyle name="ปกติ 14 10" xfId="1826" xr:uid="{00000000-0005-0000-0000-00008B0C0000}"/>
    <cellStyle name="ปกติ 14 11" xfId="1827" xr:uid="{00000000-0005-0000-0000-00008C0C0000}"/>
    <cellStyle name="ปกติ 14 12" xfId="1828" xr:uid="{00000000-0005-0000-0000-00008D0C0000}"/>
    <cellStyle name="ปกติ 14 13" xfId="1829" xr:uid="{00000000-0005-0000-0000-00008E0C0000}"/>
    <cellStyle name="ปกติ 14 14" xfId="1830" xr:uid="{00000000-0005-0000-0000-00008F0C0000}"/>
    <cellStyle name="ปกติ 14 15" xfId="1831" xr:uid="{00000000-0005-0000-0000-0000900C0000}"/>
    <cellStyle name="ปกติ 14 16" xfId="1832" xr:uid="{00000000-0005-0000-0000-0000910C0000}"/>
    <cellStyle name="ปกติ 14 17" xfId="1833" xr:uid="{00000000-0005-0000-0000-0000920C0000}"/>
    <cellStyle name="ปกติ 14 18" xfId="1834" xr:uid="{00000000-0005-0000-0000-0000930C0000}"/>
    <cellStyle name="ปกติ 14 19" xfId="1835" xr:uid="{00000000-0005-0000-0000-0000940C0000}"/>
    <cellStyle name="ปกติ 14 2" xfId="1836" xr:uid="{00000000-0005-0000-0000-0000950C0000}"/>
    <cellStyle name="ปกติ 14 20" xfId="1837" xr:uid="{00000000-0005-0000-0000-0000960C0000}"/>
    <cellStyle name="ปกติ 14 21" xfId="1838" xr:uid="{00000000-0005-0000-0000-0000970C0000}"/>
    <cellStyle name="ปกติ 14 22" xfId="1839" xr:uid="{00000000-0005-0000-0000-0000980C0000}"/>
    <cellStyle name="ปกติ 14 23" xfId="1840" xr:uid="{00000000-0005-0000-0000-0000990C0000}"/>
    <cellStyle name="ปกติ 14 24" xfId="1841" xr:uid="{00000000-0005-0000-0000-00009A0C0000}"/>
    <cellStyle name="ปกติ 14 25" xfId="1842" xr:uid="{00000000-0005-0000-0000-00009B0C0000}"/>
    <cellStyle name="ปกติ 14 26" xfId="1843" xr:uid="{00000000-0005-0000-0000-00009C0C0000}"/>
    <cellStyle name="ปกติ 14 27" xfId="1844" xr:uid="{00000000-0005-0000-0000-00009D0C0000}"/>
    <cellStyle name="ปกติ 14 28" xfId="1845" xr:uid="{00000000-0005-0000-0000-00009E0C0000}"/>
    <cellStyle name="ปกติ 14 29" xfId="1846" xr:uid="{00000000-0005-0000-0000-00009F0C0000}"/>
    <cellStyle name="ปกติ 14 3" xfId="1847" xr:uid="{00000000-0005-0000-0000-0000A00C0000}"/>
    <cellStyle name="ปกติ 14 30" xfId="1848" xr:uid="{00000000-0005-0000-0000-0000A10C0000}"/>
    <cellStyle name="ปกติ 14 31" xfId="1849" xr:uid="{00000000-0005-0000-0000-0000A20C0000}"/>
    <cellStyle name="ปกติ 14 32" xfId="1850" xr:uid="{00000000-0005-0000-0000-0000A30C0000}"/>
    <cellStyle name="ปกติ 14 33" xfId="1851" xr:uid="{00000000-0005-0000-0000-0000A40C0000}"/>
    <cellStyle name="ปกติ 14 34" xfId="1852" xr:uid="{00000000-0005-0000-0000-0000A50C0000}"/>
    <cellStyle name="ปกติ 14 35" xfId="1853" xr:uid="{00000000-0005-0000-0000-0000A60C0000}"/>
    <cellStyle name="ปกติ 14 36" xfId="1854" xr:uid="{00000000-0005-0000-0000-0000A70C0000}"/>
    <cellStyle name="ปกติ 14 37" xfId="1855" xr:uid="{00000000-0005-0000-0000-0000A80C0000}"/>
    <cellStyle name="ปกติ 14 38" xfId="1856" xr:uid="{00000000-0005-0000-0000-0000A90C0000}"/>
    <cellStyle name="ปกติ 14 39" xfId="1857" xr:uid="{00000000-0005-0000-0000-0000AA0C0000}"/>
    <cellStyle name="ปกติ 14 4" xfId="1858" xr:uid="{00000000-0005-0000-0000-0000AB0C0000}"/>
    <cellStyle name="ปกติ 14 40" xfId="1859" xr:uid="{00000000-0005-0000-0000-0000AC0C0000}"/>
    <cellStyle name="ปกติ 14 41" xfId="1860" xr:uid="{00000000-0005-0000-0000-0000AD0C0000}"/>
    <cellStyle name="ปกติ 14 42" xfId="1861" xr:uid="{00000000-0005-0000-0000-0000AE0C0000}"/>
    <cellStyle name="ปกติ 14 43" xfId="1862" xr:uid="{00000000-0005-0000-0000-0000AF0C0000}"/>
    <cellStyle name="ปกติ 14 44" xfId="1863" xr:uid="{00000000-0005-0000-0000-0000B00C0000}"/>
    <cellStyle name="ปกติ 14 45" xfId="1864" xr:uid="{00000000-0005-0000-0000-0000B10C0000}"/>
    <cellStyle name="ปกติ 14 46" xfId="1865" xr:uid="{00000000-0005-0000-0000-0000B20C0000}"/>
    <cellStyle name="ปกติ 14 47" xfId="1866" xr:uid="{00000000-0005-0000-0000-0000B30C0000}"/>
    <cellStyle name="ปกติ 14 48" xfId="1867" xr:uid="{00000000-0005-0000-0000-0000B40C0000}"/>
    <cellStyle name="ปกติ 14 49" xfId="1868" xr:uid="{00000000-0005-0000-0000-0000B50C0000}"/>
    <cellStyle name="ปกติ 14 5" xfId="1869" xr:uid="{00000000-0005-0000-0000-0000B60C0000}"/>
    <cellStyle name="ปกติ 14 50" xfId="1870" xr:uid="{00000000-0005-0000-0000-0000B70C0000}"/>
    <cellStyle name="ปกติ 14 51" xfId="1871" xr:uid="{00000000-0005-0000-0000-0000B80C0000}"/>
    <cellStyle name="ปกติ 14 52" xfId="1872" xr:uid="{00000000-0005-0000-0000-0000B90C0000}"/>
    <cellStyle name="ปกติ 14 53" xfId="1873" xr:uid="{00000000-0005-0000-0000-0000BA0C0000}"/>
    <cellStyle name="ปกติ 14 54" xfId="1874" xr:uid="{00000000-0005-0000-0000-0000BB0C0000}"/>
    <cellStyle name="ปกติ 14 55" xfId="1875" xr:uid="{00000000-0005-0000-0000-0000BC0C0000}"/>
    <cellStyle name="ปกติ 14 56" xfId="1876" xr:uid="{00000000-0005-0000-0000-0000BD0C0000}"/>
    <cellStyle name="ปกติ 14 57" xfId="1877" xr:uid="{00000000-0005-0000-0000-0000BE0C0000}"/>
    <cellStyle name="ปกติ 14 58" xfId="1878" xr:uid="{00000000-0005-0000-0000-0000BF0C0000}"/>
    <cellStyle name="ปกติ 14 59" xfId="1879" xr:uid="{00000000-0005-0000-0000-0000C00C0000}"/>
    <cellStyle name="ปกติ 14 6" xfId="1880" xr:uid="{00000000-0005-0000-0000-0000C10C0000}"/>
    <cellStyle name="ปกติ 14 60" xfId="1881" xr:uid="{00000000-0005-0000-0000-0000C20C0000}"/>
    <cellStyle name="ปกติ 14 61" xfId="1882" xr:uid="{00000000-0005-0000-0000-0000C30C0000}"/>
    <cellStyle name="ปกติ 14 62" xfId="1883" xr:uid="{00000000-0005-0000-0000-0000C40C0000}"/>
    <cellStyle name="ปกติ 14 63" xfId="1884" xr:uid="{00000000-0005-0000-0000-0000C50C0000}"/>
    <cellStyle name="ปกติ 14 64" xfId="1885" xr:uid="{00000000-0005-0000-0000-0000C60C0000}"/>
    <cellStyle name="ปกติ 14 65" xfId="1886" xr:uid="{00000000-0005-0000-0000-0000C70C0000}"/>
    <cellStyle name="ปกติ 14 66" xfId="1887" xr:uid="{00000000-0005-0000-0000-0000C80C0000}"/>
    <cellStyle name="ปกติ 14 67" xfId="1888" xr:uid="{00000000-0005-0000-0000-0000C90C0000}"/>
    <cellStyle name="ปกติ 14 68" xfId="1889" xr:uid="{00000000-0005-0000-0000-0000CA0C0000}"/>
    <cellStyle name="ปกติ 14 69" xfId="1890" xr:uid="{00000000-0005-0000-0000-0000CB0C0000}"/>
    <cellStyle name="ปกติ 14 7" xfId="1891" xr:uid="{00000000-0005-0000-0000-0000CC0C0000}"/>
    <cellStyle name="ปกติ 14 8" xfId="1892" xr:uid="{00000000-0005-0000-0000-0000CD0C0000}"/>
    <cellStyle name="ปกติ 14 9" xfId="1893" xr:uid="{00000000-0005-0000-0000-0000CE0C0000}"/>
    <cellStyle name="ปกติ 14_Asia Metal Y2008" xfId="1894" xr:uid="{00000000-0005-0000-0000-0000CF0C0000}"/>
    <cellStyle name="ปกติ 15" xfId="1895" xr:uid="{00000000-0005-0000-0000-0000D00C0000}"/>
    <cellStyle name="ปกติ 15 10" xfId="1896" xr:uid="{00000000-0005-0000-0000-0000D10C0000}"/>
    <cellStyle name="ปกติ 15 11" xfId="1897" xr:uid="{00000000-0005-0000-0000-0000D20C0000}"/>
    <cellStyle name="ปกติ 15 12" xfId="1898" xr:uid="{00000000-0005-0000-0000-0000D30C0000}"/>
    <cellStyle name="ปกติ 15 13" xfId="1899" xr:uid="{00000000-0005-0000-0000-0000D40C0000}"/>
    <cellStyle name="ปกติ 15 14" xfId="1900" xr:uid="{00000000-0005-0000-0000-0000D50C0000}"/>
    <cellStyle name="ปกติ 15 15" xfId="1901" xr:uid="{00000000-0005-0000-0000-0000D60C0000}"/>
    <cellStyle name="ปกติ 15 16" xfId="1902" xr:uid="{00000000-0005-0000-0000-0000D70C0000}"/>
    <cellStyle name="ปกติ 15 17" xfId="1903" xr:uid="{00000000-0005-0000-0000-0000D80C0000}"/>
    <cellStyle name="ปกติ 15 18" xfId="1904" xr:uid="{00000000-0005-0000-0000-0000D90C0000}"/>
    <cellStyle name="ปกติ 15 19" xfId="1905" xr:uid="{00000000-0005-0000-0000-0000DA0C0000}"/>
    <cellStyle name="ปกติ 15 2" xfId="1906" xr:uid="{00000000-0005-0000-0000-0000DB0C0000}"/>
    <cellStyle name="ปกติ 15 20" xfId="1907" xr:uid="{00000000-0005-0000-0000-0000DC0C0000}"/>
    <cellStyle name="ปกติ 15 21" xfId="1908" xr:uid="{00000000-0005-0000-0000-0000DD0C0000}"/>
    <cellStyle name="ปกติ 15 22" xfId="1909" xr:uid="{00000000-0005-0000-0000-0000DE0C0000}"/>
    <cellStyle name="ปกติ 15 23" xfId="1910" xr:uid="{00000000-0005-0000-0000-0000DF0C0000}"/>
    <cellStyle name="ปกติ 15 24" xfId="1911" xr:uid="{00000000-0005-0000-0000-0000E00C0000}"/>
    <cellStyle name="ปกติ 15 25" xfId="1912" xr:uid="{00000000-0005-0000-0000-0000E10C0000}"/>
    <cellStyle name="ปกติ 15 26" xfId="1913" xr:uid="{00000000-0005-0000-0000-0000E20C0000}"/>
    <cellStyle name="ปกติ 15 27" xfId="1914" xr:uid="{00000000-0005-0000-0000-0000E30C0000}"/>
    <cellStyle name="ปกติ 15 28" xfId="1915" xr:uid="{00000000-0005-0000-0000-0000E40C0000}"/>
    <cellStyle name="ปกติ 15 29" xfId="1916" xr:uid="{00000000-0005-0000-0000-0000E50C0000}"/>
    <cellStyle name="ปกติ 15 3" xfId="1917" xr:uid="{00000000-0005-0000-0000-0000E60C0000}"/>
    <cellStyle name="ปกติ 15 30" xfId="1918" xr:uid="{00000000-0005-0000-0000-0000E70C0000}"/>
    <cellStyle name="ปกติ 15 31" xfId="1919" xr:uid="{00000000-0005-0000-0000-0000E80C0000}"/>
    <cellStyle name="ปกติ 15 32" xfId="1920" xr:uid="{00000000-0005-0000-0000-0000E90C0000}"/>
    <cellStyle name="ปกติ 15 33" xfId="1921" xr:uid="{00000000-0005-0000-0000-0000EA0C0000}"/>
    <cellStyle name="ปกติ 15 34" xfId="1922" xr:uid="{00000000-0005-0000-0000-0000EB0C0000}"/>
    <cellStyle name="ปกติ 15 35" xfId="1923" xr:uid="{00000000-0005-0000-0000-0000EC0C0000}"/>
    <cellStyle name="ปกติ 15 36" xfId="1924" xr:uid="{00000000-0005-0000-0000-0000ED0C0000}"/>
    <cellStyle name="ปกติ 15 37" xfId="1925" xr:uid="{00000000-0005-0000-0000-0000EE0C0000}"/>
    <cellStyle name="ปกติ 15 38" xfId="1926" xr:uid="{00000000-0005-0000-0000-0000EF0C0000}"/>
    <cellStyle name="ปกติ 15 39" xfId="1927" xr:uid="{00000000-0005-0000-0000-0000F00C0000}"/>
    <cellStyle name="ปกติ 15 4" xfId="1928" xr:uid="{00000000-0005-0000-0000-0000F10C0000}"/>
    <cellStyle name="ปกติ 15 40" xfId="1929" xr:uid="{00000000-0005-0000-0000-0000F20C0000}"/>
    <cellStyle name="ปกติ 15 41" xfId="1930" xr:uid="{00000000-0005-0000-0000-0000F30C0000}"/>
    <cellStyle name="ปกติ 15 42" xfId="1931" xr:uid="{00000000-0005-0000-0000-0000F40C0000}"/>
    <cellStyle name="ปกติ 15 43" xfId="1932" xr:uid="{00000000-0005-0000-0000-0000F50C0000}"/>
    <cellStyle name="ปกติ 15 44" xfId="1933" xr:uid="{00000000-0005-0000-0000-0000F60C0000}"/>
    <cellStyle name="ปกติ 15 45" xfId="1934" xr:uid="{00000000-0005-0000-0000-0000F70C0000}"/>
    <cellStyle name="ปกติ 15 46" xfId="1935" xr:uid="{00000000-0005-0000-0000-0000F80C0000}"/>
    <cellStyle name="ปกติ 15 47" xfId="1936" xr:uid="{00000000-0005-0000-0000-0000F90C0000}"/>
    <cellStyle name="ปกติ 15 48" xfId="1937" xr:uid="{00000000-0005-0000-0000-0000FA0C0000}"/>
    <cellStyle name="ปกติ 15 49" xfId="1938" xr:uid="{00000000-0005-0000-0000-0000FB0C0000}"/>
    <cellStyle name="ปกติ 15 5" xfId="1939" xr:uid="{00000000-0005-0000-0000-0000FC0C0000}"/>
    <cellStyle name="ปกติ 15 50" xfId="1940" xr:uid="{00000000-0005-0000-0000-0000FD0C0000}"/>
    <cellStyle name="ปกติ 15 51" xfId="1941" xr:uid="{00000000-0005-0000-0000-0000FE0C0000}"/>
    <cellStyle name="ปกติ 15 52" xfId="1942" xr:uid="{00000000-0005-0000-0000-0000FF0C0000}"/>
    <cellStyle name="ปกติ 15 53" xfId="1943" xr:uid="{00000000-0005-0000-0000-0000000D0000}"/>
    <cellStyle name="ปกติ 15 54" xfId="1944" xr:uid="{00000000-0005-0000-0000-0000010D0000}"/>
    <cellStyle name="ปกติ 15 55" xfId="1945" xr:uid="{00000000-0005-0000-0000-0000020D0000}"/>
    <cellStyle name="ปกติ 15 56" xfId="1946" xr:uid="{00000000-0005-0000-0000-0000030D0000}"/>
    <cellStyle name="ปกติ 15 57" xfId="1947" xr:uid="{00000000-0005-0000-0000-0000040D0000}"/>
    <cellStyle name="ปกติ 15 58" xfId="1948" xr:uid="{00000000-0005-0000-0000-0000050D0000}"/>
    <cellStyle name="ปกติ 15 59" xfId="1949" xr:uid="{00000000-0005-0000-0000-0000060D0000}"/>
    <cellStyle name="ปกติ 15 6" xfId="1950" xr:uid="{00000000-0005-0000-0000-0000070D0000}"/>
    <cellStyle name="ปกติ 15 60" xfId="1951" xr:uid="{00000000-0005-0000-0000-0000080D0000}"/>
    <cellStyle name="ปกติ 15 61" xfId="1952" xr:uid="{00000000-0005-0000-0000-0000090D0000}"/>
    <cellStyle name="ปกติ 15 62" xfId="1953" xr:uid="{00000000-0005-0000-0000-00000A0D0000}"/>
    <cellStyle name="ปกติ 15 63" xfId="1954" xr:uid="{00000000-0005-0000-0000-00000B0D0000}"/>
    <cellStyle name="ปกติ 15 64" xfId="1955" xr:uid="{00000000-0005-0000-0000-00000C0D0000}"/>
    <cellStyle name="ปกติ 15 65" xfId="1956" xr:uid="{00000000-0005-0000-0000-00000D0D0000}"/>
    <cellStyle name="ปกติ 15 66" xfId="1957" xr:uid="{00000000-0005-0000-0000-00000E0D0000}"/>
    <cellStyle name="ปกติ 15 67" xfId="1958" xr:uid="{00000000-0005-0000-0000-00000F0D0000}"/>
    <cellStyle name="ปกติ 15 68" xfId="1959" xr:uid="{00000000-0005-0000-0000-0000100D0000}"/>
    <cellStyle name="ปกติ 15 69" xfId="1960" xr:uid="{00000000-0005-0000-0000-0000110D0000}"/>
    <cellStyle name="ปกติ 15 7" xfId="1961" xr:uid="{00000000-0005-0000-0000-0000120D0000}"/>
    <cellStyle name="ปกติ 15 8" xfId="1962" xr:uid="{00000000-0005-0000-0000-0000130D0000}"/>
    <cellStyle name="ปกติ 15 9" xfId="1963" xr:uid="{00000000-0005-0000-0000-0000140D0000}"/>
    <cellStyle name="ปกติ 15_Asia Metal Y2008" xfId="1964" xr:uid="{00000000-0005-0000-0000-0000150D0000}"/>
    <cellStyle name="ปกติ 16" xfId="1965" xr:uid="{00000000-0005-0000-0000-0000160D0000}"/>
    <cellStyle name="ปกติ 16 10" xfId="1966" xr:uid="{00000000-0005-0000-0000-0000170D0000}"/>
    <cellStyle name="ปกติ 16 11" xfId="1967" xr:uid="{00000000-0005-0000-0000-0000180D0000}"/>
    <cellStyle name="ปกติ 16 12" xfId="1968" xr:uid="{00000000-0005-0000-0000-0000190D0000}"/>
    <cellStyle name="ปกติ 16 13" xfId="1969" xr:uid="{00000000-0005-0000-0000-00001A0D0000}"/>
    <cellStyle name="ปกติ 16 14" xfId="1970" xr:uid="{00000000-0005-0000-0000-00001B0D0000}"/>
    <cellStyle name="ปกติ 16 15" xfId="1971" xr:uid="{00000000-0005-0000-0000-00001C0D0000}"/>
    <cellStyle name="ปกติ 16 16" xfId="1972" xr:uid="{00000000-0005-0000-0000-00001D0D0000}"/>
    <cellStyle name="ปกติ 16 17" xfId="1973" xr:uid="{00000000-0005-0000-0000-00001E0D0000}"/>
    <cellStyle name="ปกติ 16 18" xfId="1974" xr:uid="{00000000-0005-0000-0000-00001F0D0000}"/>
    <cellStyle name="ปกติ 16 19" xfId="1975" xr:uid="{00000000-0005-0000-0000-0000200D0000}"/>
    <cellStyle name="ปกติ 16 2" xfId="1976" xr:uid="{00000000-0005-0000-0000-0000210D0000}"/>
    <cellStyle name="ปกติ 16 20" xfId="1977" xr:uid="{00000000-0005-0000-0000-0000220D0000}"/>
    <cellStyle name="ปกติ 16 21" xfId="1978" xr:uid="{00000000-0005-0000-0000-0000230D0000}"/>
    <cellStyle name="ปกติ 16 22" xfId="1979" xr:uid="{00000000-0005-0000-0000-0000240D0000}"/>
    <cellStyle name="ปกติ 16 23" xfId="1980" xr:uid="{00000000-0005-0000-0000-0000250D0000}"/>
    <cellStyle name="ปกติ 16 24" xfId="1981" xr:uid="{00000000-0005-0000-0000-0000260D0000}"/>
    <cellStyle name="ปกติ 16 25" xfId="1982" xr:uid="{00000000-0005-0000-0000-0000270D0000}"/>
    <cellStyle name="ปกติ 16 26" xfId="1983" xr:uid="{00000000-0005-0000-0000-0000280D0000}"/>
    <cellStyle name="ปกติ 16 27" xfId="1984" xr:uid="{00000000-0005-0000-0000-0000290D0000}"/>
    <cellStyle name="ปกติ 16 28" xfId="1985" xr:uid="{00000000-0005-0000-0000-00002A0D0000}"/>
    <cellStyle name="ปกติ 16 29" xfId="1986" xr:uid="{00000000-0005-0000-0000-00002B0D0000}"/>
    <cellStyle name="ปกติ 16 3" xfId="1987" xr:uid="{00000000-0005-0000-0000-00002C0D0000}"/>
    <cellStyle name="ปกติ 16 30" xfId="1988" xr:uid="{00000000-0005-0000-0000-00002D0D0000}"/>
    <cellStyle name="ปกติ 16 31" xfId="1989" xr:uid="{00000000-0005-0000-0000-00002E0D0000}"/>
    <cellStyle name="ปกติ 16 32" xfId="1990" xr:uid="{00000000-0005-0000-0000-00002F0D0000}"/>
    <cellStyle name="ปกติ 16 33" xfId="1991" xr:uid="{00000000-0005-0000-0000-0000300D0000}"/>
    <cellStyle name="ปกติ 16 34" xfId="1992" xr:uid="{00000000-0005-0000-0000-0000310D0000}"/>
    <cellStyle name="ปกติ 16 35" xfId="1993" xr:uid="{00000000-0005-0000-0000-0000320D0000}"/>
    <cellStyle name="ปกติ 16 36" xfId="1994" xr:uid="{00000000-0005-0000-0000-0000330D0000}"/>
    <cellStyle name="ปกติ 16 37" xfId="1995" xr:uid="{00000000-0005-0000-0000-0000340D0000}"/>
    <cellStyle name="ปกติ 16 38" xfId="1996" xr:uid="{00000000-0005-0000-0000-0000350D0000}"/>
    <cellStyle name="ปกติ 16 39" xfId="1997" xr:uid="{00000000-0005-0000-0000-0000360D0000}"/>
    <cellStyle name="ปกติ 16 4" xfId="1998" xr:uid="{00000000-0005-0000-0000-0000370D0000}"/>
    <cellStyle name="ปกติ 16 40" xfId="1999" xr:uid="{00000000-0005-0000-0000-0000380D0000}"/>
    <cellStyle name="ปกติ 16 41" xfId="2000" xr:uid="{00000000-0005-0000-0000-0000390D0000}"/>
    <cellStyle name="ปกติ 16 42" xfId="2001" xr:uid="{00000000-0005-0000-0000-00003A0D0000}"/>
    <cellStyle name="ปกติ 16 43" xfId="2002" xr:uid="{00000000-0005-0000-0000-00003B0D0000}"/>
    <cellStyle name="ปกติ 16 44" xfId="2003" xr:uid="{00000000-0005-0000-0000-00003C0D0000}"/>
    <cellStyle name="ปกติ 16 45" xfId="2004" xr:uid="{00000000-0005-0000-0000-00003D0D0000}"/>
    <cellStyle name="ปกติ 16 46" xfId="2005" xr:uid="{00000000-0005-0000-0000-00003E0D0000}"/>
    <cellStyle name="ปกติ 16 47" xfId="2006" xr:uid="{00000000-0005-0000-0000-00003F0D0000}"/>
    <cellStyle name="ปกติ 16 48" xfId="2007" xr:uid="{00000000-0005-0000-0000-0000400D0000}"/>
    <cellStyle name="ปกติ 16 49" xfId="2008" xr:uid="{00000000-0005-0000-0000-0000410D0000}"/>
    <cellStyle name="ปกติ 16 5" xfId="2009" xr:uid="{00000000-0005-0000-0000-0000420D0000}"/>
    <cellStyle name="ปกติ 16 50" xfId="2010" xr:uid="{00000000-0005-0000-0000-0000430D0000}"/>
    <cellStyle name="ปกติ 16 51" xfId="2011" xr:uid="{00000000-0005-0000-0000-0000440D0000}"/>
    <cellStyle name="ปกติ 16 52" xfId="2012" xr:uid="{00000000-0005-0000-0000-0000450D0000}"/>
    <cellStyle name="ปกติ 16 53" xfId="2013" xr:uid="{00000000-0005-0000-0000-0000460D0000}"/>
    <cellStyle name="ปกติ 16 54" xfId="2014" xr:uid="{00000000-0005-0000-0000-0000470D0000}"/>
    <cellStyle name="ปกติ 16 55" xfId="2015" xr:uid="{00000000-0005-0000-0000-0000480D0000}"/>
    <cellStyle name="ปกติ 16 56" xfId="2016" xr:uid="{00000000-0005-0000-0000-0000490D0000}"/>
    <cellStyle name="ปกติ 16 57" xfId="2017" xr:uid="{00000000-0005-0000-0000-00004A0D0000}"/>
    <cellStyle name="ปกติ 16 58" xfId="2018" xr:uid="{00000000-0005-0000-0000-00004B0D0000}"/>
    <cellStyle name="ปกติ 16 59" xfId="2019" xr:uid="{00000000-0005-0000-0000-00004C0D0000}"/>
    <cellStyle name="ปกติ 16 6" xfId="2020" xr:uid="{00000000-0005-0000-0000-00004D0D0000}"/>
    <cellStyle name="ปกติ 16 60" xfId="2021" xr:uid="{00000000-0005-0000-0000-00004E0D0000}"/>
    <cellStyle name="ปกติ 16 61" xfId="2022" xr:uid="{00000000-0005-0000-0000-00004F0D0000}"/>
    <cellStyle name="ปกติ 16 62" xfId="2023" xr:uid="{00000000-0005-0000-0000-0000500D0000}"/>
    <cellStyle name="ปกติ 16 63" xfId="2024" xr:uid="{00000000-0005-0000-0000-0000510D0000}"/>
    <cellStyle name="ปกติ 16 64" xfId="2025" xr:uid="{00000000-0005-0000-0000-0000520D0000}"/>
    <cellStyle name="ปกติ 16 65" xfId="2026" xr:uid="{00000000-0005-0000-0000-0000530D0000}"/>
    <cellStyle name="ปกติ 16 66" xfId="2027" xr:uid="{00000000-0005-0000-0000-0000540D0000}"/>
    <cellStyle name="ปกติ 16 67" xfId="2028" xr:uid="{00000000-0005-0000-0000-0000550D0000}"/>
    <cellStyle name="ปกติ 16 68" xfId="2029" xr:uid="{00000000-0005-0000-0000-0000560D0000}"/>
    <cellStyle name="ปกติ 16 69" xfId="2030" xr:uid="{00000000-0005-0000-0000-0000570D0000}"/>
    <cellStyle name="ปกติ 16 7" xfId="2031" xr:uid="{00000000-0005-0000-0000-0000580D0000}"/>
    <cellStyle name="ปกติ 16 8" xfId="2032" xr:uid="{00000000-0005-0000-0000-0000590D0000}"/>
    <cellStyle name="ปกติ 16 9" xfId="2033" xr:uid="{00000000-0005-0000-0000-00005A0D0000}"/>
    <cellStyle name="ปกติ 16_Asia Metal Y2008" xfId="2034" xr:uid="{00000000-0005-0000-0000-00005B0D0000}"/>
    <cellStyle name="ปกติ 17" xfId="2035" xr:uid="{00000000-0005-0000-0000-00005C0D0000}"/>
    <cellStyle name="ปกติ 17 2" xfId="2036" xr:uid="{00000000-0005-0000-0000-00005D0D0000}"/>
    <cellStyle name="ปกติ 17 2 2" xfId="3914" xr:uid="{00000000-0005-0000-0000-00005E0D0000}"/>
    <cellStyle name="ปกติ 17 2 3" xfId="3913" xr:uid="{00000000-0005-0000-0000-00005F0D0000}"/>
    <cellStyle name="ปกติ 18" xfId="2037" xr:uid="{00000000-0005-0000-0000-0000600D0000}"/>
    <cellStyle name="ปกติ 18 2" xfId="2038" xr:uid="{00000000-0005-0000-0000-0000610D0000}"/>
    <cellStyle name="ปกติ 18 2 2" xfId="3916" xr:uid="{00000000-0005-0000-0000-0000620D0000}"/>
    <cellStyle name="ปกติ 18 2 3" xfId="3915" xr:uid="{00000000-0005-0000-0000-0000630D0000}"/>
    <cellStyle name="ปกติ 18_IFEC Q2_Tuk" xfId="2039" xr:uid="{00000000-0005-0000-0000-0000640D0000}"/>
    <cellStyle name="ปกติ 19" xfId="2040" xr:uid="{00000000-0005-0000-0000-0000650D0000}"/>
    <cellStyle name="ปกติ 19 2" xfId="2041" xr:uid="{00000000-0005-0000-0000-0000660D0000}"/>
    <cellStyle name="ปกติ 19 2 2" xfId="3919" xr:uid="{00000000-0005-0000-0000-0000670D0000}"/>
    <cellStyle name="ปกติ 19 2 3" xfId="3918" xr:uid="{00000000-0005-0000-0000-0000680D0000}"/>
    <cellStyle name="ปกติ 19 3" xfId="3920" xr:uid="{00000000-0005-0000-0000-0000690D0000}"/>
    <cellStyle name="ปกติ 19 4" xfId="3917" xr:uid="{00000000-0005-0000-0000-00006A0D0000}"/>
    <cellStyle name="ปกติ 2" xfId="1199" xr:uid="{00000000-0005-0000-0000-00006B0D0000}"/>
    <cellStyle name="ปกติ 2 2" xfId="1200" xr:uid="{00000000-0005-0000-0000-00006C0D0000}"/>
    <cellStyle name="ปกติ 2 2 2" xfId="1201" xr:uid="{00000000-0005-0000-0000-00006D0D0000}"/>
    <cellStyle name="ปกติ 2 2 2 2" xfId="3923" xr:uid="{00000000-0005-0000-0000-00006E0D0000}"/>
    <cellStyle name="ปกติ 2 2 2 3" xfId="3922" xr:uid="{00000000-0005-0000-0000-00006F0D0000}"/>
    <cellStyle name="ปกติ 2 2 3" xfId="3921" xr:uid="{00000000-0005-0000-0000-0000700D0000}"/>
    <cellStyle name="ปกติ 2 3" xfId="1202" xr:uid="{00000000-0005-0000-0000-0000710D0000}"/>
    <cellStyle name="ปกติ 2 4" xfId="1203" xr:uid="{00000000-0005-0000-0000-0000720D0000}"/>
    <cellStyle name="ปกติ 2 5" xfId="1204" xr:uid="{00000000-0005-0000-0000-0000730D0000}"/>
    <cellStyle name="ปกติ 2_100-10" xfId="1205" xr:uid="{00000000-0005-0000-0000-0000740D0000}"/>
    <cellStyle name="ปกติ 20" xfId="2042" xr:uid="{00000000-0005-0000-0000-0000750D0000}"/>
    <cellStyle name="ปกติ 20 2" xfId="3924" xr:uid="{00000000-0005-0000-0000-0000760D0000}"/>
    <cellStyle name="ปกติ 21" xfId="2043" xr:uid="{00000000-0005-0000-0000-0000770D0000}"/>
    <cellStyle name="ปกติ 21 2" xfId="3926" xr:uid="{00000000-0005-0000-0000-0000780D0000}"/>
    <cellStyle name="ปกติ 21 3" xfId="3925" xr:uid="{00000000-0005-0000-0000-0000790D0000}"/>
    <cellStyle name="ปกติ 22" xfId="2044" xr:uid="{00000000-0005-0000-0000-00007A0D0000}"/>
    <cellStyle name="ปกติ 22 2" xfId="3928" xr:uid="{00000000-0005-0000-0000-00007B0D0000}"/>
    <cellStyle name="ปกติ 22 3" xfId="3927" xr:uid="{00000000-0005-0000-0000-00007C0D0000}"/>
    <cellStyle name="ปกติ 23" xfId="2045" xr:uid="{00000000-0005-0000-0000-00007D0D0000}"/>
    <cellStyle name="ปกติ 24" xfId="2046" xr:uid="{00000000-0005-0000-0000-00007E0D0000}"/>
    <cellStyle name="ปกติ 25" xfId="2047" xr:uid="{00000000-0005-0000-0000-00007F0D0000}"/>
    <cellStyle name="ปกติ 26" xfId="2048" xr:uid="{00000000-0005-0000-0000-0000800D0000}"/>
    <cellStyle name="ปกติ 27" xfId="2049" xr:uid="{00000000-0005-0000-0000-0000810D0000}"/>
    <cellStyle name="ปกติ 28" xfId="2050" xr:uid="{00000000-0005-0000-0000-0000820D0000}"/>
    <cellStyle name="ปกติ 29" xfId="2051" xr:uid="{00000000-0005-0000-0000-0000830D0000}"/>
    <cellStyle name="ปกติ 3" xfId="1206" xr:uid="{00000000-0005-0000-0000-0000840D0000}"/>
    <cellStyle name="ปกติ 3 10" xfId="2052" xr:uid="{00000000-0005-0000-0000-0000850D0000}"/>
    <cellStyle name="ปกติ 3 11" xfId="2053" xr:uid="{00000000-0005-0000-0000-0000860D0000}"/>
    <cellStyle name="ปกติ 3 12" xfId="2054" xr:uid="{00000000-0005-0000-0000-0000870D0000}"/>
    <cellStyle name="ปกติ 3 13" xfId="2055" xr:uid="{00000000-0005-0000-0000-0000880D0000}"/>
    <cellStyle name="ปกติ 3 14" xfId="2056" xr:uid="{00000000-0005-0000-0000-0000890D0000}"/>
    <cellStyle name="ปกติ 3 15" xfId="2057" xr:uid="{00000000-0005-0000-0000-00008A0D0000}"/>
    <cellStyle name="ปกติ 3 16" xfId="2058" xr:uid="{00000000-0005-0000-0000-00008B0D0000}"/>
    <cellStyle name="ปกติ 3 17" xfId="2059" xr:uid="{00000000-0005-0000-0000-00008C0D0000}"/>
    <cellStyle name="ปกติ 3 18" xfId="2060" xr:uid="{00000000-0005-0000-0000-00008D0D0000}"/>
    <cellStyle name="ปกติ 3 19" xfId="2061" xr:uid="{00000000-0005-0000-0000-00008E0D0000}"/>
    <cellStyle name="ปกติ 3 2" xfId="1207" xr:uid="{00000000-0005-0000-0000-00008F0D0000}"/>
    <cellStyle name="ปกติ 3 20" xfId="2062" xr:uid="{00000000-0005-0000-0000-0000900D0000}"/>
    <cellStyle name="ปกติ 3 21" xfId="2063" xr:uid="{00000000-0005-0000-0000-0000910D0000}"/>
    <cellStyle name="ปกติ 3 22" xfId="2064" xr:uid="{00000000-0005-0000-0000-0000920D0000}"/>
    <cellStyle name="ปกติ 3 23" xfId="2065" xr:uid="{00000000-0005-0000-0000-0000930D0000}"/>
    <cellStyle name="ปกติ 3 24" xfId="2066" xr:uid="{00000000-0005-0000-0000-0000940D0000}"/>
    <cellStyle name="ปกติ 3 25" xfId="2067" xr:uid="{00000000-0005-0000-0000-0000950D0000}"/>
    <cellStyle name="ปกติ 3 26" xfId="2068" xr:uid="{00000000-0005-0000-0000-0000960D0000}"/>
    <cellStyle name="ปกติ 3 27" xfId="2069" xr:uid="{00000000-0005-0000-0000-0000970D0000}"/>
    <cellStyle name="ปกติ 3 28" xfId="2070" xr:uid="{00000000-0005-0000-0000-0000980D0000}"/>
    <cellStyle name="ปกติ 3 29" xfId="2071" xr:uid="{00000000-0005-0000-0000-0000990D0000}"/>
    <cellStyle name="ปกติ 3 3" xfId="2072" xr:uid="{00000000-0005-0000-0000-00009A0D0000}"/>
    <cellStyle name="ปกติ 3 30" xfId="2073" xr:uid="{00000000-0005-0000-0000-00009B0D0000}"/>
    <cellStyle name="ปกติ 3 31" xfId="2074" xr:uid="{00000000-0005-0000-0000-00009C0D0000}"/>
    <cellStyle name="ปกติ 3 32" xfId="2075" xr:uid="{00000000-0005-0000-0000-00009D0D0000}"/>
    <cellStyle name="ปกติ 3 33" xfId="2076" xr:uid="{00000000-0005-0000-0000-00009E0D0000}"/>
    <cellStyle name="ปกติ 3 34" xfId="2077" xr:uid="{00000000-0005-0000-0000-00009F0D0000}"/>
    <cellStyle name="ปกติ 3 35" xfId="2078" xr:uid="{00000000-0005-0000-0000-0000A00D0000}"/>
    <cellStyle name="ปกติ 3 36" xfId="2079" xr:uid="{00000000-0005-0000-0000-0000A10D0000}"/>
    <cellStyle name="ปกติ 3 37" xfId="2080" xr:uid="{00000000-0005-0000-0000-0000A20D0000}"/>
    <cellStyle name="ปกติ 3 38" xfId="2081" xr:uid="{00000000-0005-0000-0000-0000A30D0000}"/>
    <cellStyle name="ปกติ 3 39" xfId="2082" xr:uid="{00000000-0005-0000-0000-0000A40D0000}"/>
    <cellStyle name="ปกติ 3 4" xfId="2083" xr:uid="{00000000-0005-0000-0000-0000A50D0000}"/>
    <cellStyle name="ปกติ 3 40" xfId="2084" xr:uid="{00000000-0005-0000-0000-0000A60D0000}"/>
    <cellStyle name="ปกติ 3 41" xfId="2085" xr:uid="{00000000-0005-0000-0000-0000A70D0000}"/>
    <cellStyle name="ปกติ 3 42" xfId="2086" xr:uid="{00000000-0005-0000-0000-0000A80D0000}"/>
    <cellStyle name="ปกติ 3 43" xfId="2087" xr:uid="{00000000-0005-0000-0000-0000A90D0000}"/>
    <cellStyle name="ปกติ 3 44" xfId="2088" xr:uid="{00000000-0005-0000-0000-0000AA0D0000}"/>
    <cellStyle name="ปกติ 3 45" xfId="2089" xr:uid="{00000000-0005-0000-0000-0000AB0D0000}"/>
    <cellStyle name="ปกติ 3 46" xfId="2090" xr:uid="{00000000-0005-0000-0000-0000AC0D0000}"/>
    <cellStyle name="ปกติ 3 47" xfId="2091" xr:uid="{00000000-0005-0000-0000-0000AD0D0000}"/>
    <cellStyle name="ปกติ 3 48" xfId="2092" xr:uid="{00000000-0005-0000-0000-0000AE0D0000}"/>
    <cellStyle name="ปกติ 3 49" xfId="2093" xr:uid="{00000000-0005-0000-0000-0000AF0D0000}"/>
    <cellStyle name="ปกติ 3 5" xfId="2094" xr:uid="{00000000-0005-0000-0000-0000B00D0000}"/>
    <cellStyle name="ปกติ 3 50" xfId="2095" xr:uid="{00000000-0005-0000-0000-0000B10D0000}"/>
    <cellStyle name="ปกติ 3 51" xfId="2096" xr:uid="{00000000-0005-0000-0000-0000B20D0000}"/>
    <cellStyle name="ปกติ 3 52" xfId="2097" xr:uid="{00000000-0005-0000-0000-0000B30D0000}"/>
    <cellStyle name="ปกติ 3 53" xfId="2098" xr:uid="{00000000-0005-0000-0000-0000B40D0000}"/>
    <cellStyle name="ปกติ 3 54" xfId="2099" xr:uid="{00000000-0005-0000-0000-0000B50D0000}"/>
    <cellStyle name="ปกติ 3 55" xfId="2100" xr:uid="{00000000-0005-0000-0000-0000B60D0000}"/>
    <cellStyle name="ปกติ 3 56" xfId="2101" xr:uid="{00000000-0005-0000-0000-0000B70D0000}"/>
    <cellStyle name="ปกติ 3 57" xfId="2102" xr:uid="{00000000-0005-0000-0000-0000B80D0000}"/>
    <cellStyle name="ปกติ 3 58" xfId="2103" xr:uid="{00000000-0005-0000-0000-0000B90D0000}"/>
    <cellStyle name="ปกติ 3 59" xfId="2104" xr:uid="{00000000-0005-0000-0000-0000BA0D0000}"/>
    <cellStyle name="ปกติ 3 6" xfId="2105" xr:uid="{00000000-0005-0000-0000-0000BB0D0000}"/>
    <cellStyle name="ปกติ 3 60" xfId="2106" xr:uid="{00000000-0005-0000-0000-0000BC0D0000}"/>
    <cellStyle name="ปกติ 3 61" xfId="2107" xr:uid="{00000000-0005-0000-0000-0000BD0D0000}"/>
    <cellStyle name="ปกติ 3 62" xfId="2108" xr:uid="{00000000-0005-0000-0000-0000BE0D0000}"/>
    <cellStyle name="ปกติ 3 63" xfId="2109" xr:uid="{00000000-0005-0000-0000-0000BF0D0000}"/>
    <cellStyle name="ปกติ 3 64" xfId="2110" xr:uid="{00000000-0005-0000-0000-0000C00D0000}"/>
    <cellStyle name="ปกติ 3 65" xfId="2111" xr:uid="{00000000-0005-0000-0000-0000C10D0000}"/>
    <cellStyle name="ปกติ 3 66" xfId="2112" xr:uid="{00000000-0005-0000-0000-0000C20D0000}"/>
    <cellStyle name="ปกติ 3 67" xfId="2113" xr:uid="{00000000-0005-0000-0000-0000C30D0000}"/>
    <cellStyle name="ปกติ 3 68" xfId="2114" xr:uid="{00000000-0005-0000-0000-0000C40D0000}"/>
    <cellStyle name="ปกติ 3 69" xfId="2115" xr:uid="{00000000-0005-0000-0000-0000C50D0000}"/>
    <cellStyle name="ปกติ 3 7" xfId="2116" xr:uid="{00000000-0005-0000-0000-0000C60D0000}"/>
    <cellStyle name="ปกติ 3 70" xfId="2117" xr:uid="{00000000-0005-0000-0000-0000C70D0000}"/>
    <cellStyle name="ปกติ 3 71" xfId="2118" xr:uid="{00000000-0005-0000-0000-0000C80D0000}"/>
    <cellStyle name="ปกติ 3 72" xfId="2119" xr:uid="{00000000-0005-0000-0000-0000C90D0000}"/>
    <cellStyle name="ปกติ 3 73" xfId="2120" xr:uid="{00000000-0005-0000-0000-0000CA0D0000}"/>
    <cellStyle name="ปกติ 3 74" xfId="2121" xr:uid="{00000000-0005-0000-0000-0000CB0D0000}"/>
    <cellStyle name="ปกติ 3 75" xfId="2122" xr:uid="{00000000-0005-0000-0000-0000CC0D0000}"/>
    <cellStyle name="ปกติ 3 76" xfId="2123" xr:uid="{00000000-0005-0000-0000-0000CD0D0000}"/>
    <cellStyle name="ปกติ 3 77" xfId="2124" xr:uid="{00000000-0005-0000-0000-0000CE0D0000}"/>
    <cellStyle name="ปกติ 3 78" xfId="3929" xr:uid="{00000000-0005-0000-0000-0000CF0D0000}"/>
    <cellStyle name="ปกติ 3 8" xfId="2125" xr:uid="{00000000-0005-0000-0000-0000D00D0000}"/>
    <cellStyle name="ปกติ 3 9" xfId="2126" xr:uid="{00000000-0005-0000-0000-0000D10D0000}"/>
    <cellStyle name="ปกติ 3_14-2-03" xfId="1208" xr:uid="{00000000-0005-0000-0000-0000D20D0000}"/>
    <cellStyle name="ปกติ 30" xfId="2127" xr:uid="{00000000-0005-0000-0000-0000D30D0000}"/>
    <cellStyle name="ปกติ 31" xfId="2128" xr:uid="{00000000-0005-0000-0000-0000D40D0000}"/>
    <cellStyle name="ปกติ 4" xfId="1209" xr:uid="{00000000-0005-0000-0000-0000D50D0000}"/>
    <cellStyle name="ปกติ 4 2" xfId="1210" xr:uid="{00000000-0005-0000-0000-0000D60D0000}"/>
    <cellStyle name="ปกติ 4 2 2" xfId="3932" xr:uid="{00000000-0005-0000-0000-0000D70D0000}"/>
    <cellStyle name="ปกติ 4 2 3" xfId="3931" xr:uid="{00000000-0005-0000-0000-0000D80D0000}"/>
    <cellStyle name="ปกติ 4 3" xfId="3933" xr:uid="{00000000-0005-0000-0000-0000D90D0000}"/>
    <cellStyle name="ปกติ 4 4" xfId="3930" xr:uid="{00000000-0005-0000-0000-0000DA0D0000}"/>
    <cellStyle name="ปกติ 4_Bank" xfId="1211" xr:uid="{00000000-0005-0000-0000-0000DB0D0000}"/>
    <cellStyle name="ปกติ 5" xfId="1212" xr:uid="{00000000-0005-0000-0000-0000DC0D0000}"/>
    <cellStyle name="ปกติ 5 10" xfId="2129" xr:uid="{00000000-0005-0000-0000-0000DD0D0000}"/>
    <cellStyle name="ปกติ 5 11" xfId="2130" xr:uid="{00000000-0005-0000-0000-0000DE0D0000}"/>
    <cellStyle name="ปกติ 5 12" xfId="2131" xr:uid="{00000000-0005-0000-0000-0000DF0D0000}"/>
    <cellStyle name="ปกติ 5 13" xfId="2132" xr:uid="{00000000-0005-0000-0000-0000E00D0000}"/>
    <cellStyle name="ปกติ 5 14" xfId="2133" xr:uid="{00000000-0005-0000-0000-0000E10D0000}"/>
    <cellStyle name="ปกติ 5 15" xfId="2134" xr:uid="{00000000-0005-0000-0000-0000E20D0000}"/>
    <cellStyle name="ปกติ 5 16" xfId="2135" xr:uid="{00000000-0005-0000-0000-0000E30D0000}"/>
    <cellStyle name="ปกติ 5 17" xfId="2136" xr:uid="{00000000-0005-0000-0000-0000E40D0000}"/>
    <cellStyle name="ปกติ 5 18" xfId="2137" xr:uid="{00000000-0005-0000-0000-0000E50D0000}"/>
    <cellStyle name="ปกติ 5 19" xfId="2138" xr:uid="{00000000-0005-0000-0000-0000E60D0000}"/>
    <cellStyle name="ปกติ 5 2" xfId="2139" xr:uid="{00000000-0005-0000-0000-0000E70D0000}"/>
    <cellStyle name="ปกติ 5 20" xfId="2140" xr:uid="{00000000-0005-0000-0000-0000E80D0000}"/>
    <cellStyle name="ปกติ 5 21" xfId="2141" xr:uid="{00000000-0005-0000-0000-0000E90D0000}"/>
    <cellStyle name="ปกติ 5 22" xfId="2142" xr:uid="{00000000-0005-0000-0000-0000EA0D0000}"/>
    <cellStyle name="ปกติ 5 23" xfId="2143" xr:uid="{00000000-0005-0000-0000-0000EB0D0000}"/>
    <cellStyle name="ปกติ 5 24" xfId="2144" xr:uid="{00000000-0005-0000-0000-0000EC0D0000}"/>
    <cellStyle name="ปกติ 5 25" xfId="2145" xr:uid="{00000000-0005-0000-0000-0000ED0D0000}"/>
    <cellStyle name="ปกติ 5 26" xfId="2146" xr:uid="{00000000-0005-0000-0000-0000EE0D0000}"/>
    <cellStyle name="ปกติ 5 27" xfId="2147" xr:uid="{00000000-0005-0000-0000-0000EF0D0000}"/>
    <cellStyle name="ปกติ 5 28" xfId="2148" xr:uid="{00000000-0005-0000-0000-0000F00D0000}"/>
    <cellStyle name="ปกติ 5 29" xfId="2149" xr:uid="{00000000-0005-0000-0000-0000F10D0000}"/>
    <cellStyle name="ปกติ 5 3" xfId="2150" xr:uid="{00000000-0005-0000-0000-0000F20D0000}"/>
    <cellStyle name="ปกติ 5 30" xfId="2151" xr:uid="{00000000-0005-0000-0000-0000F30D0000}"/>
    <cellStyle name="ปกติ 5 31" xfId="2152" xr:uid="{00000000-0005-0000-0000-0000F40D0000}"/>
    <cellStyle name="ปกติ 5 32" xfId="2153" xr:uid="{00000000-0005-0000-0000-0000F50D0000}"/>
    <cellStyle name="ปกติ 5 33" xfId="2154" xr:uid="{00000000-0005-0000-0000-0000F60D0000}"/>
    <cellStyle name="ปกติ 5 34" xfId="2155" xr:uid="{00000000-0005-0000-0000-0000F70D0000}"/>
    <cellStyle name="ปกติ 5 35" xfId="2156" xr:uid="{00000000-0005-0000-0000-0000F80D0000}"/>
    <cellStyle name="ปกติ 5 36" xfId="2157" xr:uid="{00000000-0005-0000-0000-0000F90D0000}"/>
    <cellStyle name="ปกติ 5 37" xfId="2158" xr:uid="{00000000-0005-0000-0000-0000FA0D0000}"/>
    <cellStyle name="ปกติ 5 38" xfId="2159" xr:uid="{00000000-0005-0000-0000-0000FB0D0000}"/>
    <cellStyle name="ปกติ 5 39" xfId="2160" xr:uid="{00000000-0005-0000-0000-0000FC0D0000}"/>
    <cellStyle name="ปกติ 5 4" xfId="2161" xr:uid="{00000000-0005-0000-0000-0000FD0D0000}"/>
    <cellStyle name="ปกติ 5 40" xfId="2162" xr:uid="{00000000-0005-0000-0000-0000FE0D0000}"/>
    <cellStyle name="ปกติ 5 41" xfId="2163" xr:uid="{00000000-0005-0000-0000-0000FF0D0000}"/>
    <cellStyle name="ปกติ 5 42" xfId="2164" xr:uid="{00000000-0005-0000-0000-0000000E0000}"/>
    <cellStyle name="ปกติ 5 43" xfId="2165" xr:uid="{00000000-0005-0000-0000-0000010E0000}"/>
    <cellStyle name="ปกติ 5 44" xfId="2166" xr:uid="{00000000-0005-0000-0000-0000020E0000}"/>
    <cellStyle name="ปกติ 5 45" xfId="2167" xr:uid="{00000000-0005-0000-0000-0000030E0000}"/>
    <cellStyle name="ปกติ 5 46" xfId="2168" xr:uid="{00000000-0005-0000-0000-0000040E0000}"/>
    <cellStyle name="ปกติ 5 47" xfId="2169" xr:uid="{00000000-0005-0000-0000-0000050E0000}"/>
    <cellStyle name="ปกติ 5 48" xfId="2170" xr:uid="{00000000-0005-0000-0000-0000060E0000}"/>
    <cellStyle name="ปกติ 5 49" xfId="2171" xr:uid="{00000000-0005-0000-0000-0000070E0000}"/>
    <cellStyle name="ปกติ 5 5" xfId="2172" xr:uid="{00000000-0005-0000-0000-0000080E0000}"/>
    <cellStyle name="ปกติ 5 50" xfId="2173" xr:uid="{00000000-0005-0000-0000-0000090E0000}"/>
    <cellStyle name="ปกติ 5 51" xfId="2174" xr:uid="{00000000-0005-0000-0000-00000A0E0000}"/>
    <cellStyle name="ปกติ 5 52" xfId="2175" xr:uid="{00000000-0005-0000-0000-00000B0E0000}"/>
    <cellStyle name="ปกติ 5 53" xfId="2176" xr:uid="{00000000-0005-0000-0000-00000C0E0000}"/>
    <cellStyle name="ปกติ 5 54" xfId="2177" xr:uid="{00000000-0005-0000-0000-00000D0E0000}"/>
    <cellStyle name="ปกติ 5 55" xfId="2178" xr:uid="{00000000-0005-0000-0000-00000E0E0000}"/>
    <cellStyle name="ปกติ 5 56" xfId="2179" xr:uid="{00000000-0005-0000-0000-00000F0E0000}"/>
    <cellStyle name="ปกติ 5 57" xfId="2180" xr:uid="{00000000-0005-0000-0000-0000100E0000}"/>
    <cellStyle name="ปกติ 5 58" xfId="2181" xr:uid="{00000000-0005-0000-0000-0000110E0000}"/>
    <cellStyle name="ปกติ 5 59" xfId="2182" xr:uid="{00000000-0005-0000-0000-0000120E0000}"/>
    <cellStyle name="ปกติ 5 6" xfId="2183" xr:uid="{00000000-0005-0000-0000-0000130E0000}"/>
    <cellStyle name="ปกติ 5 60" xfId="2184" xr:uid="{00000000-0005-0000-0000-0000140E0000}"/>
    <cellStyle name="ปกติ 5 61" xfId="2185" xr:uid="{00000000-0005-0000-0000-0000150E0000}"/>
    <cellStyle name="ปกติ 5 62" xfId="2186" xr:uid="{00000000-0005-0000-0000-0000160E0000}"/>
    <cellStyle name="ปกติ 5 63" xfId="2187" xr:uid="{00000000-0005-0000-0000-0000170E0000}"/>
    <cellStyle name="ปกติ 5 64" xfId="2188" xr:uid="{00000000-0005-0000-0000-0000180E0000}"/>
    <cellStyle name="ปกติ 5 65" xfId="2189" xr:uid="{00000000-0005-0000-0000-0000190E0000}"/>
    <cellStyle name="ปกติ 5 66" xfId="2190" xr:uid="{00000000-0005-0000-0000-00001A0E0000}"/>
    <cellStyle name="ปกติ 5 67" xfId="2191" xr:uid="{00000000-0005-0000-0000-00001B0E0000}"/>
    <cellStyle name="ปกติ 5 68" xfId="2192" xr:uid="{00000000-0005-0000-0000-00001C0E0000}"/>
    <cellStyle name="ปกติ 5 69" xfId="2193" xr:uid="{00000000-0005-0000-0000-00001D0E0000}"/>
    <cellStyle name="ปกติ 5 7" xfId="2194" xr:uid="{00000000-0005-0000-0000-00001E0E0000}"/>
    <cellStyle name="ปกติ 5 70" xfId="2195" xr:uid="{00000000-0005-0000-0000-00001F0E0000}"/>
    <cellStyle name="ปกติ 5 71" xfId="2196" xr:uid="{00000000-0005-0000-0000-0000200E0000}"/>
    <cellStyle name="ปกติ 5 72" xfId="2197" xr:uid="{00000000-0005-0000-0000-0000210E0000}"/>
    <cellStyle name="ปกติ 5 73" xfId="2198" xr:uid="{00000000-0005-0000-0000-0000220E0000}"/>
    <cellStyle name="ปกติ 5 74" xfId="2199" xr:uid="{00000000-0005-0000-0000-0000230E0000}"/>
    <cellStyle name="ปกติ 5 75" xfId="2200" xr:uid="{00000000-0005-0000-0000-0000240E0000}"/>
    <cellStyle name="ปกติ 5 76" xfId="2201" xr:uid="{00000000-0005-0000-0000-0000250E0000}"/>
    <cellStyle name="ปกติ 5 77" xfId="2202" xr:uid="{00000000-0005-0000-0000-0000260E0000}"/>
    <cellStyle name="ปกติ 5 78" xfId="3934" xr:uid="{00000000-0005-0000-0000-0000270E0000}"/>
    <cellStyle name="ปกติ 5 8" xfId="2203" xr:uid="{00000000-0005-0000-0000-0000280E0000}"/>
    <cellStyle name="ปกติ 5 9" xfId="2204" xr:uid="{00000000-0005-0000-0000-0000290E0000}"/>
    <cellStyle name="ปกติ 5_AA" xfId="2205" xr:uid="{00000000-0005-0000-0000-00002A0E0000}"/>
    <cellStyle name="ปกติ 6" xfId="1213" xr:uid="{00000000-0005-0000-0000-00002B0E0000}"/>
    <cellStyle name="ปกติ 6 10" xfId="2206" xr:uid="{00000000-0005-0000-0000-00002C0E0000}"/>
    <cellStyle name="ปกติ 6 11" xfId="2207" xr:uid="{00000000-0005-0000-0000-00002D0E0000}"/>
    <cellStyle name="ปกติ 6 12" xfId="2208" xr:uid="{00000000-0005-0000-0000-00002E0E0000}"/>
    <cellStyle name="ปกติ 6 13" xfId="2209" xr:uid="{00000000-0005-0000-0000-00002F0E0000}"/>
    <cellStyle name="ปกติ 6 14" xfId="2210" xr:uid="{00000000-0005-0000-0000-0000300E0000}"/>
    <cellStyle name="ปกติ 6 15" xfId="2211" xr:uid="{00000000-0005-0000-0000-0000310E0000}"/>
    <cellStyle name="ปกติ 6 16" xfId="2212" xr:uid="{00000000-0005-0000-0000-0000320E0000}"/>
    <cellStyle name="ปกติ 6 17" xfId="2213" xr:uid="{00000000-0005-0000-0000-0000330E0000}"/>
    <cellStyle name="ปกติ 6 18" xfId="2214" xr:uid="{00000000-0005-0000-0000-0000340E0000}"/>
    <cellStyle name="ปกติ 6 19" xfId="2215" xr:uid="{00000000-0005-0000-0000-0000350E0000}"/>
    <cellStyle name="ปกติ 6 2" xfId="2216" xr:uid="{00000000-0005-0000-0000-0000360E0000}"/>
    <cellStyle name="ปกติ 6 2 2" xfId="3935" xr:uid="{00000000-0005-0000-0000-0000370E0000}"/>
    <cellStyle name="ปกติ 6 20" xfId="2217" xr:uid="{00000000-0005-0000-0000-0000380E0000}"/>
    <cellStyle name="ปกติ 6 21" xfId="2218" xr:uid="{00000000-0005-0000-0000-0000390E0000}"/>
    <cellStyle name="ปกติ 6 22" xfId="2219" xr:uid="{00000000-0005-0000-0000-00003A0E0000}"/>
    <cellStyle name="ปกติ 6 23" xfId="2220" xr:uid="{00000000-0005-0000-0000-00003B0E0000}"/>
    <cellStyle name="ปกติ 6 24" xfId="2221" xr:uid="{00000000-0005-0000-0000-00003C0E0000}"/>
    <cellStyle name="ปกติ 6 25" xfId="2222" xr:uid="{00000000-0005-0000-0000-00003D0E0000}"/>
    <cellStyle name="ปกติ 6 26" xfId="2223" xr:uid="{00000000-0005-0000-0000-00003E0E0000}"/>
    <cellStyle name="ปกติ 6 27" xfId="2224" xr:uid="{00000000-0005-0000-0000-00003F0E0000}"/>
    <cellStyle name="ปกติ 6 28" xfId="2225" xr:uid="{00000000-0005-0000-0000-0000400E0000}"/>
    <cellStyle name="ปกติ 6 29" xfId="2226" xr:uid="{00000000-0005-0000-0000-0000410E0000}"/>
    <cellStyle name="ปกติ 6 3" xfId="2227" xr:uid="{00000000-0005-0000-0000-0000420E0000}"/>
    <cellStyle name="ปกติ 6 3 2" xfId="3937" xr:uid="{00000000-0005-0000-0000-0000430E0000}"/>
    <cellStyle name="ปกติ 6 3 3" xfId="3936" xr:uid="{00000000-0005-0000-0000-0000440E0000}"/>
    <cellStyle name="ปกติ 6 30" xfId="2228" xr:uid="{00000000-0005-0000-0000-0000450E0000}"/>
    <cellStyle name="ปกติ 6 31" xfId="2229" xr:uid="{00000000-0005-0000-0000-0000460E0000}"/>
    <cellStyle name="ปกติ 6 32" xfId="2230" xr:uid="{00000000-0005-0000-0000-0000470E0000}"/>
    <cellStyle name="ปกติ 6 33" xfId="2231" xr:uid="{00000000-0005-0000-0000-0000480E0000}"/>
    <cellStyle name="ปกติ 6 34" xfId="2232" xr:uid="{00000000-0005-0000-0000-0000490E0000}"/>
    <cellStyle name="ปกติ 6 35" xfId="2233" xr:uid="{00000000-0005-0000-0000-00004A0E0000}"/>
    <cellStyle name="ปกติ 6 36" xfId="2234" xr:uid="{00000000-0005-0000-0000-00004B0E0000}"/>
    <cellStyle name="ปกติ 6 37" xfId="2235" xr:uid="{00000000-0005-0000-0000-00004C0E0000}"/>
    <cellStyle name="ปกติ 6 38" xfId="2236" xr:uid="{00000000-0005-0000-0000-00004D0E0000}"/>
    <cellStyle name="ปกติ 6 39" xfId="2237" xr:uid="{00000000-0005-0000-0000-00004E0E0000}"/>
    <cellStyle name="ปกติ 6 4" xfId="2238" xr:uid="{00000000-0005-0000-0000-00004F0E0000}"/>
    <cellStyle name="ปกติ 6 40" xfId="2239" xr:uid="{00000000-0005-0000-0000-0000500E0000}"/>
    <cellStyle name="ปกติ 6 41" xfId="2240" xr:uid="{00000000-0005-0000-0000-0000510E0000}"/>
    <cellStyle name="ปกติ 6 42" xfId="2241" xr:uid="{00000000-0005-0000-0000-0000520E0000}"/>
    <cellStyle name="ปกติ 6 43" xfId="2242" xr:uid="{00000000-0005-0000-0000-0000530E0000}"/>
    <cellStyle name="ปกติ 6 44" xfId="2243" xr:uid="{00000000-0005-0000-0000-0000540E0000}"/>
    <cellStyle name="ปกติ 6 45" xfId="2244" xr:uid="{00000000-0005-0000-0000-0000550E0000}"/>
    <cellStyle name="ปกติ 6 46" xfId="2245" xr:uid="{00000000-0005-0000-0000-0000560E0000}"/>
    <cellStyle name="ปกติ 6 47" xfId="2246" xr:uid="{00000000-0005-0000-0000-0000570E0000}"/>
    <cellStyle name="ปกติ 6 48" xfId="2247" xr:uid="{00000000-0005-0000-0000-0000580E0000}"/>
    <cellStyle name="ปกติ 6 49" xfId="2248" xr:uid="{00000000-0005-0000-0000-0000590E0000}"/>
    <cellStyle name="ปกติ 6 5" xfId="2249" xr:uid="{00000000-0005-0000-0000-00005A0E0000}"/>
    <cellStyle name="ปกติ 6 50" xfId="2250" xr:uid="{00000000-0005-0000-0000-00005B0E0000}"/>
    <cellStyle name="ปกติ 6 51" xfId="2251" xr:uid="{00000000-0005-0000-0000-00005C0E0000}"/>
    <cellStyle name="ปกติ 6 52" xfId="2252" xr:uid="{00000000-0005-0000-0000-00005D0E0000}"/>
    <cellStyle name="ปกติ 6 53" xfId="2253" xr:uid="{00000000-0005-0000-0000-00005E0E0000}"/>
    <cellStyle name="ปกติ 6 54" xfId="2254" xr:uid="{00000000-0005-0000-0000-00005F0E0000}"/>
    <cellStyle name="ปกติ 6 55" xfId="2255" xr:uid="{00000000-0005-0000-0000-0000600E0000}"/>
    <cellStyle name="ปกติ 6 56" xfId="2256" xr:uid="{00000000-0005-0000-0000-0000610E0000}"/>
    <cellStyle name="ปกติ 6 57" xfId="2257" xr:uid="{00000000-0005-0000-0000-0000620E0000}"/>
    <cellStyle name="ปกติ 6 58" xfId="2258" xr:uid="{00000000-0005-0000-0000-0000630E0000}"/>
    <cellStyle name="ปกติ 6 59" xfId="2259" xr:uid="{00000000-0005-0000-0000-0000640E0000}"/>
    <cellStyle name="ปกติ 6 6" xfId="2260" xr:uid="{00000000-0005-0000-0000-0000650E0000}"/>
    <cellStyle name="ปกติ 6 60" xfId="2261" xr:uid="{00000000-0005-0000-0000-0000660E0000}"/>
    <cellStyle name="ปกติ 6 61" xfId="2262" xr:uid="{00000000-0005-0000-0000-0000670E0000}"/>
    <cellStyle name="ปกติ 6 62" xfId="2263" xr:uid="{00000000-0005-0000-0000-0000680E0000}"/>
    <cellStyle name="ปกติ 6 63" xfId="2264" xr:uid="{00000000-0005-0000-0000-0000690E0000}"/>
    <cellStyle name="ปกติ 6 64" xfId="2265" xr:uid="{00000000-0005-0000-0000-00006A0E0000}"/>
    <cellStyle name="ปกติ 6 65" xfId="2266" xr:uid="{00000000-0005-0000-0000-00006B0E0000}"/>
    <cellStyle name="ปกติ 6 66" xfId="2267" xr:uid="{00000000-0005-0000-0000-00006C0E0000}"/>
    <cellStyle name="ปกติ 6 67" xfId="2268" xr:uid="{00000000-0005-0000-0000-00006D0E0000}"/>
    <cellStyle name="ปกติ 6 68" xfId="2269" xr:uid="{00000000-0005-0000-0000-00006E0E0000}"/>
    <cellStyle name="ปกติ 6 69" xfId="2270" xr:uid="{00000000-0005-0000-0000-00006F0E0000}"/>
    <cellStyle name="ปกติ 6 7" xfId="2271" xr:uid="{00000000-0005-0000-0000-0000700E0000}"/>
    <cellStyle name="ปกติ 6 70" xfId="2272" xr:uid="{00000000-0005-0000-0000-0000710E0000}"/>
    <cellStyle name="ปกติ 6 71" xfId="2273" xr:uid="{00000000-0005-0000-0000-0000720E0000}"/>
    <cellStyle name="ปกติ 6 72" xfId="2274" xr:uid="{00000000-0005-0000-0000-0000730E0000}"/>
    <cellStyle name="ปกติ 6 73" xfId="2275" xr:uid="{00000000-0005-0000-0000-0000740E0000}"/>
    <cellStyle name="ปกติ 6 74" xfId="2276" xr:uid="{00000000-0005-0000-0000-0000750E0000}"/>
    <cellStyle name="ปกติ 6 75" xfId="2277" xr:uid="{00000000-0005-0000-0000-0000760E0000}"/>
    <cellStyle name="ปกติ 6 76" xfId="2278" xr:uid="{00000000-0005-0000-0000-0000770E0000}"/>
    <cellStyle name="ปกติ 6 77" xfId="2279" xr:uid="{00000000-0005-0000-0000-0000780E0000}"/>
    <cellStyle name="ปกติ 6 8" xfId="2280" xr:uid="{00000000-0005-0000-0000-0000790E0000}"/>
    <cellStyle name="ปกติ 6 9" xfId="2281" xr:uid="{00000000-0005-0000-0000-00007A0E0000}"/>
    <cellStyle name="ปกติ 6_AA" xfId="2282" xr:uid="{00000000-0005-0000-0000-00007B0E0000}"/>
    <cellStyle name="ปกติ 7" xfId="2283" xr:uid="{00000000-0005-0000-0000-00007C0E0000}"/>
    <cellStyle name="ปกติ 7 10" xfId="2284" xr:uid="{00000000-0005-0000-0000-00007D0E0000}"/>
    <cellStyle name="ปกติ 7 11" xfId="2285" xr:uid="{00000000-0005-0000-0000-00007E0E0000}"/>
    <cellStyle name="ปกติ 7 12" xfId="2286" xr:uid="{00000000-0005-0000-0000-00007F0E0000}"/>
    <cellStyle name="ปกติ 7 13" xfId="2287" xr:uid="{00000000-0005-0000-0000-0000800E0000}"/>
    <cellStyle name="ปกติ 7 14" xfId="2288" xr:uid="{00000000-0005-0000-0000-0000810E0000}"/>
    <cellStyle name="ปกติ 7 15" xfId="2289" xr:uid="{00000000-0005-0000-0000-0000820E0000}"/>
    <cellStyle name="ปกติ 7 16" xfId="2290" xr:uid="{00000000-0005-0000-0000-0000830E0000}"/>
    <cellStyle name="ปกติ 7 17" xfId="2291" xr:uid="{00000000-0005-0000-0000-0000840E0000}"/>
    <cellStyle name="ปกติ 7 18" xfId="2292" xr:uid="{00000000-0005-0000-0000-0000850E0000}"/>
    <cellStyle name="ปกติ 7 19" xfId="2293" xr:uid="{00000000-0005-0000-0000-0000860E0000}"/>
    <cellStyle name="ปกติ 7 2" xfId="2294" xr:uid="{00000000-0005-0000-0000-0000870E0000}"/>
    <cellStyle name="ปกติ 7 20" xfId="2295" xr:uid="{00000000-0005-0000-0000-0000880E0000}"/>
    <cellStyle name="ปกติ 7 21" xfId="2296" xr:uid="{00000000-0005-0000-0000-0000890E0000}"/>
    <cellStyle name="ปกติ 7 22" xfId="2297" xr:uid="{00000000-0005-0000-0000-00008A0E0000}"/>
    <cellStyle name="ปกติ 7 23" xfId="2298" xr:uid="{00000000-0005-0000-0000-00008B0E0000}"/>
    <cellStyle name="ปกติ 7 24" xfId="2299" xr:uid="{00000000-0005-0000-0000-00008C0E0000}"/>
    <cellStyle name="ปกติ 7 25" xfId="2300" xr:uid="{00000000-0005-0000-0000-00008D0E0000}"/>
    <cellStyle name="ปกติ 7 26" xfId="2301" xr:uid="{00000000-0005-0000-0000-00008E0E0000}"/>
    <cellStyle name="ปกติ 7 27" xfId="2302" xr:uid="{00000000-0005-0000-0000-00008F0E0000}"/>
    <cellStyle name="ปกติ 7 28" xfId="2303" xr:uid="{00000000-0005-0000-0000-0000900E0000}"/>
    <cellStyle name="ปกติ 7 29" xfId="2304" xr:uid="{00000000-0005-0000-0000-0000910E0000}"/>
    <cellStyle name="ปกติ 7 3" xfId="2305" xr:uid="{00000000-0005-0000-0000-0000920E0000}"/>
    <cellStyle name="ปกติ 7 3 2" xfId="3939" xr:uid="{00000000-0005-0000-0000-0000930E0000}"/>
    <cellStyle name="ปกติ 7 3 3" xfId="3938" xr:uid="{00000000-0005-0000-0000-0000940E0000}"/>
    <cellStyle name="ปกติ 7 30" xfId="2306" xr:uid="{00000000-0005-0000-0000-0000950E0000}"/>
    <cellStyle name="ปกติ 7 31" xfId="2307" xr:uid="{00000000-0005-0000-0000-0000960E0000}"/>
    <cellStyle name="ปกติ 7 32" xfId="2308" xr:uid="{00000000-0005-0000-0000-0000970E0000}"/>
    <cellStyle name="ปกติ 7 33" xfId="2309" xr:uid="{00000000-0005-0000-0000-0000980E0000}"/>
    <cellStyle name="ปกติ 7 34" xfId="2310" xr:uid="{00000000-0005-0000-0000-0000990E0000}"/>
    <cellStyle name="ปกติ 7 35" xfId="2311" xr:uid="{00000000-0005-0000-0000-00009A0E0000}"/>
    <cellStyle name="ปกติ 7 36" xfId="2312" xr:uid="{00000000-0005-0000-0000-00009B0E0000}"/>
    <cellStyle name="ปกติ 7 37" xfId="2313" xr:uid="{00000000-0005-0000-0000-00009C0E0000}"/>
    <cellStyle name="ปกติ 7 38" xfId="2314" xr:uid="{00000000-0005-0000-0000-00009D0E0000}"/>
    <cellStyle name="ปกติ 7 39" xfId="2315" xr:uid="{00000000-0005-0000-0000-00009E0E0000}"/>
    <cellStyle name="ปกติ 7 4" xfId="2316" xr:uid="{00000000-0005-0000-0000-00009F0E0000}"/>
    <cellStyle name="ปกติ 7 40" xfId="2317" xr:uid="{00000000-0005-0000-0000-0000A00E0000}"/>
    <cellStyle name="ปกติ 7 41" xfId="2318" xr:uid="{00000000-0005-0000-0000-0000A10E0000}"/>
    <cellStyle name="ปกติ 7 42" xfId="2319" xr:uid="{00000000-0005-0000-0000-0000A20E0000}"/>
    <cellStyle name="ปกติ 7 43" xfId="2320" xr:uid="{00000000-0005-0000-0000-0000A30E0000}"/>
    <cellStyle name="ปกติ 7 44" xfId="2321" xr:uid="{00000000-0005-0000-0000-0000A40E0000}"/>
    <cellStyle name="ปกติ 7 45" xfId="2322" xr:uid="{00000000-0005-0000-0000-0000A50E0000}"/>
    <cellStyle name="ปกติ 7 46" xfId="2323" xr:uid="{00000000-0005-0000-0000-0000A60E0000}"/>
    <cellStyle name="ปกติ 7 47" xfId="2324" xr:uid="{00000000-0005-0000-0000-0000A70E0000}"/>
    <cellStyle name="ปกติ 7 48" xfId="2325" xr:uid="{00000000-0005-0000-0000-0000A80E0000}"/>
    <cellStyle name="ปกติ 7 49" xfId="2326" xr:uid="{00000000-0005-0000-0000-0000A90E0000}"/>
    <cellStyle name="ปกติ 7 5" xfId="2327" xr:uid="{00000000-0005-0000-0000-0000AA0E0000}"/>
    <cellStyle name="ปกติ 7 50" xfId="2328" xr:uid="{00000000-0005-0000-0000-0000AB0E0000}"/>
    <cellStyle name="ปกติ 7 51" xfId="2329" xr:uid="{00000000-0005-0000-0000-0000AC0E0000}"/>
    <cellStyle name="ปกติ 7 52" xfId="2330" xr:uid="{00000000-0005-0000-0000-0000AD0E0000}"/>
    <cellStyle name="ปกติ 7 53" xfId="2331" xr:uid="{00000000-0005-0000-0000-0000AE0E0000}"/>
    <cellStyle name="ปกติ 7 54" xfId="2332" xr:uid="{00000000-0005-0000-0000-0000AF0E0000}"/>
    <cellStyle name="ปกติ 7 55" xfId="2333" xr:uid="{00000000-0005-0000-0000-0000B00E0000}"/>
    <cellStyle name="ปกติ 7 56" xfId="2334" xr:uid="{00000000-0005-0000-0000-0000B10E0000}"/>
    <cellStyle name="ปกติ 7 57" xfId="2335" xr:uid="{00000000-0005-0000-0000-0000B20E0000}"/>
    <cellStyle name="ปกติ 7 58" xfId="2336" xr:uid="{00000000-0005-0000-0000-0000B30E0000}"/>
    <cellStyle name="ปกติ 7 59" xfId="2337" xr:uid="{00000000-0005-0000-0000-0000B40E0000}"/>
    <cellStyle name="ปกติ 7 6" xfId="2338" xr:uid="{00000000-0005-0000-0000-0000B50E0000}"/>
    <cellStyle name="ปกติ 7 60" xfId="2339" xr:uid="{00000000-0005-0000-0000-0000B60E0000}"/>
    <cellStyle name="ปกติ 7 61" xfId="2340" xr:uid="{00000000-0005-0000-0000-0000B70E0000}"/>
    <cellStyle name="ปกติ 7 62" xfId="2341" xr:uid="{00000000-0005-0000-0000-0000B80E0000}"/>
    <cellStyle name="ปกติ 7 63" xfId="2342" xr:uid="{00000000-0005-0000-0000-0000B90E0000}"/>
    <cellStyle name="ปกติ 7 64" xfId="2343" xr:uid="{00000000-0005-0000-0000-0000BA0E0000}"/>
    <cellStyle name="ปกติ 7 65" xfId="2344" xr:uid="{00000000-0005-0000-0000-0000BB0E0000}"/>
    <cellStyle name="ปกติ 7 66" xfId="2345" xr:uid="{00000000-0005-0000-0000-0000BC0E0000}"/>
    <cellStyle name="ปกติ 7 67" xfId="2346" xr:uid="{00000000-0005-0000-0000-0000BD0E0000}"/>
    <cellStyle name="ปกติ 7 68" xfId="2347" xr:uid="{00000000-0005-0000-0000-0000BE0E0000}"/>
    <cellStyle name="ปกติ 7 69" xfId="2348" xr:uid="{00000000-0005-0000-0000-0000BF0E0000}"/>
    <cellStyle name="ปกติ 7 7" xfId="2349" xr:uid="{00000000-0005-0000-0000-0000C00E0000}"/>
    <cellStyle name="ปกติ 7 70" xfId="2350" xr:uid="{00000000-0005-0000-0000-0000C10E0000}"/>
    <cellStyle name="ปกติ 7 71" xfId="2351" xr:uid="{00000000-0005-0000-0000-0000C20E0000}"/>
    <cellStyle name="ปกติ 7 72" xfId="2352" xr:uid="{00000000-0005-0000-0000-0000C30E0000}"/>
    <cellStyle name="ปกติ 7 73" xfId="2353" xr:uid="{00000000-0005-0000-0000-0000C40E0000}"/>
    <cellStyle name="ปกติ 7 74" xfId="2354" xr:uid="{00000000-0005-0000-0000-0000C50E0000}"/>
    <cellStyle name="ปกติ 7 75" xfId="2355" xr:uid="{00000000-0005-0000-0000-0000C60E0000}"/>
    <cellStyle name="ปกติ 7 76" xfId="2356" xr:uid="{00000000-0005-0000-0000-0000C70E0000}"/>
    <cellStyle name="ปกติ 7 77" xfId="2357" xr:uid="{00000000-0005-0000-0000-0000C80E0000}"/>
    <cellStyle name="ปกติ 7 8" xfId="2358" xr:uid="{00000000-0005-0000-0000-0000C90E0000}"/>
    <cellStyle name="ปกติ 7 9" xfId="2359" xr:uid="{00000000-0005-0000-0000-0000CA0E0000}"/>
    <cellStyle name="ปกติ 7_Asia Metal Y2008" xfId="2360" xr:uid="{00000000-0005-0000-0000-0000CB0E0000}"/>
    <cellStyle name="ปกติ 72" xfId="3940" xr:uid="{00000000-0005-0000-0000-0000CC0E0000}"/>
    <cellStyle name="ปกติ 8" xfId="2361" xr:uid="{00000000-0005-0000-0000-0000CD0E0000}"/>
    <cellStyle name="ปกติ 8 10" xfId="2362" xr:uid="{00000000-0005-0000-0000-0000CE0E0000}"/>
    <cellStyle name="ปกติ 8 11" xfId="2363" xr:uid="{00000000-0005-0000-0000-0000CF0E0000}"/>
    <cellStyle name="ปกติ 8 12" xfId="2364" xr:uid="{00000000-0005-0000-0000-0000D00E0000}"/>
    <cellStyle name="ปกติ 8 13" xfId="2365" xr:uid="{00000000-0005-0000-0000-0000D10E0000}"/>
    <cellStyle name="ปกติ 8 14" xfId="2366" xr:uid="{00000000-0005-0000-0000-0000D20E0000}"/>
    <cellStyle name="ปกติ 8 15" xfId="2367" xr:uid="{00000000-0005-0000-0000-0000D30E0000}"/>
    <cellStyle name="ปกติ 8 16" xfId="2368" xr:uid="{00000000-0005-0000-0000-0000D40E0000}"/>
    <cellStyle name="ปกติ 8 17" xfId="2369" xr:uid="{00000000-0005-0000-0000-0000D50E0000}"/>
    <cellStyle name="ปกติ 8 18" xfId="2370" xr:uid="{00000000-0005-0000-0000-0000D60E0000}"/>
    <cellStyle name="ปกติ 8 19" xfId="2371" xr:uid="{00000000-0005-0000-0000-0000D70E0000}"/>
    <cellStyle name="ปกติ 8 2" xfId="2372" xr:uid="{00000000-0005-0000-0000-0000D80E0000}"/>
    <cellStyle name="ปกติ 8 20" xfId="2373" xr:uid="{00000000-0005-0000-0000-0000D90E0000}"/>
    <cellStyle name="ปกติ 8 21" xfId="2374" xr:uid="{00000000-0005-0000-0000-0000DA0E0000}"/>
    <cellStyle name="ปกติ 8 22" xfId="2375" xr:uid="{00000000-0005-0000-0000-0000DB0E0000}"/>
    <cellStyle name="ปกติ 8 23" xfId="2376" xr:uid="{00000000-0005-0000-0000-0000DC0E0000}"/>
    <cellStyle name="ปกติ 8 24" xfId="2377" xr:uid="{00000000-0005-0000-0000-0000DD0E0000}"/>
    <cellStyle name="ปกติ 8 25" xfId="2378" xr:uid="{00000000-0005-0000-0000-0000DE0E0000}"/>
    <cellStyle name="ปกติ 8 26" xfId="2379" xr:uid="{00000000-0005-0000-0000-0000DF0E0000}"/>
    <cellStyle name="ปกติ 8 27" xfId="2380" xr:uid="{00000000-0005-0000-0000-0000E00E0000}"/>
    <cellStyle name="ปกติ 8 28" xfId="2381" xr:uid="{00000000-0005-0000-0000-0000E10E0000}"/>
    <cellStyle name="ปกติ 8 29" xfId="2382" xr:uid="{00000000-0005-0000-0000-0000E20E0000}"/>
    <cellStyle name="ปกติ 8 3" xfId="2383" xr:uid="{00000000-0005-0000-0000-0000E30E0000}"/>
    <cellStyle name="ปกติ 8 3 2" xfId="3942" xr:uid="{00000000-0005-0000-0000-0000E40E0000}"/>
    <cellStyle name="ปกติ 8 3 3" xfId="3941" xr:uid="{00000000-0005-0000-0000-0000E50E0000}"/>
    <cellStyle name="ปกติ 8 30" xfId="2384" xr:uid="{00000000-0005-0000-0000-0000E60E0000}"/>
    <cellStyle name="ปกติ 8 31" xfId="2385" xr:uid="{00000000-0005-0000-0000-0000E70E0000}"/>
    <cellStyle name="ปกติ 8 32" xfId="2386" xr:uid="{00000000-0005-0000-0000-0000E80E0000}"/>
    <cellStyle name="ปกติ 8 33" xfId="2387" xr:uid="{00000000-0005-0000-0000-0000E90E0000}"/>
    <cellStyle name="ปกติ 8 34" xfId="2388" xr:uid="{00000000-0005-0000-0000-0000EA0E0000}"/>
    <cellStyle name="ปกติ 8 35" xfId="2389" xr:uid="{00000000-0005-0000-0000-0000EB0E0000}"/>
    <cellStyle name="ปกติ 8 36" xfId="2390" xr:uid="{00000000-0005-0000-0000-0000EC0E0000}"/>
    <cellStyle name="ปกติ 8 37" xfId="2391" xr:uid="{00000000-0005-0000-0000-0000ED0E0000}"/>
    <cellStyle name="ปกติ 8 38" xfId="2392" xr:uid="{00000000-0005-0000-0000-0000EE0E0000}"/>
    <cellStyle name="ปกติ 8 39" xfId="2393" xr:uid="{00000000-0005-0000-0000-0000EF0E0000}"/>
    <cellStyle name="ปกติ 8 4" xfId="2394" xr:uid="{00000000-0005-0000-0000-0000F00E0000}"/>
    <cellStyle name="ปกติ 8 40" xfId="2395" xr:uid="{00000000-0005-0000-0000-0000F10E0000}"/>
    <cellStyle name="ปกติ 8 41" xfId="2396" xr:uid="{00000000-0005-0000-0000-0000F20E0000}"/>
    <cellStyle name="ปกติ 8 42" xfId="2397" xr:uid="{00000000-0005-0000-0000-0000F30E0000}"/>
    <cellStyle name="ปกติ 8 43" xfId="2398" xr:uid="{00000000-0005-0000-0000-0000F40E0000}"/>
    <cellStyle name="ปกติ 8 44" xfId="2399" xr:uid="{00000000-0005-0000-0000-0000F50E0000}"/>
    <cellStyle name="ปกติ 8 45" xfId="2400" xr:uid="{00000000-0005-0000-0000-0000F60E0000}"/>
    <cellStyle name="ปกติ 8 46" xfId="2401" xr:uid="{00000000-0005-0000-0000-0000F70E0000}"/>
    <cellStyle name="ปกติ 8 47" xfId="2402" xr:uid="{00000000-0005-0000-0000-0000F80E0000}"/>
    <cellStyle name="ปกติ 8 48" xfId="2403" xr:uid="{00000000-0005-0000-0000-0000F90E0000}"/>
    <cellStyle name="ปกติ 8 49" xfId="2404" xr:uid="{00000000-0005-0000-0000-0000FA0E0000}"/>
    <cellStyle name="ปกติ 8 5" xfId="2405" xr:uid="{00000000-0005-0000-0000-0000FB0E0000}"/>
    <cellStyle name="ปกติ 8 50" xfId="2406" xr:uid="{00000000-0005-0000-0000-0000FC0E0000}"/>
    <cellStyle name="ปกติ 8 51" xfId="2407" xr:uid="{00000000-0005-0000-0000-0000FD0E0000}"/>
    <cellStyle name="ปกติ 8 52" xfId="2408" xr:uid="{00000000-0005-0000-0000-0000FE0E0000}"/>
    <cellStyle name="ปกติ 8 53" xfId="2409" xr:uid="{00000000-0005-0000-0000-0000FF0E0000}"/>
    <cellStyle name="ปกติ 8 54" xfId="2410" xr:uid="{00000000-0005-0000-0000-0000000F0000}"/>
    <cellStyle name="ปกติ 8 55" xfId="2411" xr:uid="{00000000-0005-0000-0000-0000010F0000}"/>
    <cellStyle name="ปกติ 8 56" xfId="2412" xr:uid="{00000000-0005-0000-0000-0000020F0000}"/>
    <cellStyle name="ปกติ 8 57" xfId="2413" xr:uid="{00000000-0005-0000-0000-0000030F0000}"/>
    <cellStyle name="ปกติ 8 58" xfId="2414" xr:uid="{00000000-0005-0000-0000-0000040F0000}"/>
    <cellStyle name="ปกติ 8 59" xfId="2415" xr:uid="{00000000-0005-0000-0000-0000050F0000}"/>
    <cellStyle name="ปกติ 8 6" xfId="2416" xr:uid="{00000000-0005-0000-0000-0000060F0000}"/>
    <cellStyle name="ปกติ 8 60" xfId="2417" xr:uid="{00000000-0005-0000-0000-0000070F0000}"/>
    <cellStyle name="ปกติ 8 61" xfId="2418" xr:uid="{00000000-0005-0000-0000-0000080F0000}"/>
    <cellStyle name="ปกติ 8 62" xfId="2419" xr:uid="{00000000-0005-0000-0000-0000090F0000}"/>
    <cellStyle name="ปกติ 8 63" xfId="2420" xr:uid="{00000000-0005-0000-0000-00000A0F0000}"/>
    <cellStyle name="ปกติ 8 64" xfId="2421" xr:uid="{00000000-0005-0000-0000-00000B0F0000}"/>
    <cellStyle name="ปกติ 8 65" xfId="2422" xr:uid="{00000000-0005-0000-0000-00000C0F0000}"/>
    <cellStyle name="ปกติ 8 66" xfId="2423" xr:uid="{00000000-0005-0000-0000-00000D0F0000}"/>
    <cellStyle name="ปกติ 8 67" xfId="2424" xr:uid="{00000000-0005-0000-0000-00000E0F0000}"/>
    <cellStyle name="ปกติ 8 68" xfId="2425" xr:uid="{00000000-0005-0000-0000-00000F0F0000}"/>
    <cellStyle name="ปกติ 8 69" xfId="2426" xr:uid="{00000000-0005-0000-0000-0000100F0000}"/>
    <cellStyle name="ปกติ 8 7" xfId="2427" xr:uid="{00000000-0005-0000-0000-0000110F0000}"/>
    <cellStyle name="ปกติ 8 70" xfId="2428" xr:uid="{00000000-0005-0000-0000-0000120F0000}"/>
    <cellStyle name="ปกติ 8 71" xfId="2429" xr:uid="{00000000-0005-0000-0000-0000130F0000}"/>
    <cellStyle name="ปกติ 8 72" xfId="2430" xr:uid="{00000000-0005-0000-0000-0000140F0000}"/>
    <cellStyle name="ปกติ 8 73" xfId="2431" xr:uid="{00000000-0005-0000-0000-0000150F0000}"/>
    <cellStyle name="ปกติ 8 74" xfId="2432" xr:uid="{00000000-0005-0000-0000-0000160F0000}"/>
    <cellStyle name="ปกติ 8 75" xfId="2433" xr:uid="{00000000-0005-0000-0000-0000170F0000}"/>
    <cellStyle name="ปกติ 8 76" xfId="2434" xr:uid="{00000000-0005-0000-0000-0000180F0000}"/>
    <cellStyle name="ปกติ 8 77" xfId="2435" xr:uid="{00000000-0005-0000-0000-0000190F0000}"/>
    <cellStyle name="ปกติ 8 8" xfId="2436" xr:uid="{00000000-0005-0000-0000-00001A0F0000}"/>
    <cellStyle name="ปกติ 8 9" xfId="2437" xr:uid="{00000000-0005-0000-0000-00001B0F0000}"/>
    <cellStyle name="ปกติ 8_Asia Metal Y2008" xfId="2438" xr:uid="{00000000-0005-0000-0000-00001C0F0000}"/>
    <cellStyle name="ปกติ 9" xfId="2439" xr:uid="{00000000-0005-0000-0000-00001D0F0000}"/>
    <cellStyle name="ปกติ 9 10" xfId="2440" xr:uid="{00000000-0005-0000-0000-00001E0F0000}"/>
    <cellStyle name="ปกติ 9 11" xfId="2441" xr:uid="{00000000-0005-0000-0000-00001F0F0000}"/>
    <cellStyle name="ปกติ 9 12" xfId="2442" xr:uid="{00000000-0005-0000-0000-0000200F0000}"/>
    <cellStyle name="ปกติ 9 13" xfId="2443" xr:uid="{00000000-0005-0000-0000-0000210F0000}"/>
    <cellStyle name="ปกติ 9 14" xfId="2444" xr:uid="{00000000-0005-0000-0000-0000220F0000}"/>
    <cellStyle name="ปกติ 9 15" xfId="2445" xr:uid="{00000000-0005-0000-0000-0000230F0000}"/>
    <cellStyle name="ปกติ 9 16" xfId="2446" xr:uid="{00000000-0005-0000-0000-0000240F0000}"/>
    <cellStyle name="ปกติ 9 17" xfId="2447" xr:uid="{00000000-0005-0000-0000-0000250F0000}"/>
    <cellStyle name="ปกติ 9 18" xfId="2448" xr:uid="{00000000-0005-0000-0000-0000260F0000}"/>
    <cellStyle name="ปกติ 9 19" xfId="2449" xr:uid="{00000000-0005-0000-0000-0000270F0000}"/>
    <cellStyle name="ปกติ 9 2" xfId="2450" xr:uid="{00000000-0005-0000-0000-0000280F0000}"/>
    <cellStyle name="ปกติ 9 20" xfId="2451" xr:uid="{00000000-0005-0000-0000-0000290F0000}"/>
    <cellStyle name="ปกติ 9 21" xfId="2452" xr:uid="{00000000-0005-0000-0000-00002A0F0000}"/>
    <cellStyle name="ปกติ 9 22" xfId="2453" xr:uid="{00000000-0005-0000-0000-00002B0F0000}"/>
    <cellStyle name="ปกติ 9 23" xfId="2454" xr:uid="{00000000-0005-0000-0000-00002C0F0000}"/>
    <cellStyle name="ปกติ 9 24" xfId="2455" xr:uid="{00000000-0005-0000-0000-00002D0F0000}"/>
    <cellStyle name="ปกติ 9 25" xfId="2456" xr:uid="{00000000-0005-0000-0000-00002E0F0000}"/>
    <cellStyle name="ปกติ 9 26" xfId="2457" xr:uid="{00000000-0005-0000-0000-00002F0F0000}"/>
    <cellStyle name="ปกติ 9 27" xfId="2458" xr:uid="{00000000-0005-0000-0000-0000300F0000}"/>
    <cellStyle name="ปกติ 9 28" xfId="2459" xr:uid="{00000000-0005-0000-0000-0000310F0000}"/>
    <cellStyle name="ปกติ 9 29" xfId="2460" xr:uid="{00000000-0005-0000-0000-0000320F0000}"/>
    <cellStyle name="ปกติ 9 3" xfId="2461" xr:uid="{00000000-0005-0000-0000-0000330F0000}"/>
    <cellStyle name="ปกติ 9 30" xfId="2462" xr:uid="{00000000-0005-0000-0000-0000340F0000}"/>
    <cellStyle name="ปกติ 9 31" xfId="2463" xr:uid="{00000000-0005-0000-0000-0000350F0000}"/>
    <cellStyle name="ปกติ 9 32" xfId="2464" xr:uid="{00000000-0005-0000-0000-0000360F0000}"/>
    <cellStyle name="ปกติ 9 33" xfId="2465" xr:uid="{00000000-0005-0000-0000-0000370F0000}"/>
    <cellStyle name="ปกติ 9 34" xfId="2466" xr:uid="{00000000-0005-0000-0000-0000380F0000}"/>
    <cellStyle name="ปกติ 9 35" xfId="2467" xr:uid="{00000000-0005-0000-0000-0000390F0000}"/>
    <cellStyle name="ปกติ 9 36" xfId="2468" xr:uid="{00000000-0005-0000-0000-00003A0F0000}"/>
    <cellStyle name="ปกติ 9 37" xfId="2469" xr:uid="{00000000-0005-0000-0000-00003B0F0000}"/>
    <cellStyle name="ปกติ 9 38" xfId="2470" xr:uid="{00000000-0005-0000-0000-00003C0F0000}"/>
    <cellStyle name="ปกติ 9 39" xfId="2471" xr:uid="{00000000-0005-0000-0000-00003D0F0000}"/>
    <cellStyle name="ปกติ 9 4" xfId="2472" xr:uid="{00000000-0005-0000-0000-00003E0F0000}"/>
    <cellStyle name="ปกติ 9 40" xfId="2473" xr:uid="{00000000-0005-0000-0000-00003F0F0000}"/>
    <cellStyle name="ปกติ 9 41" xfId="2474" xr:uid="{00000000-0005-0000-0000-0000400F0000}"/>
    <cellStyle name="ปกติ 9 42" xfId="2475" xr:uid="{00000000-0005-0000-0000-0000410F0000}"/>
    <cellStyle name="ปกติ 9 43" xfId="2476" xr:uid="{00000000-0005-0000-0000-0000420F0000}"/>
    <cellStyle name="ปกติ 9 44" xfId="2477" xr:uid="{00000000-0005-0000-0000-0000430F0000}"/>
    <cellStyle name="ปกติ 9 45" xfId="2478" xr:uid="{00000000-0005-0000-0000-0000440F0000}"/>
    <cellStyle name="ปกติ 9 46" xfId="2479" xr:uid="{00000000-0005-0000-0000-0000450F0000}"/>
    <cellStyle name="ปกติ 9 47" xfId="2480" xr:uid="{00000000-0005-0000-0000-0000460F0000}"/>
    <cellStyle name="ปกติ 9 48" xfId="2481" xr:uid="{00000000-0005-0000-0000-0000470F0000}"/>
    <cellStyle name="ปกติ 9 49" xfId="2482" xr:uid="{00000000-0005-0000-0000-0000480F0000}"/>
    <cellStyle name="ปกติ 9 5" xfId="2483" xr:uid="{00000000-0005-0000-0000-0000490F0000}"/>
    <cellStyle name="ปกติ 9 50" xfId="2484" xr:uid="{00000000-0005-0000-0000-00004A0F0000}"/>
    <cellStyle name="ปกติ 9 51" xfId="2485" xr:uid="{00000000-0005-0000-0000-00004B0F0000}"/>
    <cellStyle name="ปกติ 9 52" xfId="2486" xr:uid="{00000000-0005-0000-0000-00004C0F0000}"/>
    <cellStyle name="ปกติ 9 53" xfId="2487" xr:uid="{00000000-0005-0000-0000-00004D0F0000}"/>
    <cellStyle name="ปกติ 9 54" xfId="2488" xr:uid="{00000000-0005-0000-0000-00004E0F0000}"/>
    <cellStyle name="ปกติ 9 55" xfId="2489" xr:uid="{00000000-0005-0000-0000-00004F0F0000}"/>
    <cellStyle name="ปกติ 9 56" xfId="2490" xr:uid="{00000000-0005-0000-0000-0000500F0000}"/>
    <cellStyle name="ปกติ 9 57" xfId="2491" xr:uid="{00000000-0005-0000-0000-0000510F0000}"/>
    <cellStyle name="ปกติ 9 58" xfId="2492" xr:uid="{00000000-0005-0000-0000-0000520F0000}"/>
    <cellStyle name="ปกติ 9 59" xfId="2493" xr:uid="{00000000-0005-0000-0000-0000530F0000}"/>
    <cellStyle name="ปกติ 9 6" xfId="2494" xr:uid="{00000000-0005-0000-0000-0000540F0000}"/>
    <cellStyle name="ปกติ 9 60" xfId="2495" xr:uid="{00000000-0005-0000-0000-0000550F0000}"/>
    <cellStyle name="ปกติ 9 61" xfId="2496" xr:uid="{00000000-0005-0000-0000-0000560F0000}"/>
    <cellStyle name="ปกติ 9 62" xfId="2497" xr:uid="{00000000-0005-0000-0000-0000570F0000}"/>
    <cellStyle name="ปกติ 9 63" xfId="2498" xr:uid="{00000000-0005-0000-0000-0000580F0000}"/>
    <cellStyle name="ปกติ 9 64" xfId="2499" xr:uid="{00000000-0005-0000-0000-0000590F0000}"/>
    <cellStyle name="ปกติ 9 65" xfId="2500" xr:uid="{00000000-0005-0000-0000-00005A0F0000}"/>
    <cellStyle name="ปกติ 9 66" xfId="2501" xr:uid="{00000000-0005-0000-0000-00005B0F0000}"/>
    <cellStyle name="ปกติ 9 67" xfId="2502" xr:uid="{00000000-0005-0000-0000-00005C0F0000}"/>
    <cellStyle name="ปกติ 9 68" xfId="2503" xr:uid="{00000000-0005-0000-0000-00005D0F0000}"/>
    <cellStyle name="ปกติ 9 69" xfId="2504" xr:uid="{00000000-0005-0000-0000-00005E0F0000}"/>
    <cellStyle name="ปกติ 9 7" xfId="2505" xr:uid="{00000000-0005-0000-0000-00005F0F0000}"/>
    <cellStyle name="ปกติ 9 8" xfId="2506" xr:uid="{00000000-0005-0000-0000-0000600F0000}"/>
    <cellStyle name="ปกติ 9 9" xfId="2507" xr:uid="{00000000-0005-0000-0000-0000610F0000}"/>
    <cellStyle name="ปกติ_Sheet1" xfId="2532" xr:uid="{00000000-0005-0000-0000-0000620F0000}"/>
    <cellStyle name="ป้อนค่า 2" xfId="3943" xr:uid="{00000000-0005-0000-0000-0000630F0000}"/>
    <cellStyle name="ปานกลาง 2" xfId="3944" xr:uid="{00000000-0005-0000-0000-0000640F0000}"/>
    <cellStyle name="เปอร์เซ็นต์ 2" xfId="1216" xr:uid="{00000000-0005-0000-0000-00004D0B0000}"/>
    <cellStyle name="เปอร์เซ็นต์ 2 2" xfId="1217" xr:uid="{00000000-0005-0000-0000-00004E0B0000}"/>
    <cellStyle name="เปอร์เซ็นต์ 2 2 2" xfId="3947" xr:uid="{00000000-0005-0000-0000-00004F0B0000}"/>
    <cellStyle name="เปอร์เซ็นต์ 2 2 3" xfId="3946" xr:uid="{00000000-0005-0000-0000-0000500B0000}"/>
    <cellStyle name="เปอร์เซ็นต์ 2 3" xfId="3948" xr:uid="{00000000-0005-0000-0000-0000510B0000}"/>
    <cellStyle name="เปอร์เซ็นต์ 2 4" xfId="3949" xr:uid="{00000000-0005-0000-0000-0000520B0000}"/>
    <cellStyle name="เปอร์เซ็นต์ 2 5" xfId="3945" xr:uid="{00000000-0005-0000-0000-0000530B0000}"/>
    <cellStyle name="เปอร์เซ็นต์ 3" xfId="1218" xr:uid="{00000000-0005-0000-0000-0000540B0000}"/>
    <cellStyle name="เปอร์เซ็นต์ 3 2" xfId="3951" xr:uid="{00000000-0005-0000-0000-0000550B0000}"/>
    <cellStyle name="เปอร์เซ็นต์ 3 3" xfId="3952" xr:uid="{00000000-0005-0000-0000-0000560B0000}"/>
    <cellStyle name="เปอร์เซ็นต์ 3 4" xfId="3950" xr:uid="{00000000-0005-0000-0000-0000570B0000}"/>
    <cellStyle name="เปอร์เซ็นต์ 4" xfId="1219" xr:uid="{00000000-0005-0000-0000-0000580B0000}"/>
    <cellStyle name="เปอร์เซ็นต์ 4 2" xfId="1220" xr:uid="{00000000-0005-0000-0000-0000590B0000}"/>
    <cellStyle name="เปอร์เซ็นต์ 4 2 2" xfId="3954" xr:uid="{00000000-0005-0000-0000-00005A0B0000}"/>
    <cellStyle name="เปอร์เซ็นต์ 4 3" xfId="3955" xr:uid="{00000000-0005-0000-0000-00005B0B0000}"/>
    <cellStyle name="เปอร์เซ็นต์ 4 4" xfId="3953" xr:uid="{00000000-0005-0000-0000-00005C0B0000}"/>
    <cellStyle name="เปอร์เซ็นต์ 5" xfId="2508" xr:uid="{00000000-0005-0000-0000-00005D0B0000}"/>
    <cellStyle name="เปอร์เซ็นต์ 6" xfId="2509" xr:uid="{00000000-0005-0000-0000-00005E0B0000}"/>
    <cellStyle name="ผลรวม 2" xfId="3956" xr:uid="{00000000-0005-0000-0000-0000650F0000}"/>
    <cellStyle name="แย่ 2" xfId="3957" xr:uid="{00000000-0005-0000-0000-0000610B0000}"/>
    <cellStyle name="ฤธถ [0]_10' 0.26D MS" xfId="2510" xr:uid="{00000000-0005-0000-0000-0000660F0000}"/>
    <cellStyle name="ฤธถ_10' 0.26D MS" xfId="2511" xr:uid="{00000000-0005-0000-0000-0000670F0000}"/>
    <cellStyle name="ล๋ศญ [0]_10' 0.26D MS" xfId="2512" xr:uid="{00000000-0005-0000-0000-0000680F0000}"/>
    <cellStyle name="ล๋ศญ_10' 0.26D MS" xfId="2513" xr:uid="{00000000-0005-0000-0000-0000690F0000}"/>
    <cellStyle name="ลศญ_ฝลฐๆฟตม๖วฅ" xfId="3958" xr:uid="{00000000-0005-0000-0000-00006A0F0000}"/>
    <cellStyle name="ลักษณะ 1" xfId="1223" xr:uid="{00000000-0005-0000-0000-00006B0F0000}"/>
    <cellStyle name="ลักษณะ 1 2" xfId="3960" xr:uid="{00000000-0005-0000-0000-00006C0F0000}"/>
    <cellStyle name="ลักษณะ 1 3" xfId="3959" xr:uid="{00000000-0005-0000-0000-00006D0F0000}"/>
    <cellStyle name="วฅมุ_#2(M17)_1" xfId="2514" xr:uid="{00000000-0005-0000-0000-00006E0F0000}"/>
    <cellStyle name="ส่วนที่ถูกเน้น1 2" xfId="3961" xr:uid="{00000000-0005-0000-0000-00006F0F0000}"/>
    <cellStyle name="ส่วนที่ถูกเน้น2 2" xfId="3962" xr:uid="{00000000-0005-0000-0000-0000700F0000}"/>
    <cellStyle name="ส่วนที่ถูกเน้น3 2" xfId="3963" xr:uid="{00000000-0005-0000-0000-0000710F0000}"/>
    <cellStyle name="ส่วนที่ถูกเน้น4 2" xfId="3964" xr:uid="{00000000-0005-0000-0000-0000720F0000}"/>
    <cellStyle name="ส่วนที่ถูกเน้น5 2" xfId="3965" xr:uid="{00000000-0005-0000-0000-0000730F0000}"/>
    <cellStyle name="ส่วนที่ถูกเน้น6 2" xfId="3966" xr:uid="{00000000-0005-0000-0000-0000740F0000}"/>
    <cellStyle name="เส้นขอบขวา" xfId="3967" xr:uid="{00000000-0005-0000-0000-00005F0B0000}"/>
    <cellStyle name="เส้นขอบล่าง" xfId="3968" xr:uid="{00000000-0005-0000-0000-0000600B0000}"/>
    <cellStyle name="แสดงผล 2" xfId="3969" xr:uid="{00000000-0005-0000-0000-0000620B0000}"/>
    <cellStyle name="หมายเหตุ" xfId="1231" xr:uid="{00000000-0005-0000-0000-0000750F0000}"/>
    <cellStyle name="หมายเหตุ 10" xfId="3970" xr:uid="{00000000-0005-0000-0000-0000760F0000}"/>
    <cellStyle name="หมายเหตุ 2" xfId="1232" xr:uid="{00000000-0005-0000-0000-0000770F0000}"/>
    <cellStyle name="หมายเหตุ 2 2" xfId="3972" xr:uid="{00000000-0005-0000-0000-0000780F0000}"/>
    <cellStyle name="หมายเหตุ 2 3" xfId="3971" xr:uid="{00000000-0005-0000-0000-0000790F0000}"/>
    <cellStyle name="หมายเหตุ 3" xfId="1233" xr:uid="{00000000-0005-0000-0000-00007A0F0000}"/>
    <cellStyle name="หมายเหตุ 3 2" xfId="3973" xr:uid="{00000000-0005-0000-0000-00007B0F0000}"/>
    <cellStyle name="หมายเหตุ 4" xfId="1234" xr:uid="{00000000-0005-0000-0000-00007C0F0000}"/>
    <cellStyle name="หมายเหตุ 4 2" xfId="3974" xr:uid="{00000000-0005-0000-0000-00007D0F0000}"/>
    <cellStyle name="หมายเหตุ 5" xfId="1235" xr:uid="{00000000-0005-0000-0000-00007E0F0000}"/>
    <cellStyle name="หมายเหตุ 5 2" xfId="3975" xr:uid="{00000000-0005-0000-0000-00007F0F0000}"/>
    <cellStyle name="หมายเหตุ 6" xfId="1236" xr:uid="{00000000-0005-0000-0000-0000800F0000}"/>
    <cellStyle name="หมายเหตุ 6 2" xfId="3976" xr:uid="{00000000-0005-0000-0000-0000810F0000}"/>
    <cellStyle name="หมายเหตุ 7" xfId="1237" xr:uid="{00000000-0005-0000-0000-0000820F0000}"/>
    <cellStyle name="หมายเหตุ 7 2" xfId="3977" xr:uid="{00000000-0005-0000-0000-0000830F0000}"/>
    <cellStyle name="หมายเหตุ 8" xfId="1238" xr:uid="{00000000-0005-0000-0000-0000840F0000}"/>
    <cellStyle name="หมายเหตุ 8 2" xfId="3978" xr:uid="{00000000-0005-0000-0000-0000850F0000}"/>
    <cellStyle name="หมายเหตุ 9" xfId="1239" xr:uid="{00000000-0005-0000-0000-0000860F0000}"/>
    <cellStyle name="หมายเหตุ 9 2" xfId="3979" xr:uid="{00000000-0005-0000-0000-0000870F0000}"/>
    <cellStyle name="หัวเรื่อง 1 2" xfId="3980" xr:uid="{00000000-0005-0000-0000-0000880F0000}"/>
    <cellStyle name="หัวเรื่อง 2 2" xfId="3981" xr:uid="{00000000-0005-0000-0000-0000890F0000}"/>
    <cellStyle name="หัวเรื่อง 3 2" xfId="3982" xr:uid="{00000000-0005-0000-0000-00008A0F0000}"/>
    <cellStyle name="หัวเรื่อง 4 2" xfId="3983" xr:uid="{00000000-0005-0000-0000-00008B0F0000}"/>
    <cellStyle name="ྰomma_RQSTFRM_97ศธบ๑" xfId="3984" xr:uid="{00000000-0005-0000-0000-00008C0F0000}"/>
    <cellStyle name="_x001d_๐9_x000c_$" xfId="3985" xr:uid="{00000000-0005-0000-0000-00008D0F0000}"/>
    <cellStyle name="_x001d_๐9_x000c_$_x0009__x000d__x0017_U_x0001_๘_x0004_–_x0006__x0007__x0001__x0001_" xfId="3986" xr:uid="{00000000-0005-0000-0000-00008E0F0000}"/>
    <cellStyle name="쉼표 [0]_Country code" xfId="3987" xr:uid="{00000000-0005-0000-0000-00008F0F0000}"/>
    <cellStyle name="콤마 [0]_BP매입매출명세서" xfId="1344" xr:uid="{00000000-0005-0000-0000-0000900F0000}"/>
    <cellStyle name="콤마_BP매입매출명세서" xfId="1345" xr:uid="{00000000-0005-0000-0000-0000910F0000}"/>
    <cellStyle name="통화 [0]_BP매입매출명세서" xfId="1346" xr:uid="{00000000-0005-0000-0000-0000920F0000}"/>
    <cellStyle name="통화_BP매입매출명세서" xfId="1347" xr:uid="{00000000-0005-0000-0000-0000930F0000}"/>
    <cellStyle name="표준_Country code" xfId="3988" xr:uid="{00000000-0005-0000-0000-0000940F0000}"/>
    <cellStyle name="一般_Below The Line Activities for 2004_HKG_Rev Jan 15" xfId="3989" xr:uid="{00000000-0005-0000-0000-0000950F0000}"/>
    <cellStyle name="千位分隔_IPE(T) 2003'12 J" xfId="3990" xr:uid="{00000000-0005-0000-0000-0000960F0000}"/>
    <cellStyle name="千分位[0]_PERSONAL" xfId="1348" xr:uid="{00000000-0005-0000-0000-0000970F0000}"/>
    <cellStyle name="千分位_2005 Budget Control Sheet" xfId="3991" xr:uid="{00000000-0005-0000-0000-0000980F0000}"/>
    <cellStyle name="常规_สต๊อกเดือน 12" xfId="2515" xr:uid="{00000000-0005-0000-0000-0000990F0000}"/>
    <cellStyle name="未定義" xfId="3992" xr:uid="{00000000-0005-0000-0000-00009A0F0000}"/>
    <cellStyle name="桁区切り [0.00]_Debit sale2006" xfId="3993" xr:uid="{00000000-0005-0000-0000-00009B0F0000}"/>
    <cellStyle name="桁区切り_AR Detail" xfId="3994" xr:uid="{00000000-0005-0000-0000-00009C0F0000}"/>
    <cellStyle name="標準_D_NRS224" xfId="1244" xr:uid="{00000000-0005-0000-0000-00009D0F0000}"/>
    <cellStyle name="猝鮖｢ﾍｺ｢ﾇﾒ" xfId="3995" xr:uid="{00000000-0005-0000-0000-00009E0F0000}"/>
    <cellStyle name="貨幣 [0]_PERSONAL" xfId="1349" xr:uid="{00000000-0005-0000-0000-00009F0F0000}"/>
    <cellStyle name="貨幣_Business report_Jan 2004" xfId="3996" xr:uid="{00000000-0005-0000-0000-0000A00F0000}"/>
    <cellStyle name="通貨_laroux" xfId="3997" xr:uid="{00000000-0005-0000-0000-0000A10F0000}"/>
  </cellStyles>
  <dxfs count="0"/>
  <tableStyles count="0" defaultTableStyle="TableStyleMedium9" defaultPivotStyle="PivotStyleLight16"/>
  <colors>
    <mruColors>
      <color rgb="FF40E0E8"/>
      <color rgb="FFFF0000"/>
      <color rgb="FFFF66CC"/>
      <color rgb="FFFF99FF"/>
      <color rgb="FF99FF33"/>
      <color rgb="FF00CC00"/>
      <color rgb="FFCCFFFF"/>
      <color rgb="FF0000FF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  <sheetName val="Drop down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業務計画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5">
          <cell r="A5" t="str">
            <v>2GS003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  <sheetName val="Header"/>
      <sheetName val="TrialBalance Q3-2002"/>
      <sheetName val="BPR"/>
      <sheetName val="Trial Balance-12"/>
      <sheetName val="Trial Balance"/>
      <sheetName val="INC"/>
      <sheetName val="GL CB"/>
      <sheetName val="GL M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  <sheetName val="11_x0013_[N"/>
      <sheetName val="11_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  <sheetData sheetId="2373" refreshError="1"/>
      <sheetData sheetId="23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FG"/>
      <sheetName val="Sheet15"/>
      <sheetName val="Sheet5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  <sheetName val="Links"/>
      <sheetName val="Lead"/>
      <sheetName val="2005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Entity Data"/>
      <sheetName val="Financial Highlights"/>
      <sheetName val="3 P&amp;L "/>
      <sheetName val="INTEREST"/>
      <sheetName val="NewIndex_ห้ามลบ "/>
      <sheetName val="U-2.1"/>
      <sheetName val="BSI"/>
      <sheetName val="2.FA"/>
      <sheetName val="criteria"/>
      <sheetName val="Sale0406"/>
      <sheetName val="TrialBalance Q3-2002"/>
      <sheetName val="ต.ค."/>
      <sheetName val="Estm2005"/>
      <sheetName val="P_Par"/>
      <sheetName val="QR_4.1"/>
      <sheetName val="CST1198"/>
      <sheetName val="SPP2"/>
      <sheetName val="Ass(SDMar-Apr)"/>
      <sheetName val="Trial Balance"/>
      <sheetName val="Tornado 2.2 Component List"/>
      <sheetName val="1131 "/>
      <sheetName val="PS-1995"/>
      <sheetName val="C2"/>
      <sheetName val="NAV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สัญญาเงินกู้ที่ยังไม่ได้"/>
      <sheetName val="10-1 Media"/>
      <sheetName val="10-cut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Budget-Bal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B&amp;S_19992"/>
      <sheetName val="Ex_rate"/>
      <sheetName val="donnee_pdt"/>
      <sheetName val="NOTE_29"/>
      <sheetName val="6_Asset_Written_off"/>
      <sheetName val="cal_(2)2"/>
      <sheetName val="Drop_Down2"/>
      <sheetName val="new_product"/>
      <sheetName val="WP-TOT_Ye'57_(รายได้)"/>
      <sheetName val="WP-TOT_Ye'60_(รายได้)"/>
      <sheetName val="WP-TOT_Ye'60_(ต้นทุน)"/>
      <sheetName val="HK_(แปลงอัตราแลกเปลี่ยน)2"/>
      <sheetName val="Conso_(2)2"/>
      <sheetName val="Conso_(3)2"/>
      <sheetName val="BS(old_format)"/>
      <sheetName val="sales_team"/>
      <sheetName val="10-1_Media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name"/>
      <sheetName val="F-3"/>
      <sheetName val="CUS_DATA"/>
      <sheetName val="jul03-jun04pnl"/>
      <sheetName val="P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FF-2 (1)"/>
      <sheetName val="SAME"/>
      <sheetName val="Detail"/>
      <sheetName val="LOOSECHKLIST"/>
      <sheetName val="EXRPTS"/>
      <sheetName val="MC3(main)"/>
      <sheetName val="MC1"/>
      <sheetName val="BSI_ขายให้_TM3"/>
      <sheetName val="Location_Codes3"/>
      <sheetName val="Non-Statistical_Sampling_Maste3"/>
      <sheetName val="Two_Step_Revenue_Testing_Maste3"/>
      <sheetName val="Global_Data3"/>
      <sheetName val="Ind_Pay3"/>
      <sheetName val="donnee_lct3"/>
      <sheetName val="B&amp;S_19993"/>
      <sheetName val="Drop_Down3"/>
      <sheetName val="HK_(แปลงอัตราแลกเปลี่ยน)3"/>
      <sheetName val="Conso_(2)3"/>
      <sheetName val="Conso_(3)3"/>
      <sheetName val="cal_(2)3"/>
      <sheetName val="Ex_rate1"/>
      <sheetName val="6_Asset_Written_off1"/>
      <sheetName val="donnee_pdt1"/>
      <sheetName val="NOTE_291"/>
      <sheetName val="new_product1"/>
      <sheetName val="addl_cost1"/>
      <sheetName val="WP-TOT_Ye'57_(รายได้)1"/>
      <sheetName val="WP-TOT_Ye'60_(รายได้)1"/>
      <sheetName val="WP-TOT_Ye'60_(ต้นทุน)1"/>
      <sheetName val="M_MM2"/>
      <sheetName val="BS(old_format)1"/>
      <sheetName val="sales_team1"/>
      <sheetName val="10-1_Media1"/>
      <sheetName val="U-2_12"/>
      <sheetName val="Sale_0502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Sale_05011"/>
      <sheetName val="Detail_รายบุคคลปี_581"/>
      <sheetName val="Cum_91-931"/>
      <sheetName val="Dec_941"/>
      <sheetName val="Expense_Summary1"/>
      <sheetName val="SCB_1_-_Current1"/>
      <sheetName val="SCB_2_-_Current1"/>
      <sheetName val="PL_A05_APA_Input"/>
      <sheetName val="อุปกรณ์_a1"/>
      <sheetName val="C_1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[K3_MSCF_XLS]_Users_yuthadet__2"/>
      <sheetName val="[K3_MSCF_XLS]_C_Users_yuthade_2"/>
      <sheetName val="detail-T_055"/>
      <sheetName val="BSI_ขายให้_TM4"/>
      <sheetName val="Location_Codes4"/>
      <sheetName val="Non-Statistical_Sampling_Maste4"/>
      <sheetName val="Two_Step_Revenue_Testing_Maste4"/>
      <sheetName val="Global_Data4"/>
      <sheetName val="Ind_Pay4"/>
      <sheetName val="donnee_lct4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2"/>
      <sheetName val="WP-TOT_Ye'57_(รายได้)2"/>
      <sheetName val="WP-TOT_Ye'60_(รายได้)2"/>
      <sheetName val="WP-TOT_Ye'60_(ต้นทุน)2"/>
      <sheetName val="M_MM3"/>
      <sheetName val="BS(old_format)2"/>
      <sheetName val="sales_team2"/>
      <sheetName val="10-1_Media2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PJ_List7"/>
      <sheetName val="GL_CB7"/>
      <sheetName val="GL_M7"/>
      <sheetName val="Cost_centre_expenditure7"/>
      <sheetName val="K3_MSCF_XLS7"/>
      <sheetName val="Stock_Aging7"/>
      <sheetName val="detail-T_056"/>
      <sheetName val="Purchase_Order5"/>
      <sheetName val="Customize_Your_Purchase_Order5"/>
      <sheetName val="DG_5"/>
      <sheetName val="Monthly_Returns5"/>
      <sheetName val="TO___SP5"/>
      <sheetName val="CA_Sheet5"/>
      <sheetName val="BALANCE_SHEET5"/>
      <sheetName val="BSI_ขายให้_TM5"/>
      <sheetName val="Location_Codes5"/>
      <sheetName val="X_FILES_-Summary5"/>
      <sheetName val="ProC_Summary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คชจ_ดำเนินงาน6-435"/>
      <sheetName val="Non-Statistical_Sampling_Maste5"/>
      <sheetName val="Two_Step_Revenue_Testing_Maste5"/>
      <sheetName val="Global_Data5"/>
      <sheetName val="Library_Procedures5"/>
      <sheetName val="Ind_Pay5"/>
      <sheetName val="donnee_lct5"/>
      <sheetName val="TrialBalance_Q3-20025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3"/>
      <sheetName val="WP-TOT_Ye'57_(รายได้)3"/>
      <sheetName val="WP-TOT_Ye'60_(รายได้)3"/>
      <sheetName val="WP-TOT_Ye'60_(ต้นทุน)3"/>
      <sheetName val="M_MM4"/>
      <sheetName val="BS(old_format)3"/>
      <sheetName val="sales_team3"/>
      <sheetName val="10-1_Media3"/>
      <sheetName val="U-2_13"/>
      <sheetName val="Sale_05023"/>
      <sheetName val="Sale_04043"/>
      <sheetName val="งบทดลอง_-_ต_ค_25473"/>
      <sheetName val="Trial_Balance3"/>
      <sheetName val="MS_Box3"/>
      <sheetName val="Vat7%_ภายในเดือน_Junต้นฉบับ3"/>
      <sheetName val="Sale_04083"/>
      <sheetName val="Sale_04073"/>
      <sheetName val="LC___TR_Listing2"/>
      <sheetName val="Company_Info2"/>
      <sheetName val="CA_Comp2"/>
      <sheetName val="Sale_05012"/>
      <sheetName val="Detail_รายบุคคลปี_582"/>
      <sheetName val="Cum_91-932"/>
      <sheetName val="Dec_942"/>
      <sheetName val="Expense_Summary2"/>
      <sheetName val="SCB_1_-_Current2"/>
      <sheetName val="SCB_2_-_Current2"/>
      <sheetName val="PL_A05_APA_Input1"/>
      <sheetName val="อุปกรณ์_a11"/>
      <sheetName val="C_11"/>
      <sheetName val="อุปกรณ์_a21"/>
      <sheetName val="(O3)_CA_Sheet1"/>
      <sheetName val="แจกแจง__งบดุล_1"/>
      <sheetName val="Sale_04111"/>
      <sheetName val="Cash_Flow1"/>
      <sheetName val="Financial_Summary1"/>
      <sheetName val="Norms_SP1"/>
      <sheetName val="NewIndex_1"/>
      <sheetName val="[K3_MSCF_XLS]_Users_yuthadet__1"/>
      <sheetName val="[K3_MSCF_XLS]_C_Users_yuthade_1"/>
      <sheetName val="Data_2"/>
      <sheetName val="License_BOI"/>
      <sheetName val="Asset_Class"/>
      <sheetName val="Depre__Key"/>
      <sheetName val="6A_CA"/>
      <sheetName val="61_HR"/>
      <sheetName val="65_FINANCE"/>
      <sheetName val="[K3_MSCF_XLS]_Users_yuthadet__3"/>
      <sheetName val="[K3_MSCF_XLS]_C_Users_yuthade_3"/>
      <sheetName val="[K3_MSCF_XLS]_Users_yuthadet__4"/>
      <sheetName val="[K3_MSCF_XLS]_C_Users_yuthade_4"/>
      <sheetName val="[K3_MSCF_XLS]_Users_yuthadet__6"/>
      <sheetName val="[K3_MSCF_XLS]_C_Users_yuthade_6"/>
      <sheetName val="[K3_MSCF_XLS]_Users_yuthadet__5"/>
      <sheetName val="[K3_MSCF_XLS]_C_Users_yuthade_5"/>
      <sheetName val="[K3_MSCF_XLS]_Users_yuthadet__7"/>
      <sheetName val="[K3_MSCF_XLS]_C_Users_yuthade_7"/>
      <sheetName val="FF-2_(1)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NAV_average8"/>
      <sheetName val="B131_8"/>
      <sheetName val="Adj&amp;Rje(Z820)_8"/>
      <sheetName val="FF_2__1_8"/>
      <sheetName val="DEP_C20018"/>
      <sheetName val="PJ_List8"/>
      <sheetName val="GL_CB8"/>
      <sheetName val="GL_M8"/>
      <sheetName val="Cost_centre_expenditure8"/>
      <sheetName val="K3_MSCF_XLS8"/>
      <sheetName val="Stock_Aging8"/>
      <sheetName val="detail-T_057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BSI_ขายให้_TM6"/>
      <sheetName val="Location_Codes6"/>
      <sheetName val="X_FILES_-Summary6"/>
      <sheetName val="ProC_Summary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คชจ_ดำเนินงาน6-436"/>
      <sheetName val="Non-Statistical_Sampling_Maste6"/>
      <sheetName val="Two_Step_Revenue_Testing_Maste6"/>
      <sheetName val="Global_Data6"/>
      <sheetName val="Library_Procedures6"/>
      <sheetName val="Ind_Pay6"/>
      <sheetName val="donnee_lct6"/>
      <sheetName val="TrialBalance_Q3-20026"/>
      <sheetName val="B&amp;S_19996"/>
      <sheetName val="Drop_Down6"/>
      <sheetName val="HK_(แปลงอัตราแลกเปลี่ยน)6"/>
      <sheetName val="Conso_(2)6"/>
      <sheetName val="Conso_(3)6"/>
      <sheetName val="cal_(2)6"/>
      <sheetName val="Ex_rate4"/>
      <sheetName val="6_Asset_Written_off4"/>
      <sheetName val="donnee_pdt4"/>
      <sheetName val="NOTE_294"/>
      <sheetName val="new_product4"/>
      <sheetName val="addl_cost4"/>
      <sheetName val="WP-TOT_Ye'57_(รายได้)4"/>
      <sheetName val="WP-TOT_Ye'60_(รายได้)4"/>
      <sheetName val="WP-TOT_Ye'60_(ต้นทุน)4"/>
      <sheetName val="M_MM5"/>
      <sheetName val="BS(old_format)4"/>
      <sheetName val="sales_team4"/>
      <sheetName val="10-1_Media4"/>
      <sheetName val="U-2_14"/>
      <sheetName val="Sale_05024"/>
      <sheetName val="Sale_04044"/>
      <sheetName val="งบทดลอง_-_ต_ค_25474"/>
      <sheetName val="Trial_Balance4"/>
      <sheetName val="MS_Box4"/>
      <sheetName val="Vat7%_ภายในเดือน_Junต้นฉบับ4"/>
      <sheetName val="Sale_04084"/>
      <sheetName val="Sale_04074"/>
      <sheetName val="LC___TR_Listing3"/>
      <sheetName val="Company_Info3"/>
      <sheetName val="CA_Comp3"/>
      <sheetName val="Sale_05013"/>
      <sheetName val="Detail_รายบุคคลปี_583"/>
      <sheetName val="Cum_91-933"/>
      <sheetName val="Dec_943"/>
      <sheetName val="Expense_Summary3"/>
      <sheetName val="SCB_1_-_Current3"/>
      <sheetName val="SCB_2_-_Current3"/>
      <sheetName val="PL_A05_APA_Input2"/>
      <sheetName val="อุปกรณ์_a12"/>
      <sheetName val="C_12"/>
      <sheetName val="อุปกรณ์_a22"/>
      <sheetName val="(O3)_CA_Sheet2"/>
      <sheetName val="แจกแจง__งบดุล_2"/>
      <sheetName val="Sale_04112"/>
      <sheetName val="Cash_Flow2"/>
      <sheetName val="Financial_Summary2"/>
      <sheetName val="Norms_SP2"/>
      <sheetName val="NewIndex_2"/>
      <sheetName val="[K3_MSCF_XLS]_Users_yuthadet__8"/>
      <sheetName val="[K3_MSCF_XLS]_C_Users_yuthade_8"/>
      <sheetName val="TO_-_SP14"/>
      <sheetName val="Standing_Data12"/>
      <sheetName val="Asset_&amp;_Liability12"/>
      <sheetName val="Net_asset_value12"/>
      <sheetName val="เงินกู้_MGC12"/>
      <sheetName val="New_Item12"/>
      <sheetName val="NAV_average12"/>
      <sheetName val="B131_12"/>
      <sheetName val="F_L12"/>
      <sheetName val="Adj&amp;Rje(Z820)_12"/>
      <sheetName val="FF_2__1_12"/>
      <sheetName val="DEP_C200112"/>
      <sheetName val="GL_CB12"/>
      <sheetName val="GL_M12"/>
      <sheetName val="PJ_List12"/>
      <sheetName val="Cost_centre_expenditure12"/>
      <sheetName val="K3_MSCF_XLS12"/>
      <sheetName val="Stock_Aging12"/>
      <sheetName val="detail-T_0511"/>
      <sheetName val="Purchase_Order10"/>
      <sheetName val="Customize_Your_Purchase_Order10"/>
      <sheetName val="DG_10"/>
      <sheetName val="Monthly_Returns10"/>
      <sheetName val="TO___SP10"/>
      <sheetName val="CA_Sheet10"/>
      <sheetName val="BALANCE_SHEET10"/>
      <sheetName val="BSI_ขายให้_TM10"/>
      <sheetName val="Location_Codes10"/>
      <sheetName val="X_FILES_-Summary10"/>
      <sheetName val="ProC_Summary10"/>
      <sheetName val="Detail_เงินมัดจำจ่าย-12_61-AD10"/>
      <sheetName val="Detail_เงินมัดจำจ่าย-2-62__10"/>
      <sheetName val="ADJ_-_RATE10"/>
      <sheetName val="Financial_Highlights10"/>
      <sheetName val="DATA_EXPEN_BG10"/>
      <sheetName val="คชจ_ดำเนินงาน6-4310"/>
      <sheetName val="Non-Statistical_Sampling_Mast10"/>
      <sheetName val="Two_Step_Revenue_Testing_Mast10"/>
      <sheetName val="Global_Data10"/>
      <sheetName val="Library_Procedures10"/>
      <sheetName val="Ind_Pay10"/>
      <sheetName val="donnee_lct10"/>
      <sheetName val="TrialBalance_Q3-200210"/>
      <sheetName val="B&amp;S_199910"/>
      <sheetName val="cal_(2)10"/>
      <sheetName val="Drop_Down10"/>
      <sheetName val="HK_(แปลงอัตราแลกเปลี่ยน)10"/>
      <sheetName val="Conso_(2)10"/>
      <sheetName val="Conso_(3)10"/>
      <sheetName val="Ex_rate8"/>
      <sheetName val="6_Asset_Written_off8"/>
      <sheetName val="donnee_pdt8"/>
      <sheetName val="NOTE_298"/>
      <sheetName val="new_product8"/>
      <sheetName val="addl_cost8"/>
      <sheetName val="WP-TOT_Ye'57_(รายได้)8"/>
      <sheetName val="WP-TOT_Ye'60_(รายได้)8"/>
      <sheetName val="WP-TOT_Ye'60_(ต้นทุน)8"/>
      <sheetName val="M_MM9"/>
      <sheetName val="BS(old_format)8"/>
      <sheetName val="sales_team8"/>
      <sheetName val="Sale_05028"/>
      <sheetName val="U-2_18"/>
      <sheetName val="Sale_04048"/>
      <sheetName val="งบทดลอง_-_ต_ค_25478"/>
      <sheetName val="Trial_Balance8"/>
      <sheetName val="MS_Box8"/>
      <sheetName val="Vat7%_ภายในเดือน_Junต้นฉบับ8"/>
      <sheetName val="Sale_04088"/>
      <sheetName val="Sale_04078"/>
      <sheetName val="LC___TR_Listing7"/>
      <sheetName val="Company_Info7"/>
      <sheetName val="CA_Comp7"/>
      <sheetName val="Sale_05017"/>
      <sheetName val="Detail_รายบุคคลปี_587"/>
      <sheetName val="Cum_91-937"/>
      <sheetName val="Dec_947"/>
      <sheetName val="Expense_Summary7"/>
      <sheetName val="SCB_1_-_Current7"/>
      <sheetName val="SCB_2_-_Current7"/>
      <sheetName val="PL_A05_APA_Input6"/>
      <sheetName val="อุปกรณ์_a16"/>
      <sheetName val="C_16"/>
      <sheetName val="อุปกรณ์_a26"/>
      <sheetName val="(O3)_CA_Sheet6"/>
      <sheetName val="แจกแจง__งบดุล_6"/>
      <sheetName val="Sale_04116"/>
      <sheetName val="Cash_Flow6"/>
      <sheetName val="Financial_Summary6"/>
      <sheetName val="Norms_SP6"/>
      <sheetName val="NewIndex_6"/>
      <sheetName val="10-1_Media8"/>
      <sheetName val="Data_23"/>
      <sheetName val="License_BOI3"/>
      <sheetName val="Asset_Class3"/>
      <sheetName val="Depre__Key3"/>
      <sheetName val="6A_CA3"/>
      <sheetName val="61_HR3"/>
      <sheetName val="65_FINANCE3"/>
      <sheetName val="[K3_MSCF_XLS]_Users_yuthadet_22"/>
      <sheetName val="[K3_MSCF_XLS]_C_Users_yuthade22"/>
      <sheetName val="[K3_MSCF_XLS]_Users_yuthadet_23"/>
      <sheetName val="[K3_MSCF_XLS]_C_Users_yuthade23"/>
      <sheetName val="[K3_MSCF_XLS]_Users_yuthadet_24"/>
      <sheetName val="[K3_MSCF_XLS]_C_Users_yuthade24"/>
      <sheetName val="[K3_MSCF_XLS]_Users_yuthadet_25"/>
      <sheetName val="[K3_MSCF_XLS]_C_Users_yuthade25"/>
      <sheetName val="[K3_MSCF_XLS]_Users_yuthadet_26"/>
      <sheetName val="[K3_MSCF_XLS]_C_Users_yuthade26"/>
      <sheetName val="[K3_MSCF_XLS]_Users_yuthadet_27"/>
      <sheetName val="[K3_MSCF_XLS]_C_Users_yuthade27"/>
      <sheetName val="FF-2_(1)3"/>
      <sheetName val="TO_-_SP12"/>
      <sheetName val="Standing_Data10"/>
      <sheetName val="Asset_&amp;_Liability10"/>
      <sheetName val="Net_asset_value10"/>
      <sheetName val="เงินกู้_MGC10"/>
      <sheetName val="New_Item10"/>
      <sheetName val="NAV_average10"/>
      <sheetName val="B131_10"/>
      <sheetName val="F_L10"/>
      <sheetName val="Adj&amp;Rje(Z820)_10"/>
      <sheetName val="FF_2__1_10"/>
      <sheetName val="DEP_C200110"/>
      <sheetName val="GL_CB10"/>
      <sheetName val="GL_M10"/>
      <sheetName val="PJ_List10"/>
      <sheetName val="Cost_centre_expenditure10"/>
      <sheetName val="K3_MSCF_XLS10"/>
      <sheetName val="Stock_Aging10"/>
      <sheetName val="detail-T_059"/>
      <sheetName val="Purchase_Order8"/>
      <sheetName val="Customize_Your_Purchase_Order8"/>
      <sheetName val="DG_8"/>
      <sheetName val="Monthly_Returns8"/>
      <sheetName val="TO___SP8"/>
      <sheetName val="CA_Sheet8"/>
      <sheetName val="BALANCE_SHEET8"/>
      <sheetName val="BSI_ขายให้_TM8"/>
      <sheetName val="Location_Codes8"/>
      <sheetName val="X_FILES_-Summary8"/>
      <sheetName val="ProC_Summary8"/>
      <sheetName val="Detail_เงินมัดจำจ่าย-12_61-ADJ8"/>
      <sheetName val="Detail_เงินมัดจำจ่าย-2-62__8"/>
      <sheetName val="ADJ_-_RATE8"/>
      <sheetName val="Financial_Highlights8"/>
      <sheetName val="DATA_EXPEN_BG8"/>
      <sheetName val="คชจ_ดำเนินงาน6-438"/>
      <sheetName val="Non-Statistical_Sampling_Maste8"/>
      <sheetName val="Two_Step_Revenue_Testing_Maste8"/>
      <sheetName val="Global_Data8"/>
      <sheetName val="Library_Procedures8"/>
      <sheetName val="Ind_Pay8"/>
      <sheetName val="donnee_lct8"/>
      <sheetName val="TrialBalance_Q3-20028"/>
      <sheetName val="B&amp;S_19998"/>
      <sheetName val="cal_(2)8"/>
      <sheetName val="Drop_Down8"/>
      <sheetName val="HK_(แปลงอัตราแลกเปลี่ยน)8"/>
      <sheetName val="Conso_(2)8"/>
      <sheetName val="Conso_(3)8"/>
      <sheetName val="Ex_rate6"/>
      <sheetName val="6_Asset_Written_off6"/>
      <sheetName val="donnee_pdt6"/>
      <sheetName val="NOTE_296"/>
      <sheetName val="new_product6"/>
      <sheetName val="addl_cost6"/>
      <sheetName val="WP-TOT_Ye'57_(รายได้)6"/>
      <sheetName val="WP-TOT_Ye'60_(รายได้)6"/>
      <sheetName val="WP-TOT_Ye'60_(ต้นทุน)6"/>
      <sheetName val="M_MM7"/>
      <sheetName val="BS(old_format)6"/>
      <sheetName val="sales_team6"/>
      <sheetName val="Sale_05026"/>
      <sheetName val="U-2_16"/>
      <sheetName val="Sale_04046"/>
      <sheetName val="งบทดลอง_-_ต_ค_25476"/>
      <sheetName val="Trial_Balance6"/>
      <sheetName val="MS_Box6"/>
      <sheetName val="Vat7%_ภายในเดือน_Junต้นฉบับ6"/>
      <sheetName val="Sale_04086"/>
      <sheetName val="Sale_04076"/>
      <sheetName val="LC___TR_Listing5"/>
      <sheetName val="Company_Info5"/>
      <sheetName val="CA_Comp5"/>
      <sheetName val="Sale_05015"/>
      <sheetName val="Detail_รายบุคคลปี_585"/>
      <sheetName val="Cum_91-935"/>
      <sheetName val="Dec_945"/>
      <sheetName val="Expense_Summary5"/>
      <sheetName val="SCB_1_-_Current5"/>
      <sheetName val="SCB_2_-_Current5"/>
      <sheetName val="PL_A05_APA_Input4"/>
      <sheetName val="อุปกรณ์_a14"/>
      <sheetName val="C_14"/>
      <sheetName val="อุปกรณ์_a24"/>
      <sheetName val="(O3)_CA_Sheet4"/>
      <sheetName val="แจกแจง__งบดุล_4"/>
      <sheetName val="Sale_04114"/>
      <sheetName val="Cash_Flow4"/>
      <sheetName val="Financial_Summary4"/>
      <sheetName val="Norms_SP4"/>
      <sheetName val="NewIndex_4"/>
      <sheetName val="10-1_Media6"/>
      <sheetName val="Data_22"/>
      <sheetName val="License_BOI2"/>
      <sheetName val="Asset_Class2"/>
      <sheetName val="Depre__Key2"/>
      <sheetName val="6A_CA2"/>
      <sheetName val="61_HR2"/>
      <sheetName val="65_FINANCE2"/>
      <sheetName val="[K3_MSCF_XLS]_Users_yuthadet_15"/>
      <sheetName val="[K3_MSCF_XLS]_C_Users_yuthade15"/>
      <sheetName val="[K3_MSCF_XLS]_Users_yuthadet_16"/>
      <sheetName val="[K3_MSCF_XLS]_C_Users_yuthade16"/>
      <sheetName val="[K3_MSCF_XLS]_Users_yuthadet_17"/>
      <sheetName val="[K3_MSCF_XLS]_C_Users_yuthade17"/>
      <sheetName val="[K3_MSCF_XLS]_Users_yuthadet_18"/>
      <sheetName val="[K3_MSCF_XLS]_C_Users_yuthade18"/>
      <sheetName val="[K3_MSCF_XLS]_Users_yuthadet_19"/>
      <sheetName val="[K3_MSCF_XLS]_C_Users_yuthade19"/>
      <sheetName val="[K3_MSCF_XLS]_Users_yuthadet_20"/>
      <sheetName val="[K3_MSCF_XLS]_C_Users_yuthade20"/>
      <sheetName val="FF-2_(1)2"/>
      <sheetName val="TO_-_SP11"/>
      <sheetName val="Standing_Data9"/>
      <sheetName val="Asset_&amp;_Liability9"/>
      <sheetName val="Net_asset_value9"/>
      <sheetName val="เงินกู้_MGC9"/>
      <sheetName val="New_Item9"/>
      <sheetName val="NAV_average9"/>
      <sheetName val="B131_9"/>
      <sheetName val="F_L9"/>
      <sheetName val="Adj&amp;Rje(Z820)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8"/>
      <sheetName val="Purchase_Order7"/>
      <sheetName val="Customize_Your_Purchase_Order7"/>
      <sheetName val="DG_7"/>
      <sheetName val="Monthly_Returns7"/>
      <sheetName val="TO___SP7"/>
      <sheetName val="CA_Sheet7"/>
      <sheetName val="BALANCE_SHEET7"/>
      <sheetName val="BSI_ขายให้_TM7"/>
      <sheetName val="Location_Codes7"/>
      <sheetName val="X_FILES_-Summary7"/>
      <sheetName val="ProC_Summary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คชจ_ดำเนินงาน6-437"/>
      <sheetName val="Non-Statistical_Sampling_Maste7"/>
      <sheetName val="Two_Step_Revenue_Testing_Maste7"/>
      <sheetName val="Global_Data7"/>
      <sheetName val="Library_Procedures7"/>
      <sheetName val="Ind_Pay7"/>
      <sheetName val="donnee_lct7"/>
      <sheetName val="TrialBalance_Q3-20027"/>
      <sheetName val="B&amp;S_19997"/>
      <sheetName val="cal_(2)7"/>
      <sheetName val="Drop_Down7"/>
      <sheetName val="HK_(แปลงอัตราแลกเปลี่ยน)7"/>
      <sheetName val="Conso_(2)7"/>
      <sheetName val="Conso_(3)7"/>
      <sheetName val="Ex_rate5"/>
      <sheetName val="6_Asset_Written_off5"/>
      <sheetName val="donnee_pdt5"/>
      <sheetName val="NOTE_295"/>
      <sheetName val="new_product5"/>
      <sheetName val="addl_cost5"/>
      <sheetName val="WP-TOT_Ye'57_(รายได้)5"/>
      <sheetName val="WP-TOT_Ye'60_(รายได้)5"/>
      <sheetName val="WP-TOT_Ye'60_(ต้นทุน)5"/>
      <sheetName val="M_MM6"/>
      <sheetName val="BS(old_format)5"/>
      <sheetName val="sales_team5"/>
      <sheetName val="Sale_05025"/>
      <sheetName val="U-2_15"/>
      <sheetName val="Sale_04045"/>
      <sheetName val="งบทดลอง_-_ต_ค_25475"/>
      <sheetName val="Trial_Balance5"/>
      <sheetName val="MS_Box5"/>
      <sheetName val="Vat7%_ภายในเดือน_Junต้นฉบับ5"/>
      <sheetName val="Sale_04085"/>
      <sheetName val="Sale_04075"/>
      <sheetName val="LC___TR_Listing4"/>
      <sheetName val="Company_Info4"/>
      <sheetName val="CA_Comp4"/>
      <sheetName val="Sale_05014"/>
      <sheetName val="Detail_รายบุคคลปี_584"/>
      <sheetName val="Cum_91-934"/>
      <sheetName val="Dec_944"/>
      <sheetName val="Expense_Summary4"/>
      <sheetName val="SCB_1_-_Current4"/>
      <sheetName val="SCB_2_-_Current4"/>
      <sheetName val="PL_A05_APA_Input3"/>
      <sheetName val="อุปกรณ์_a13"/>
      <sheetName val="C_13"/>
      <sheetName val="อุปกรณ์_a23"/>
      <sheetName val="(O3)_CA_Sheet3"/>
      <sheetName val="แจกแจง__งบดุล_3"/>
      <sheetName val="Sale_04113"/>
      <sheetName val="Cash_Flow3"/>
      <sheetName val="Financial_Summary3"/>
      <sheetName val="Norms_SP3"/>
      <sheetName val="NewIndex_3"/>
      <sheetName val="10-1_Media5"/>
      <sheetName val="Data_21"/>
      <sheetName val="License_BOI1"/>
      <sheetName val="Asset_Class1"/>
      <sheetName val="Depre__Key1"/>
      <sheetName val="6A_CA1"/>
      <sheetName val="61_HR1"/>
      <sheetName val="65_FINANCE1"/>
      <sheetName val="[K3_MSCF_XLS]_Users_yuthadet__9"/>
      <sheetName val="[K3_MSCF_XLS]_C_Users_yuthade_9"/>
      <sheetName val="[K3_MSCF_XLS]_Users_yuthadet_10"/>
      <sheetName val="[K3_MSCF_XLS]_C_Users_yuthade10"/>
      <sheetName val="[K3_MSCF_XLS]_Users_yuthadet_11"/>
      <sheetName val="[K3_MSCF_XLS]_C_Users_yuthade11"/>
      <sheetName val="[K3_MSCF_XLS]_Users_yuthadet_12"/>
      <sheetName val="[K3_MSCF_XLS]_C_Users_yuthade12"/>
      <sheetName val="[K3_MSCF_XLS]_Users_yuthadet_13"/>
      <sheetName val="[K3_MSCF_XLS]_C_Users_yuthade13"/>
      <sheetName val="[K3_MSCF_XLS]_Users_yuthadet_14"/>
      <sheetName val="[K3_MSCF_XLS]_C_Users_yuthade14"/>
      <sheetName val="FF-2_(1)1"/>
      <sheetName val="TO_-_SP13"/>
      <sheetName val="Standing_Data11"/>
      <sheetName val="Asset_&amp;_Liability11"/>
      <sheetName val="Net_asset_value11"/>
      <sheetName val="New_Item11"/>
      <sheetName val="เงินกู้_MGC11"/>
      <sheetName val="F_L11"/>
      <sheetName val="NAV_average11"/>
      <sheetName val="B131_11"/>
      <sheetName val="Adj&amp;Rje(Z820)_11"/>
      <sheetName val="FF_2__1_11"/>
      <sheetName val="DEP_C200111"/>
      <sheetName val="PJ_List11"/>
      <sheetName val="GL_CB11"/>
      <sheetName val="GL_M11"/>
      <sheetName val="Cost_centre_expenditure11"/>
      <sheetName val="K3_MSCF_XLS11"/>
      <sheetName val="Stock_Aging11"/>
      <sheetName val="detail-T_0510"/>
      <sheetName val="DG_9"/>
      <sheetName val="Monthly_Returns9"/>
      <sheetName val="Purchase_Order9"/>
      <sheetName val="Customize_Your_Purchase_Order9"/>
      <sheetName val="TO___SP9"/>
      <sheetName val="CA_Sheet9"/>
      <sheetName val="BALANCE_SHEET9"/>
      <sheetName val="BSI_ขายให้_TM9"/>
      <sheetName val="Location_Codes9"/>
      <sheetName val="X_FILES_-Summary9"/>
      <sheetName val="ProC_Summary9"/>
      <sheetName val="Detail_เงินมัดจำจ่าย-12_61-ADJ9"/>
      <sheetName val="Detail_เงินมัดจำจ่าย-2-62__9"/>
      <sheetName val="ADJ_-_RATE9"/>
      <sheetName val="Financial_Highlights9"/>
      <sheetName val="DATA_EXPEN_BG9"/>
      <sheetName val="คชจ_ดำเนินงาน6-439"/>
      <sheetName val="Non-Statistical_Sampling_Maste9"/>
      <sheetName val="Two_Step_Revenue_Testing_Maste9"/>
      <sheetName val="Global_Data9"/>
      <sheetName val="Library_Procedures9"/>
      <sheetName val="Ind_Pay9"/>
      <sheetName val="donnee_lct9"/>
      <sheetName val="TrialBalance_Q3-20029"/>
      <sheetName val="B&amp;S_19999"/>
      <sheetName val="Drop_Down9"/>
      <sheetName val="HK_(แปลงอัตราแลกเปลี่ยน)9"/>
      <sheetName val="Conso_(2)9"/>
      <sheetName val="Conso_(3)9"/>
      <sheetName val="cal_(2)9"/>
      <sheetName val="Ex_rate7"/>
      <sheetName val="6_Asset_Written_off7"/>
      <sheetName val="donnee_pdt7"/>
      <sheetName val="NOTE_297"/>
      <sheetName val="new_product7"/>
      <sheetName val="addl_cost7"/>
      <sheetName val="WP-TOT_Ye'57_(รายได้)7"/>
      <sheetName val="WP-TOT_Ye'60_(รายได้)7"/>
      <sheetName val="WP-TOT_Ye'60_(ต้นทุน)7"/>
      <sheetName val="M_MM8"/>
      <sheetName val="BS(old_format)7"/>
      <sheetName val="sales_team7"/>
      <sheetName val="10-1_Media7"/>
      <sheetName val="U-2_17"/>
      <sheetName val="Sale_05027"/>
      <sheetName val="Sale_04047"/>
      <sheetName val="งบทดลอง_-_ต_ค_25477"/>
      <sheetName val="Trial_Balance7"/>
      <sheetName val="MS_Box7"/>
      <sheetName val="Vat7%_ภายในเดือน_Junต้นฉบับ7"/>
      <sheetName val="Sale_04087"/>
      <sheetName val="Sale_04077"/>
      <sheetName val="LC___TR_Listing6"/>
      <sheetName val="Company_Info6"/>
      <sheetName val="CA_Comp6"/>
      <sheetName val="Sale_05016"/>
      <sheetName val="Detail_รายบุคคลปี_586"/>
      <sheetName val="Cum_91-936"/>
      <sheetName val="Dec_946"/>
      <sheetName val="Expense_Summary6"/>
      <sheetName val="SCB_1_-_Current6"/>
      <sheetName val="SCB_2_-_Current6"/>
      <sheetName val="PL_A05_APA_Input5"/>
      <sheetName val="อุปกรณ์_a15"/>
      <sheetName val="C_15"/>
      <sheetName val="อุปกรณ์_a25"/>
      <sheetName val="(O3)_CA_Sheet5"/>
      <sheetName val="แจกแจง__งบดุล_5"/>
      <sheetName val="Sale_04115"/>
      <sheetName val="Cash_Flow5"/>
      <sheetName val="Financial_Summary5"/>
      <sheetName val="Norms_SP5"/>
      <sheetName val="NewIndex_5"/>
      <sheetName val="[K3_MSCF_XLS]_Users_yuthadet_21"/>
      <sheetName val="[K3_MSCF_XLS]_C_Users_yuthade2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dex_Org.-Basic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Parameter"/>
      <sheetName val="List_Box_Table"/>
      <sheetName val="Invoice"/>
      <sheetName val="Setup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Index_Org_-Basic"/>
      <sheetName val="invoiceStatus2005(as_at_Sep30)6"/>
      <sheetName val="Standing_Data5"/>
      <sheetName val="Asset_&amp;_Liability5"/>
      <sheetName val="Net_asset_value5"/>
      <sheetName val="TO_-_SP5"/>
      <sheetName val="Raw_Material5"/>
      <sheetName val="PJ_List5"/>
      <sheetName val="งบทดลองปภพ_4-475"/>
      <sheetName val="B131_5"/>
      <sheetName val="FF_2__1_5"/>
      <sheetName val="gold_แลกทอง5"/>
      <sheetName val="TB_Worksheet5"/>
      <sheetName val="Stock_Aging3"/>
      <sheetName val="Company_Info3"/>
      <sheetName val="CA_Comp3"/>
      <sheetName val="เงินกู้_MGC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Sale_05023"/>
      <sheetName val="Sale_04113"/>
      <sheetName val="(O3)_CA_Sheet3"/>
      <sheetName val="Entity_Data3"/>
      <sheetName val="TO___SP3"/>
      <sheetName val="Std_of_Raw_Material3"/>
      <sheetName val="input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Index_Org_-Basic1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B-_1"/>
      <sheetName val="Sales_summary_2001"/>
      <sheetName val="Write_off"/>
      <sheetName val="invoiceStatus2005(as_at_Sep30)7"/>
      <sheetName val="Standing_Data6"/>
      <sheetName val="Asset_&amp;_Liability6"/>
      <sheetName val="Net_asset_value6"/>
      <sheetName val="TO_-_SP6"/>
      <sheetName val="Raw_Material6"/>
      <sheetName val="PJ_List6"/>
      <sheetName val="งบทดลองปภพ_4-476"/>
      <sheetName val="B131_6"/>
      <sheetName val="FF_2__1_6"/>
      <sheetName val="gold_แลกทอง6"/>
      <sheetName val="TB_Worksheet6"/>
      <sheetName val="Stock_Aging4"/>
      <sheetName val="Company_Info4"/>
      <sheetName val="CA_Comp4"/>
      <sheetName val="เงินกู้_MGC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Sale_05024"/>
      <sheetName val="Sale_04114"/>
      <sheetName val="(O3)_CA_Sheet4"/>
      <sheetName val="Entity_Data4"/>
      <sheetName val="TO___SP4"/>
      <sheetName val="Std_of_Raw_Material4"/>
      <sheetName val="input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Index_Org_-Basic2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TrialBalance_Q3-20021"/>
      <sheetName val="61_HR1"/>
      <sheetName val="65_FINANCE1"/>
      <sheetName val="Thai_Summit_PKK-HW1"/>
      <sheetName val="Expense_Summary1"/>
      <sheetName val="ต้นทุนเดือน_111"/>
      <sheetName val="10-1_Media1"/>
      <sheetName val="CA_Sheet1"/>
      <sheetName val="Linkage_Quote1"/>
      <sheetName val="Cash_Flow1"/>
      <sheetName val="Financial_Summary1"/>
      <sheetName val="GP_by_detail1"/>
      <sheetName val="M_MM1"/>
      <sheetName val="Tornado_4_7_Component_List1"/>
      <sheetName val="3_P&amp;L_1"/>
      <sheetName val="test_21"/>
      <sheetName val="Appx_B1"/>
      <sheetName val="Cost_centre_expenditure1"/>
      <sheetName val="Trial_Balance1"/>
      <sheetName val="PL_A05_APA_Input1"/>
      <sheetName val="Sale_04071"/>
      <sheetName val="Gain_Loss_Calculation1"/>
      <sheetName val="cc_196_(SYS)_(2)1"/>
      <sheetName val="6A_CA1"/>
      <sheetName val="Adj&amp;Rje(Z820)_1"/>
      <sheetName val="Tornado_5_6_Component_List1"/>
      <sheetName val="GL_CB1"/>
      <sheetName val="GL_M1"/>
      <sheetName val="Sale_04081"/>
      <sheetName val="K4__F&amp;F1"/>
      <sheetName val="แจกแจง__งบดุล_1"/>
      <sheetName val="5_Analysis1"/>
      <sheetName val="BS_ATTACH1"/>
      <sheetName val="MS_Box1"/>
      <sheetName val="B-_11"/>
      <sheetName val="Sales_summary_20011"/>
      <sheetName val="Write_off1"/>
      <sheetName val="invoiceStatus2005(as_at_Sep30)8"/>
      <sheetName val="Standing_Data7"/>
      <sheetName val="Asset_&amp;_Liability7"/>
      <sheetName val="Net_asset_value7"/>
      <sheetName val="TO_-_SP7"/>
      <sheetName val="Raw_Material7"/>
      <sheetName val="PJ_List7"/>
      <sheetName val="งบทดลองปภพ_4-477"/>
      <sheetName val="B131_7"/>
      <sheetName val="FF_2__1_7"/>
      <sheetName val="gold_แลกทอง7"/>
      <sheetName val="TB_Worksheet7"/>
      <sheetName val="Stock_Aging5"/>
      <sheetName val="Company_Info5"/>
      <sheetName val="CA_Comp5"/>
      <sheetName val="เงินกู้_MGC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Sale_05025"/>
      <sheetName val="Sale_04115"/>
      <sheetName val="(O3)_CA_Sheet5"/>
      <sheetName val="Entity_Data5"/>
      <sheetName val="TO___SP5"/>
      <sheetName val="Std_of_Raw_Material5"/>
      <sheetName val="input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Index_Org_-Basic3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TrialBalance_Q3-20022"/>
      <sheetName val="61_HR2"/>
      <sheetName val="65_FINANCE2"/>
      <sheetName val="Thai_Summit_PKK-HW2"/>
      <sheetName val="Expense_Summary2"/>
      <sheetName val="ต้นทุนเดือน_112"/>
      <sheetName val="10-1_Media2"/>
      <sheetName val="CA_Sheet2"/>
      <sheetName val="Linkage_Quote2"/>
      <sheetName val="Cash_Flow2"/>
      <sheetName val="Financial_Summary2"/>
      <sheetName val="GP_by_detail2"/>
      <sheetName val="M_MM2"/>
      <sheetName val="Tornado_4_7_Component_List2"/>
      <sheetName val="3_P&amp;L_2"/>
      <sheetName val="test_22"/>
      <sheetName val="Appx_B2"/>
      <sheetName val="Cost_centre_expenditure2"/>
      <sheetName val="Trial_Balance2"/>
      <sheetName val="PL_A05_APA_Input2"/>
      <sheetName val="Sale_04072"/>
      <sheetName val="Gain_Loss_Calculation2"/>
      <sheetName val="cc_196_(SYS)_(2)2"/>
      <sheetName val="6A_CA2"/>
      <sheetName val="Adj&amp;Rje(Z820)_2"/>
      <sheetName val="Tornado_5_6_Component_List2"/>
      <sheetName val="GL_CB2"/>
      <sheetName val="GL_M2"/>
      <sheetName val="Sale_04082"/>
      <sheetName val="K4__F&amp;F2"/>
      <sheetName val="แจกแจง__งบดุล_2"/>
      <sheetName val="5_Analysis2"/>
      <sheetName val="BS_ATTACH2"/>
      <sheetName val="MS_Box2"/>
      <sheetName val="B-_12"/>
      <sheetName val="Sales_summary_20012"/>
      <sheetName val="Write_off2"/>
      <sheetName val="invoiceStatus2005(as_at_Sep30)9"/>
      <sheetName val="Standing_Data8"/>
      <sheetName val="Asset_&amp;_Liability8"/>
      <sheetName val="Net_asset_value8"/>
      <sheetName val="TO_-_SP8"/>
      <sheetName val="Raw_Material8"/>
      <sheetName val="PJ_List8"/>
      <sheetName val="งบทดลองปภพ_4-478"/>
      <sheetName val="B131_8"/>
      <sheetName val="FF_2__1_8"/>
      <sheetName val="gold_แลกทอง8"/>
      <sheetName val="TB_Worksheet8"/>
      <sheetName val="Stock_Aging6"/>
      <sheetName val="Company_Info6"/>
      <sheetName val="CA_Comp6"/>
      <sheetName val="เงินกู้_MGC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Sale_05026"/>
      <sheetName val="Sale_04116"/>
      <sheetName val="(O3)_CA_Sheet6"/>
      <sheetName val="Entity_Data6"/>
      <sheetName val="TO___SP6"/>
      <sheetName val="Std_of_Raw_Material6"/>
      <sheetName val="input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Index_Org_-Basic4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TrialBalance_Q3-20023"/>
      <sheetName val="61_HR3"/>
      <sheetName val="65_FINANCE3"/>
      <sheetName val="Thai_Summit_PKK-HW3"/>
      <sheetName val="Expense_Summary3"/>
      <sheetName val="ต้นทุนเดือน_113"/>
      <sheetName val="10-1_Media3"/>
      <sheetName val="CA_Sheet3"/>
      <sheetName val="Linkage_Quote3"/>
      <sheetName val="Cash_Flow3"/>
      <sheetName val="Financial_Summary3"/>
      <sheetName val="GP_by_detail3"/>
      <sheetName val="M_MM3"/>
      <sheetName val="Tornado_4_7_Component_List3"/>
      <sheetName val="3_P&amp;L_3"/>
      <sheetName val="test_23"/>
      <sheetName val="Appx_B3"/>
      <sheetName val="Cost_centre_expenditure3"/>
      <sheetName val="Trial_Balance3"/>
      <sheetName val="PL_A05_APA_Input3"/>
      <sheetName val="Sale_04073"/>
      <sheetName val="Gain_Loss_Calculation3"/>
      <sheetName val="cc_196_(SYS)_(2)3"/>
      <sheetName val="6A_CA3"/>
      <sheetName val="Adj&amp;Rje(Z820)_3"/>
      <sheetName val="Tornado_5_6_Component_List3"/>
      <sheetName val="GL_CB3"/>
      <sheetName val="GL_M3"/>
      <sheetName val="Sale_04083"/>
      <sheetName val="K4__F&amp;F3"/>
      <sheetName val="แจกแจง__งบดุล_3"/>
      <sheetName val="5_Analysis3"/>
      <sheetName val="BS_ATTACH3"/>
      <sheetName val="MS_Box3"/>
      <sheetName val="B-_13"/>
      <sheetName val="Sales_summary_20013"/>
      <sheetName val="Write_off3"/>
      <sheetName val="invoiceStatus2005(as_at_Sep3013"/>
      <sheetName val="Standing_Data12"/>
      <sheetName val="Asset_&amp;_Liability12"/>
      <sheetName val="Net_asset_value12"/>
      <sheetName val="TO_-_SP12"/>
      <sheetName val="Raw_Material12"/>
      <sheetName val="PJ_List12"/>
      <sheetName val="งบทดลองปภพ_4-4712"/>
      <sheetName val="B131_12"/>
      <sheetName val="FF_2__1_12"/>
      <sheetName val="gold_แลกทอง12"/>
      <sheetName val="TB_Worksheet12"/>
      <sheetName val="Stock_Aging10"/>
      <sheetName val="Company_Info10"/>
      <sheetName val="CA_Comp10"/>
      <sheetName val="เงินกู้_MGC10"/>
      <sheetName val="Financial_Highlights10"/>
      <sheetName val="ADJ_-_RATE10"/>
      <sheetName val="WP__No__X110"/>
      <sheetName val="X1-130Mn_fee+Regis_fee10"/>
      <sheetName val="X1-100-Expenses_10"/>
      <sheetName val="X1-110-Mn_fee10"/>
      <sheetName val="X1-140_ค่าธรรมเนียมจัดตั้งกอง10"/>
      <sheetName val="X1-110-Manag_Regis_fee10"/>
      <sheetName val="Detail_เงินมัดจำจ่าย-12_61-AD10"/>
      <sheetName val="Detail_เงินมัดจำจ่าย-2-62__10"/>
      <sheetName val="Sale_050210"/>
      <sheetName val="Sale_041110"/>
      <sheetName val="(O3)_CA_Sheet10"/>
      <sheetName val="Entity_Data10"/>
      <sheetName val="TO___SP10"/>
      <sheetName val="Std_of_Raw_Material10"/>
      <sheetName val="input_data10"/>
      <sheetName val="TYPE-B_평균H10"/>
      <sheetName val="Sale_040410"/>
      <sheetName val="Non-Statistical_Sampling_Mast10"/>
      <sheetName val="Two_Step_Revenue_Testing_Mast10"/>
      <sheetName val="Global_Data10"/>
      <sheetName val="Sale_040110"/>
      <sheetName val="Deferred_Charge10"/>
      <sheetName val="New_Item10"/>
      <sheetName val="Job_List110"/>
      <sheetName val="Vat7%_ภายในเดือน_Junต้นฉบับ10"/>
      <sheetName val="HP_Leasing10"/>
      <sheetName val="addl_cost10"/>
      <sheetName val="61_HR7"/>
      <sheetName val="65_FINANCE7"/>
      <sheetName val="Thai_Summit_PKK-HW7"/>
      <sheetName val="Expense_Summary7"/>
      <sheetName val="ต้นทุนเดือน_117"/>
      <sheetName val="10-1_Media7"/>
      <sheetName val="CA_Sheet7"/>
      <sheetName val="Linkage_Quote7"/>
      <sheetName val="test_27"/>
      <sheetName val="Cash_Flow7"/>
      <sheetName val="Financial_Summary7"/>
      <sheetName val="M_MM7"/>
      <sheetName val="3_P&amp;L_7"/>
      <sheetName val="Tornado_4_7_Component_List7"/>
      <sheetName val="GP_by_detail7"/>
      <sheetName val="Appx_B7"/>
      <sheetName val="Cost_centre_expenditure7"/>
      <sheetName val="Trial_Balance7"/>
      <sheetName val="PL_A05_APA_Input7"/>
      <sheetName val="Sale_04077"/>
      <sheetName val="Gain_Loss_Calculation7"/>
      <sheetName val="cc_196_(SYS)_(2)7"/>
      <sheetName val="6A_CA7"/>
      <sheetName val="Adj&amp;Rje(Z820)_7"/>
      <sheetName val="Tornado_5_6_Component_List7"/>
      <sheetName val="GL_CB7"/>
      <sheetName val="GL_M7"/>
      <sheetName val="Sale_04087"/>
      <sheetName val="K4__F&amp;F7"/>
      <sheetName val="แจกแจง__งบดุล_7"/>
      <sheetName val="5_Analysis7"/>
      <sheetName val="BS_ATTACH7"/>
      <sheetName val="MS_Box7"/>
      <sheetName val="B-_17"/>
      <sheetName val="TrialBalance_Q3-20027"/>
      <sheetName val="Sales_summary_20017"/>
      <sheetName val="A520_8"/>
      <sheetName val="A540_AUD8"/>
      <sheetName val="A542_GBP8"/>
      <sheetName val="A543_NZD8"/>
      <sheetName val="A544_USD8"/>
      <sheetName val="A545_JPY8"/>
      <sheetName val="A546_HKD8"/>
      <sheetName val="A547_CNY8"/>
      <sheetName val="Write_off7"/>
      <sheetName val="Index_Org_-Basic8"/>
      <sheetName val="invoiceStatus2005(as_at_Sep3012"/>
      <sheetName val="Standing_Data11"/>
      <sheetName val="Asset_&amp;_Liability11"/>
      <sheetName val="Net_asset_value11"/>
      <sheetName val="TO_-_SP11"/>
      <sheetName val="Raw_Material11"/>
      <sheetName val="PJ_List11"/>
      <sheetName val="งบทดลองปภพ_4-4711"/>
      <sheetName val="B131_11"/>
      <sheetName val="FF_2__1_11"/>
      <sheetName val="gold_แลกทอง11"/>
      <sheetName val="TB_Worksheet11"/>
      <sheetName val="Stock_Aging9"/>
      <sheetName val="Company_Info9"/>
      <sheetName val="CA_Comp9"/>
      <sheetName val="เงินกู้_MGC9"/>
      <sheetName val="Financial_Highlights9"/>
      <sheetName val="ADJ_-_RATE9"/>
      <sheetName val="WP__No__X19"/>
      <sheetName val="X1-130Mn_fee+Regis_fee9"/>
      <sheetName val="X1-100-Expenses_9"/>
      <sheetName val="X1-110-Mn_fee9"/>
      <sheetName val="X1-140_ค่าธรรมเนียมจัดตั้งกอง9"/>
      <sheetName val="X1-110-Manag_Regis_fee9"/>
      <sheetName val="Detail_เงินมัดจำจ่าย-12_61-ADJ9"/>
      <sheetName val="Detail_เงินมัดจำจ่าย-2-62__9"/>
      <sheetName val="Sale_05029"/>
      <sheetName val="Sale_04119"/>
      <sheetName val="(O3)_CA_Sheet9"/>
      <sheetName val="Entity_Data9"/>
      <sheetName val="TO___SP9"/>
      <sheetName val="Std_of_Raw_Material9"/>
      <sheetName val="input_data9"/>
      <sheetName val="TYPE-B_평균H9"/>
      <sheetName val="Sale_04049"/>
      <sheetName val="Non-Statistical_Sampling_Maste9"/>
      <sheetName val="Two_Step_Revenue_Testing_Maste9"/>
      <sheetName val="Global_Data9"/>
      <sheetName val="Sale_04019"/>
      <sheetName val="Deferred_Charge9"/>
      <sheetName val="New_Item9"/>
      <sheetName val="Job_List19"/>
      <sheetName val="Vat7%_ภายในเดือน_Junต้นฉบับ9"/>
      <sheetName val="HP_Leasing9"/>
      <sheetName val="addl_cost9"/>
      <sheetName val="61_HR6"/>
      <sheetName val="65_FINANCE6"/>
      <sheetName val="Thai_Summit_PKK-HW6"/>
      <sheetName val="Expense_Summary6"/>
      <sheetName val="ต้นทุนเดือน_116"/>
      <sheetName val="10-1_Media6"/>
      <sheetName val="CA_Sheet6"/>
      <sheetName val="Linkage_Quote6"/>
      <sheetName val="test_26"/>
      <sheetName val="Cash_Flow6"/>
      <sheetName val="Financial_Summary6"/>
      <sheetName val="M_MM6"/>
      <sheetName val="3_P&amp;L_6"/>
      <sheetName val="Tornado_4_7_Component_List6"/>
      <sheetName val="GP_by_detail6"/>
      <sheetName val="Appx_B6"/>
      <sheetName val="Cost_centre_expenditure6"/>
      <sheetName val="Trial_Balance6"/>
      <sheetName val="PL_A05_APA_Input6"/>
      <sheetName val="Sale_04076"/>
      <sheetName val="Gain_Loss_Calculation6"/>
      <sheetName val="cc_196_(SYS)_(2)6"/>
      <sheetName val="6A_CA6"/>
      <sheetName val="Adj&amp;Rje(Z820)_6"/>
      <sheetName val="Tornado_5_6_Component_List6"/>
      <sheetName val="GL_CB6"/>
      <sheetName val="GL_M6"/>
      <sheetName val="Sale_04086"/>
      <sheetName val="K4__F&amp;F6"/>
      <sheetName val="แจกแจง__งบดุล_6"/>
      <sheetName val="5_Analysis6"/>
      <sheetName val="BS_ATTACH6"/>
      <sheetName val="MS_Box6"/>
      <sheetName val="B-_16"/>
      <sheetName val="TrialBalance_Q3-20026"/>
      <sheetName val="Sales_summary_20016"/>
      <sheetName val="A520_7"/>
      <sheetName val="A540_AUD7"/>
      <sheetName val="A542_GBP7"/>
      <sheetName val="A543_NZD7"/>
      <sheetName val="A544_USD7"/>
      <sheetName val="A545_JPY7"/>
      <sheetName val="A546_HKD7"/>
      <sheetName val="A547_CNY7"/>
      <sheetName val="Write_off6"/>
      <sheetName val="Index_Org_-Basic7"/>
      <sheetName val="invoiceStatus2005(as_at_Sep3010"/>
      <sheetName val="Standing_Data9"/>
      <sheetName val="Asset_&amp;_Liability9"/>
      <sheetName val="Net_asset_value9"/>
      <sheetName val="TO_-_SP9"/>
      <sheetName val="Raw_Material9"/>
      <sheetName val="PJ_List9"/>
      <sheetName val="งบทดลองปภพ_4-479"/>
      <sheetName val="B131_9"/>
      <sheetName val="FF_2__1_9"/>
      <sheetName val="gold_แลกทอง9"/>
      <sheetName val="TB_Worksheet9"/>
      <sheetName val="Stock_Aging7"/>
      <sheetName val="Company_Info7"/>
      <sheetName val="CA_Comp7"/>
      <sheetName val="เงินกู้_MGC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Sale_05027"/>
      <sheetName val="Sale_04117"/>
      <sheetName val="(O3)_CA_Sheet7"/>
      <sheetName val="Entity_Data7"/>
      <sheetName val="TO___SP7"/>
      <sheetName val="Std_of_Raw_Material7"/>
      <sheetName val="input_data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addl_cost7"/>
      <sheetName val="61_HR4"/>
      <sheetName val="65_FINANCE4"/>
      <sheetName val="Thai_Summit_PKK-HW4"/>
      <sheetName val="Expense_Summary4"/>
      <sheetName val="ต้นทุนเดือน_114"/>
      <sheetName val="10-1_Media4"/>
      <sheetName val="CA_Sheet4"/>
      <sheetName val="Linkage_Quote4"/>
      <sheetName val="test_24"/>
      <sheetName val="Cash_Flow4"/>
      <sheetName val="Financial_Summary4"/>
      <sheetName val="M_MM4"/>
      <sheetName val="3_P&amp;L_4"/>
      <sheetName val="Tornado_4_7_Component_List4"/>
      <sheetName val="GP_by_detail4"/>
      <sheetName val="Appx_B4"/>
      <sheetName val="Cost_centre_expenditure4"/>
      <sheetName val="Trial_Balance4"/>
      <sheetName val="PL_A05_APA_Input4"/>
      <sheetName val="Sale_04074"/>
      <sheetName val="Gain_Loss_Calculation4"/>
      <sheetName val="cc_196_(SYS)_(2)4"/>
      <sheetName val="6A_CA4"/>
      <sheetName val="Adj&amp;Rje(Z820)_4"/>
      <sheetName val="Tornado_5_6_Component_List4"/>
      <sheetName val="GL_CB4"/>
      <sheetName val="GL_M4"/>
      <sheetName val="Sale_04084"/>
      <sheetName val="K4__F&amp;F4"/>
      <sheetName val="แจกแจง__งบดุล_4"/>
      <sheetName val="5_Analysis4"/>
      <sheetName val="BS_ATTACH4"/>
      <sheetName val="MS_Box4"/>
      <sheetName val="B-_14"/>
      <sheetName val="TrialBalance_Q3-20024"/>
      <sheetName val="Sales_summary_20014"/>
      <sheetName val="A520_5"/>
      <sheetName val="A540_AUD5"/>
      <sheetName val="A542_GBP5"/>
      <sheetName val="A543_NZD5"/>
      <sheetName val="A544_USD5"/>
      <sheetName val="A545_JPY5"/>
      <sheetName val="A546_HKD5"/>
      <sheetName val="A547_CNY5"/>
      <sheetName val="Write_off4"/>
      <sheetName val="Index_Org_-Basic5"/>
      <sheetName val="invoiceStatus2005(as_at_Sep3011"/>
      <sheetName val="Standing_Data10"/>
      <sheetName val="Asset_&amp;_Liability10"/>
      <sheetName val="Net_asset_value10"/>
      <sheetName val="TO_-_SP10"/>
      <sheetName val="Raw_Material10"/>
      <sheetName val="PJ_List10"/>
      <sheetName val="งบทดลองปภพ_4-4710"/>
      <sheetName val="B131_10"/>
      <sheetName val="FF_2__1_10"/>
      <sheetName val="gold_แลกทอง10"/>
      <sheetName val="TB_Worksheet10"/>
      <sheetName val="Stock_Aging8"/>
      <sheetName val="Company_Info8"/>
      <sheetName val="CA_Comp8"/>
      <sheetName val="เงินกู้_MGC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Sale_05028"/>
      <sheetName val="Sale_04118"/>
      <sheetName val="(O3)_CA_Sheet8"/>
      <sheetName val="Entity_Data8"/>
      <sheetName val="TO___SP8"/>
      <sheetName val="Std_of_Raw_Material8"/>
      <sheetName val="input_data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ddl_cost8"/>
      <sheetName val="61_HR5"/>
      <sheetName val="65_FINANCE5"/>
      <sheetName val="Thai_Summit_PKK-HW5"/>
      <sheetName val="Expense_Summary5"/>
      <sheetName val="ต้นทุนเดือน_115"/>
      <sheetName val="10-1_Media5"/>
      <sheetName val="CA_Sheet5"/>
      <sheetName val="Linkage_Quote5"/>
      <sheetName val="test_25"/>
      <sheetName val="Cash_Flow5"/>
      <sheetName val="Financial_Summary5"/>
      <sheetName val="M_MM5"/>
      <sheetName val="3_P&amp;L_5"/>
      <sheetName val="Tornado_4_7_Component_List5"/>
      <sheetName val="GP_by_detail5"/>
      <sheetName val="Appx_B5"/>
      <sheetName val="Cost_centre_expenditure5"/>
      <sheetName val="Trial_Balance5"/>
      <sheetName val="PL_A05_APA_Input5"/>
      <sheetName val="Sale_04075"/>
      <sheetName val="Gain_Loss_Calculation5"/>
      <sheetName val="cc_196_(SYS)_(2)5"/>
      <sheetName val="6A_CA5"/>
      <sheetName val="Adj&amp;Rje(Z820)_5"/>
      <sheetName val="Tornado_5_6_Component_List5"/>
      <sheetName val="GL_CB5"/>
      <sheetName val="GL_M5"/>
      <sheetName val="Sale_04085"/>
      <sheetName val="K4__F&amp;F5"/>
      <sheetName val="แจกแจง__งบดุล_5"/>
      <sheetName val="5_Analysis5"/>
      <sheetName val="BS_ATTACH5"/>
      <sheetName val="MS_Box5"/>
      <sheetName val="B-_15"/>
      <sheetName val="TrialBalance_Q3-20025"/>
      <sheetName val="Sales_summary_20015"/>
      <sheetName val="A520_6"/>
      <sheetName val="A540_AUD6"/>
      <sheetName val="A542_GBP6"/>
      <sheetName val="A543_NZD6"/>
      <sheetName val="A544_USD6"/>
      <sheetName val="A545_JPY6"/>
      <sheetName val="A546_HKD6"/>
      <sheetName val="A547_CNY6"/>
      <sheetName val="Write_off5"/>
      <sheetName val="Index_Org_-Basic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4">
          <cell r="B4" t="str">
            <v>: Expenses and Accrued expenses</v>
          </cell>
        </row>
      </sheetData>
      <sheetData sheetId="107">
        <row r="5">
          <cell r="C5">
            <v>0</v>
          </cell>
        </row>
      </sheetData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>
        <row r="5">
          <cell r="C5" t="str">
            <v>ใบสำคัญ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4">
          <cell r="B4" t="str">
            <v>: Expenses and Accrued expenses</v>
          </cell>
        </row>
      </sheetData>
      <sheetData sheetId="267">
        <row r="5">
          <cell r="C5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B4" t="str">
            <v>: Expenses and Accrued expenses</v>
          </cell>
        </row>
      </sheetData>
      <sheetData sheetId="300">
        <row r="5">
          <cell r="C5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4">
          <cell r="B4" t="str">
            <v>: Expenses and Accrued expenses</v>
          </cell>
        </row>
      </sheetData>
      <sheetData sheetId="437">
        <row r="5">
          <cell r="C5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4">
          <cell r="C4">
            <v>0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>
        <row r="4">
          <cell r="B4" t="str">
            <v>: Expenses and Accrued expenses</v>
          </cell>
        </row>
      </sheetData>
      <sheetData sheetId="510">
        <row r="4">
          <cell r="B4" t="str">
            <v>: Expenses and Accrued expenses</v>
          </cell>
        </row>
      </sheetData>
      <sheetData sheetId="511">
        <row r="5">
          <cell r="C5">
            <v>0</v>
          </cell>
        </row>
      </sheetData>
      <sheetData sheetId="512"/>
      <sheetData sheetId="513">
        <row r="4">
          <cell r="B4" t="str">
            <v>: Expenses and Accrued expenses</v>
          </cell>
        </row>
      </sheetData>
      <sheetData sheetId="514">
        <row r="5">
          <cell r="C5">
            <v>0</v>
          </cell>
        </row>
      </sheetData>
      <sheetData sheetId="515">
        <row r="5">
          <cell r="C5" t="str">
            <v>ใบสำคัญ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4">
          <cell r="B4" t="str">
            <v>: Expenses and Accrued expenses</v>
          </cell>
        </row>
      </sheetData>
      <sheetData sheetId="601">
        <row r="4">
          <cell r="B4" t="str">
            <v>: Expenses and Accrued expenses</v>
          </cell>
        </row>
      </sheetData>
      <sheetData sheetId="602">
        <row r="5">
          <cell r="C5">
            <v>0</v>
          </cell>
        </row>
      </sheetData>
      <sheetData sheetId="603"/>
      <sheetData sheetId="604">
        <row r="4">
          <cell r="B4" t="str">
            <v>: Expenses and Accrued expenses</v>
          </cell>
        </row>
      </sheetData>
      <sheetData sheetId="605">
        <row r="5">
          <cell r="C5">
            <v>0</v>
          </cell>
        </row>
      </sheetData>
      <sheetData sheetId="606">
        <row r="5">
          <cell r="C5" t="str">
            <v>ใบสำคัญ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4">
          <cell r="B4" t="str">
            <v>: Expenses and Accrued expenses</v>
          </cell>
        </row>
      </sheetData>
      <sheetData sheetId="692">
        <row r="4">
          <cell r="B4" t="str">
            <v>: Expenses and Accrued expenses</v>
          </cell>
        </row>
      </sheetData>
      <sheetData sheetId="693">
        <row r="5">
          <cell r="C5">
            <v>0</v>
          </cell>
        </row>
      </sheetData>
      <sheetData sheetId="694"/>
      <sheetData sheetId="695">
        <row r="4">
          <cell r="B4" t="str">
            <v>: Expenses and Accrued expenses</v>
          </cell>
        </row>
      </sheetData>
      <sheetData sheetId="696">
        <row r="5">
          <cell r="C5">
            <v>0</v>
          </cell>
        </row>
      </sheetData>
      <sheetData sheetId="697">
        <row r="5">
          <cell r="C5" t="str">
            <v>ใบสำคัญ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4">
          <cell r="B4" t="str">
            <v>: Expenses and Accrued expenses</v>
          </cell>
        </row>
      </sheetData>
      <sheetData sheetId="783">
        <row r="4">
          <cell r="B4" t="str">
            <v>: Expenses and Accrued expenses</v>
          </cell>
        </row>
      </sheetData>
      <sheetData sheetId="784">
        <row r="5">
          <cell r="C5">
            <v>0</v>
          </cell>
        </row>
      </sheetData>
      <sheetData sheetId="785"/>
      <sheetData sheetId="786">
        <row r="4">
          <cell r="B4" t="str">
            <v>: Expenses and Accrued expenses</v>
          </cell>
        </row>
      </sheetData>
      <sheetData sheetId="787">
        <row r="5">
          <cell r="C5">
            <v>0</v>
          </cell>
        </row>
      </sheetData>
      <sheetData sheetId="788">
        <row r="5">
          <cell r="C5" t="str">
            <v>ใบสำคัญ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4">
          <cell r="B4" t="str">
            <v>: Expenses and Accrued expenses</v>
          </cell>
        </row>
      </sheetData>
      <sheetData sheetId="874">
        <row r="4">
          <cell r="B4" t="str">
            <v>: Expenses and Accrued expenses</v>
          </cell>
        </row>
      </sheetData>
      <sheetData sheetId="875">
        <row r="5">
          <cell r="C5">
            <v>0</v>
          </cell>
        </row>
      </sheetData>
      <sheetData sheetId="876"/>
      <sheetData sheetId="877">
        <row r="4">
          <cell r="B4" t="str">
            <v>: Expenses and Accrued expenses</v>
          </cell>
        </row>
      </sheetData>
      <sheetData sheetId="878">
        <row r="5">
          <cell r="C5">
            <v>0</v>
          </cell>
        </row>
      </sheetData>
      <sheetData sheetId="879">
        <row r="5">
          <cell r="C5" t="str">
            <v>ใบสำคัญ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4">
          <cell r="B4" t="str">
            <v>: Expenses and Accrued expenses</v>
          </cell>
        </row>
      </sheetData>
      <sheetData sheetId="965">
        <row r="4">
          <cell r="B4" t="str">
            <v>: Expenses and Accrued expenses</v>
          </cell>
        </row>
      </sheetData>
      <sheetData sheetId="966">
        <row r="5">
          <cell r="C5">
            <v>0</v>
          </cell>
        </row>
      </sheetData>
      <sheetData sheetId="967"/>
      <sheetData sheetId="968">
        <row r="4">
          <cell r="B4" t="str">
            <v>: Expenses and Accrued expenses</v>
          </cell>
        </row>
      </sheetData>
      <sheetData sheetId="969">
        <row r="5">
          <cell r="C5">
            <v>0</v>
          </cell>
        </row>
      </sheetData>
      <sheetData sheetId="970">
        <row r="5">
          <cell r="C5" t="str">
            <v>ใบสำคัญ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4">
          <cell r="B4" t="str">
            <v>: Expenses and Accrued expenses</v>
          </cell>
        </row>
      </sheetData>
      <sheetData sheetId="1056">
        <row r="4">
          <cell r="B4" t="str">
            <v>: Expenses and Accrued expenses</v>
          </cell>
        </row>
      </sheetData>
      <sheetData sheetId="1057">
        <row r="5">
          <cell r="C5">
            <v>0</v>
          </cell>
        </row>
      </sheetData>
      <sheetData sheetId="1058"/>
      <sheetData sheetId="1059">
        <row r="4">
          <cell r="B4" t="str">
            <v>: Expenses and Accrued expenses</v>
          </cell>
        </row>
      </sheetData>
      <sheetData sheetId="1060">
        <row r="5">
          <cell r="C5">
            <v>0</v>
          </cell>
        </row>
      </sheetData>
      <sheetData sheetId="1061">
        <row r="5">
          <cell r="C5" t="str">
            <v>ใบสำคัญ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4">
          <cell r="B4" t="str">
            <v>: Expenses and Accrued expenses</v>
          </cell>
        </row>
      </sheetData>
      <sheetData sheetId="1147">
        <row r="4">
          <cell r="B4" t="str">
            <v>: Expenses and Accrued expenses</v>
          </cell>
        </row>
      </sheetData>
      <sheetData sheetId="1148">
        <row r="5">
          <cell r="C5">
            <v>0</v>
          </cell>
        </row>
      </sheetData>
      <sheetData sheetId="1149"/>
      <sheetData sheetId="1150">
        <row r="4">
          <cell r="B4" t="str">
            <v>: Expenses and Accrued expenses</v>
          </cell>
        </row>
      </sheetData>
      <sheetData sheetId="1151">
        <row r="5">
          <cell r="C5">
            <v>0</v>
          </cell>
        </row>
      </sheetData>
      <sheetData sheetId="1152">
        <row r="5">
          <cell r="C5" t="str">
            <v>ใบสำคัญ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"/>
      <sheetName val="PJ_List"/>
      <sheetName val="ใบส่งเงิน"/>
      <sheetName val="JV_Reimburse"/>
      <sheetName val="Report"/>
      <sheetName val="Rateบาท-ตัน (เดิม)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19"/>
  <sheetViews>
    <sheetView view="pageBreakPreview" zoomScaleNormal="85" zoomScaleSheetLayoutView="100" workbookViewId="0">
      <pane ySplit="3" topLeftCell="A96" activePane="bottomLeft" state="frozen"/>
      <selection pane="bottomLeft" activeCell="A102" sqref="A102:Q102"/>
    </sheetView>
  </sheetViews>
  <sheetFormatPr defaultColWidth="10.125" defaultRowHeight="21.6"/>
  <cols>
    <col min="1" max="4" width="2.75" style="125" customWidth="1"/>
    <col min="5" max="8" width="9.125" style="125" customWidth="1"/>
    <col min="9" max="9" width="9.125" style="126" customWidth="1"/>
    <col min="10" max="10" width="0.875" style="125" customWidth="1"/>
    <col min="11" max="11" width="15.25" style="125" customWidth="1"/>
    <col min="12" max="12" width="0.875" style="125" customWidth="1"/>
    <col min="13" max="13" width="15.25" style="3" customWidth="1"/>
    <col min="14" max="14" width="0.875" style="125" customWidth="1"/>
    <col min="15" max="15" width="15.25" style="125" customWidth="1"/>
    <col min="16" max="16" width="0.875" style="125" customWidth="1"/>
    <col min="17" max="17" width="15.25" style="125" customWidth="1"/>
    <col min="18" max="18" width="2.625" style="125" customWidth="1"/>
    <col min="19" max="132" width="10.125" style="125"/>
    <col min="133" max="133" width="3" style="125" customWidth="1"/>
    <col min="134" max="134" width="2" style="125" customWidth="1"/>
    <col min="135" max="135" width="39.375" style="125" customWidth="1"/>
    <col min="136" max="136" width="0.875" style="125" customWidth="1"/>
    <col min="137" max="137" width="7.25" style="125" customWidth="1"/>
    <col min="138" max="138" width="0.75" style="125" customWidth="1"/>
    <col min="139" max="139" width="16.875" style="125" customWidth="1"/>
    <col min="140" max="140" width="0.75" style="125" customWidth="1"/>
    <col min="141" max="141" width="17.25" style="125" customWidth="1"/>
    <col min="142" max="142" width="1.125" style="125" customWidth="1"/>
    <col min="143" max="143" width="15.25" style="125" customWidth="1"/>
    <col min="144" max="144" width="0.75" style="125" customWidth="1"/>
    <col min="145" max="145" width="16.75" style="125" customWidth="1"/>
    <col min="146" max="146" width="0.75" style="125" customWidth="1"/>
    <col min="147" max="147" width="17.375" style="125" customWidth="1"/>
    <col min="148" max="148" width="0.75" style="125" customWidth="1"/>
    <col min="149" max="149" width="15.25" style="125" customWidth="1"/>
    <col min="150" max="150" width="4.125" style="125" customWidth="1"/>
    <col min="151" max="152" width="0" style="125" hidden="1" customWidth="1"/>
    <col min="153" max="388" width="10.125" style="125"/>
    <col min="389" max="389" width="3" style="125" customWidth="1"/>
    <col min="390" max="390" width="2" style="125" customWidth="1"/>
    <col min="391" max="391" width="39.375" style="125" customWidth="1"/>
    <col min="392" max="392" width="0.875" style="125" customWidth="1"/>
    <col min="393" max="393" width="7.25" style="125" customWidth="1"/>
    <col min="394" max="394" width="0.75" style="125" customWidth="1"/>
    <col min="395" max="395" width="16.875" style="125" customWidth="1"/>
    <col min="396" max="396" width="0.75" style="125" customWidth="1"/>
    <col min="397" max="397" width="17.25" style="125" customWidth="1"/>
    <col min="398" max="398" width="1.125" style="125" customWidth="1"/>
    <col min="399" max="399" width="15.25" style="125" customWidth="1"/>
    <col min="400" max="400" width="0.75" style="125" customWidth="1"/>
    <col min="401" max="401" width="16.75" style="125" customWidth="1"/>
    <col min="402" max="402" width="0.75" style="125" customWidth="1"/>
    <col min="403" max="403" width="17.375" style="125" customWidth="1"/>
    <col min="404" max="404" width="0.75" style="125" customWidth="1"/>
    <col min="405" max="405" width="15.25" style="125" customWidth="1"/>
    <col min="406" max="406" width="4.125" style="125" customWidth="1"/>
    <col min="407" max="408" width="0" style="125" hidden="1" customWidth="1"/>
    <col min="409" max="644" width="10.125" style="125"/>
    <col min="645" max="645" width="3" style="125" customWidth="1"/>
    <col min="646" max="646" width="2" style="125" customWidth="1"/>
    <col min="647" max="647" width="39.375" style="125" customWidth="1"/>
    <col min="648" max="648" width="0.875" style="125" customWidth="1"/>
    <col min="649" max="649" width="7.25" style="125" customWidth="1"/>
    <col min="650" max="650" width="0.75" style="125" customWidth="1"/>
    <col min="651" max="651" width="16.875" style="125" customWidth="1"/>
    <col min="652" max="652" width="0.75" style="125" customWidth="1"/>
    <col min="653" max="653" width="17.25" style="125" customWidth="1"/>
    <col min="654" max="654" width="1.125" style="125" customWidth="1"/>
    <col min="655" max="655" width="15.25" style="125" customWidth="1"/>
    <col min="656" max="656" width="0.75" style="125" customWidth="1"/>
    <col min="657" max="657" width="16.75" style="125" customWidth="1"/>
    <col min="658" max="658" width="0.75" style="125" customWidth="1"/>
    <col min="659" max="659" width="17.375" style="125" customWidth="1"/>
    <col min="660" max="660" width="0.75" style="125" customWidth="1"/>
    <col min="661" max="661" width="15.25" style="125" customWidth="1"/>
    <col min="662" max="662" width="4.125" style="125" customWidth="1"/>
    <col min="663" max="664" width="0" style="125" hidden="1" customWidth="1"/>
    <col min="665" max="900" width="10.125" style="125"/>
    <col min="901" max="901" width="3" style="125" customWidth="1"/>
    <col min="902" max="902" width="2" style="125" customWidth="1"/>
    <col min="903" max="903" width="39.375" style="125" customWidth="1"/>
    <col min="904" max="904" width="0.875" style="125" customWidth="1"/>
    <col min="905" max="905" width="7.25" style="125" customWidth="1"/>
    <col min="906" max="906" width="0.75" style="125" customWidth="1"/>
    <col min="907" max="907" width="16.875" style="125" customWidth="1"/>
    <col min="908" max="908" width="0.75" style="125" customWidth="1"/>
    <col min="909" max="909" width="17.25" style="125" customWidth="1"/>
    <col min="910" max="910" width="1.125" style="125" customWidth="1"/>
    <col min="911" max="911" width="15.25" style="125" customWidth="1"/>
    <col min="912" max="912" width="0.75" style="125" customWidth="1"/>
    <col min="913" max="913" width="16.75" style="125" customWidth="1"/>
    <col min="914" max="914" width="0.75" style="125" customWidth="1"/>
    <col min="915" max="915" width="17.375" style="125" customWidth="1"/>
    <col min="916" max="916" width="0.75" style="125" customWidth="1"/>
    <col min="917" max="917" width="15.25" style="125" customWidth="1"/>
    <col min="918" max="918" width="4.125" style="125" customWidth="1"/>
    <col min="919" max="920" width="0" style="125" hidden="1" customWidth="1"/>
    <col min="921" max="1156" width="10.125" style="125"/>
    <col min="1157" max="1157" width="3" style="125" customWidth="1"/>
    <col min="1158" max="1158" width="2" style="125" customWidth="1"/>
    <col min="1159" max="1159" width="39.375" style="125" customWidth="1"/>
    <col min="1160" max="1160" width="0.875" style="125" customWidth="1"/>
    <col min="1161" max="1161" width="7.25" style="125" customWidth="1"/>
    <col min="1162" max="1162" width="0.75" style="125" customWidth="1"/>
    <col min="1163" max="1163" width="16.875" style="125" customWidth="1"/>
    <col min="1164" max="1164" width="0.75" style="125" customWidth="1"/>
    <col min="1165" max="1165" width="17.25" style="125" customWidth="1"/>
    <col min="1166" max="1166" width="1.125" style="125" customWidth="1"/>
    <col min="1167" max="1167" width="15.25" style="125" customWidth="1"/>
    <col min="1168" max="1168" width="0.75" style="125" customWidth="1"/>
    <col min="1169" max="1169" width="16.75" style="125" customWidth="1"/>
    <col min="1170" max="1170" width="0.75" style="125" customWidth="1"/>
    <col min="1171" max="1171" width="17.375" style="125" customWidth="1"/>
    <col min="1172" max="1172" width="0.75" style="125" customWidth="1"/>
    <col min="1173" max="1173" width="15.25" style="125" customWidth="1"/>
    <col min="1174" max="1174" width="4.125" style="125" customWidth="1"/>
    <col min="1175" max="1176" width="0" style="125" hidden="1" customWidth="1"/>
    <col min="1177" max="1412" width="10.125" style="125"/>
    <col min="1413" max="1413" width="3" style="125" customWidth="1"/>
    <col min="1414" max="1414" width="2" style="125" customWidth="1"/>
    <col min="1415" max="1415" width="39.375" style="125" customWidth="1"/>
    <col min="1416" max="1416" width="0.875" style="125" customWidth="1"/>
    <col min="1417" max="1417" width="7.25" style="125" customWidth="1"/>
    <col min="1418" max="1418" width="0.75" style="125" customWidth="1"/>
    <col min="1419" max="1419" width="16.875" style="125" customWidth="1"/>
    <col min="1420" max="1420" width="0.75" style="125" customWidth="1"/>
    <col min="1421" max="1421" width="17.25" style="125" customWidth="1"/>
    <col min="1422" max="1422" width="1.125" style="125" customWidth="1"/>
    <col min="1423" max="1423" width="15.25" style="125" customWidth="1"/>
    <col min="1424" max="1424" width="0.75" style="125" customWidth="1"/>
    <col min="1425" max="1425" width="16.75" style="125" customWidth="1"/>
    <col min="1426" max="1426" width="0.75" style="125" customWidth="1"/>
    <col min="1427" max="1427" width="17.375" style="125" customWidth="1"/>
    <col min="1428" max="1428" width="0.75" style="125" customWidth="1"/>
    <col min="1429" max="1429" width="15.25" style="125" customWidth="1"/>
    <col min="1430" max="1430" width="4.125" style="125" customWidth="1"/>
    <col min="1431" max="1432" width="0" style="125" hidden="1" customWidth="1"/>
    <col min="1433" max="1668" width="10.125" style="125"/>
    <col min="1669" max="1669" width="3" style="125" customWidth="1"/>
    <col min="1670" max="1670" width="2" style="125" customWidth="1"/>
    <col min="1671" max="1671" width="39.375" style="125" customWidth="1"/>
    <col min="1672" max="1672" width="0.875" style="125" customWidth="1"/>
    <col min="1673" max="1673" width="7.25" style="125" customWidth="1"/>
    <col min="1674" max="1674" width="0.75" style="125" customWidth="1"/>
    <col min="1675" max="1675" width="16.875" style="125" customWidth="1"/>
    <col min="1676" max="1676" width="0.75" style="125" customWidth="1"/>
    <col min="1677" max="1677" width="17.25" style="125" customWidth="1"/>
    <col min="1678" max="1678" width="1.125" style="125" customWidth="1"/>
    <col min="1679" max="1679" width="15.25" style="125" customWidth="1"/>
    <col min="1680" max="1680" width="0.75" style="125" customWidth="1"/>
    <col min="1681" max="1681" width="16.75" style="125" customWidth="1"/>
    <col min="1682" max="1682" width="0.75" style="125" customWidth="1"/>
    <col min="1683" max="1683" width="17.375" style="125" customWidth="1"/>
    <col min="1684" max="1684" width="0.75" style="125" customWidth="1"/>
    <col min="1685" max="1685" width="15.25" style="125" customWidth="1"/>
    <col min="1686" max="1686" width="4.125" style="125" customWidth="1"/>
    <col min="1687" max="1688" width="0" style="125" hidden="1" customWidth="1"/>
    <col min="1689" max="1924" width="10.125" style="125"/>
    <col min="1925" max="1925" width="3" style="125" customWidth="1"/>
    <col min="1926" max="1926" width="2" style="125" customWidth="1"/>
    <col min="1927" max="1927" width="39.375" style="125" customWidth="1"/>
    <col min="1928" max="1928" width="0.875" style="125" customWidth="1"/>
    <col min="1929" max="1929" width="7.25" style="125" customWidth="1"/>
    <col min="1930" max="1930" width="0.75" style="125" customWidth="1"/>
    <col min="1931" max="1931" width="16.875" style="125" customWidth="1"/>
    <col min="1932" max="1932" width="0.75" style="125" customWidth="1"/>
    <col min="1933" max="1933" width="17.25" style="125" customWidth="1"/>
    <col min="1934" max="1934" width="1.125" style="125" customWidth="1"/>
    <col min="1935" max="1935" width="15.25" style="125" customWidth="1"/>
    <col min="1936" max="1936" width="0.75" style="125" customWidth="1"/>
    <col min="1937" max="1937" width="16.75" style="125" customWidth="1"/>
    <col min="1938" max="1938" width="0.75" style="125" customWidth="1"/>
    <col min="1939" max="1939" width="17.375" style="125" customWidth="1"/>
    <col min="1940" max="1940" width="0.75" style="125" customWidth="1"/>
    <col min="1941" max="1941" width="15.25" style="125" customWidth="1"/>
    <col min="1942" max="1942" width="4.125" style="125" customWidth="1"/>
    <col min="1943" max="1944" width="0" style="125" hidden="1" customWidth="1"/>
    <col min="1945" max="2180" width="10.125" style="125"/>
    <col min="2181" max="2181" width="3" style="125" customWidth="1"/>
    <col min="2182" max="2182" width="2" style="125" customWidth="1"/>
    <col min="2183" max="2183" width="39.375" style="125" customWidth="1"/>
    <col min="2184" max="2184" width="0.875" style="125" customWidth="1"/>
    <col min="2185" max="2185" width="7.25" style="125" customWidth="1"/>
    <col min="2186" max="2186" width="0.75" style="125" customWidth="1"/>
    <col min="2187" max="2187" width="16.875" style="125" customWidth="1"/>
    <col min="2188" max="2188" width="0.75" style="125" customWidth="1"/>
    <col min="2189" max="2189" width="17.25" style="125" customWidth="1"/>
    <col min="2190" max="2190" width="1.125" style="125" customWidth="1"/>
    <col min="2191" max="2191" width="15.25" style="125" customWidth="1"/>
    <col min="2192" max="2192" width="0.75" style="125" customWidth="1"/>
    <col min="2193" max="2193" width="16.75" style="125" customWidth="1"/>
    <col min="2194" max="2194" width="0.75" style="125" customWidth="1"/>
    <col min="2195" max="2195" width="17.375" style="125" customWidth="1"/>
    <col min="2196" max="2196" width="0.75" style="125" customWidth="1"/>
    <col min="2197" max="2197" width="15.25" style="125" customWidth="1"/>
    <col min="2198" max="2198" width="4.125" style="125" customWidth="1"/>
    <col min="2199" max="2200" width="0" style="125" hidden="1" customWidth="1"/>
    <col min="2201" max="2436" width="10.125" style="125"/>
    <col min="2437" max="2437" width="3" style="125" customWidth="1"/>
    <col min="2438" max="2438" width="2" style="125" customWidth="1"/>
    <col min="2439" max="2439" width="39.375" style="125" customWidth="1"/>
    <col min="2440" max="2440" width="0.875" style="125" customWidth="1"/>
    <col min="2441" max="2441" width="7.25" style="125" customWidth="1"/>
    <col min="2442" max="2442" width="0.75" style="125" customWidth="1"/>
    <col min="2443" max="2443" width="16.875" style="125" customWidth="1"/>
    <col min="2444" max="2444" width="0.75" style="125" customWidth="1"/>
    <col min="2445" max="2445" width="17.25" style="125" customWidth="1"/>
    <col min="2446" max="2446" width="1.125" style="125" customWidth="1"/>
    <col min="2447" max="2447" width="15.25" style="125" customWidth="1"/>
    <col min="2448" max="2448" width="0.75" style="125" customWidth="1"/>
    <col min="2449" max="2449" width="16.75" style="125" customWidth="1"/>
    <col min="2450" max="2450" width="0.75" style="125" customWidth="1"/>
    <col min="2451" max="2451" width="17.375" style="125" customWidth="1"/>
    <col min="2452" max="2452" width="0.75" style="125" customWidth="1"/>
    <col min="2453" max="2453" width="15.25" style="125" customWidth="1"/>
    <col min="2454" max="2454" width="4.125" style="125" customWidth="1"/>
    <col min="2455" max="2456" width="0" style="125" hidden="1" customWidth="1"/>
    <col min="2457" max="2692" width="10.125" style="125"/>
    <col min="2693" max="2693" width="3" style="125" customWidth="1"/>
    <col min="2694" max="2694" width="2" style="125" customWidth="1"/>
    <col min="2695" max="2695" width="39.375" style="125" customWidth="1"/>
    <col min="2696" max="2696" width="0.875" style="125" customWidth="1"/>
    <col min="2697" max="2697" width="7.25" style="125" customWidth="1"/>
    <col min="2698" max="2698" width="0.75" style="125" customWidth="1"/>
    <col min="2699" max="2699" width="16.875" style="125" customWidth="1"/>
    <col min="2700" max="2700" width="0.75" style="125" customWidth="1"/>
    <col min="2701" max="2701" width="17.25" style="125" customWidth="1"/>
    <col min="2702" max="2702" width="1.125" style="125" customWidth="1"/>
    <col min="2703" max="2703" width="15.25" style="125" customWidth="1"/>
    <col min="2704" max="2704" width="0.75" style="125" customWidth="1"/>
    <col min="2705" max="2705" width="16.75" style="125" customWidth="1"/>
    <col min="2706" max="2706" width="0.75" style="125" customWidth="1"/>
    <col min="2707" max="2707" width="17.375" style="125" customWidth="1"/>
    <col min="2708" max="2708" width="0.75" style="125" customWidth="1"/>
    <col min="2709" max="2709" width="15.25" style="125" customWidth="1"/>
    <col min="2710" max="2710" width="4.125" style="125" customWidth="1"/>
    <col min="2711" max="2712" width="0" style="125" hidden="1" customWidth="1"/>
    <col min="2713" max="2948" width="10.125" style="125"/>
    <col min="2949" max="2949" width="3" style="125" customWidth="1"/>
    <col min="2950" max="2950" width="2" style="125" customWidth="1"/>
    <col min="2951" max="2951" width="39.375" style="125" customWidth="1"/>
    <col min="2952" max="2952" width="0.875" style="125" customWidth="1"/>
    <col min="2953" max="2953" width="7.25" style="125" customWidth="1"/>
    <col min="2954" max="2954" width="0.75" style="125" customWidth="1"/>
    <col min="2955" max="2955" width="16.875" style="125" customWidth="1"/>
    <col min="2956" max="2956" width="0.75" style="125" customWidth="1"/>
    <col min="2957" max="2957" width="17.25" style="125" customWidth="1"/>
    <col min="2958" max="2958" width="1.125" style="125" customWidth="1"/>
    <col min="2959" max="2959" width="15.25" style="125" customWidth="1"/>
    <col min="2960" max="2960" width="0.75" style="125" customWidth="1"/>
    <col min="2961" max="2961" width="16.75" style="125" customWidth="1"/>
    <col min="2962" max="2962" width="0.75" style="125" customWidth="1"/>
    <col min="2963" max="2963" width="17.375" style="125" customWidth="1"/>
    <col min="2964" max="2964" width="0.75" style="125" customWidth="1"/>
    <col min="2965" max="2965" width="15.25" style="125" customWidth="1"/>
    <col min="2966" max="2966" width="4.125" style="125" customWidth="1"/>
    <col min="2967" max="2968" width="0" style="125" hidden="1" customWidth="1"/>
    <col min="2969" max="3204" width="10.125" style="125"/>
    <col min="3205" max="3205" width="3" style="125" customWidth="1"/>
    <col min="3206" max="3206" width="2" style="125" customWidth="1"/>
    <col min="3207" max="3207" width="39.375" style="125" customWidth="1"/>
    <col min="3208" max="3208" width="0.875" style="125" customWidth="1"/>
    <col min="3209" max="3209" width="7.25" style="125" customWidth="1"/>
    <col min="3210" max="3210" width="0.75" style="125" customWidth="1"/>
    <col min="3211" max="3211" width="16.875" style="125" customWidth="1"/>
    <col min="3212" max="3212" width="0.75" style="125" customWidth="1"/>
    <col min="3213" max="3213" width="17.25" style="125" customWidth="1"/>
    <col min="3214" max="3214" width="1.125" style="125" customWidth="1"/>
    <col min="3215" max="3215" width="15.25" style="125" customWidth="1"/>
    <col min="3216" max="3216" width="0.75" style="125" customWidth="1"/>
    <col min="3217" max="3217" width="16.75" style="125" customWidth="1"/>
    <col min="3218" max="3218" width="0.75" style="125" customWidth="1"/>
    <col min="3219" max="3219" width="17.375" style="125" customWidth="1"/>
    <col min="3220" max="3220" width="0.75" style="125" customWidth="1"/>
    <col min="3221" max="3221" width="15.25" style="125" customWidth="1"/>
    <col min="3222" max="3222" width="4.125" style="125" customWidth="1"/>
    <col min="3223" max="3224" width="0" style="125" hidden="1" customWidth="1"/>
    <col min="3225" max="3460" width="10.125" style="125"/>
    <col min="3461" max="3461" width="3" style="125" customWidth="1"/>
    <col min="3462" max="3462" width="2" style="125" customWidth="1"/>
    <col min="3463" max="3463" width="39.375" style="125" customWidth="1"/>
    <col min="3464" max="3464" width="0.875" style="125" customWidth="1"/>
    <col min="3465" max="3465" width="7.25" style="125" customWidth="1"/>
    <col min="3466" max="3466" width="0.75" style="125" customWidth="1"/>
    <col min="3467" max="3467" width="16.875" style="125" customWidth="1"/>
    <col min="3468" max="3468" width="0.75" style="125" customWidth="1"/>
    <col min="3469" max="3469" width="17.25" style="125" customWidth="1"/>
    <col min="3470" max="3470" width="1.125" style="125" customWidth="1"/>
    <col min="3471" max="3471" width="15.25" style="125" customWidth="1"/>
    <col min="3472" max="3472" width="0.75" style="125" customWidth="1"/>
    <col min="3473" max="3473" width="16.75" style="125" customWidth="1"/>
    <col min="3474" max="3474" width="0.75" style="125" customWidth="1"/>
    <col min="3475" max="3475" width="17.375" style="125" customWidth="1"/>
    <col min="3476" max="3476" width="0.75" style="125" customWidth="1"/>
    <col min="3477" max="3477" width="15.25" style="125" customWidth="1"/>
    <col min="3478" max="3478" width="4.125" style="125" customWidth="1"/>
    <col min="3479" max="3480" width="0" style="125" hidden="1" customWidth="1"/>
    <col min="3481" max="3716" width="10.125" style="125"/>
    <col min="3717" max="3717" width="3" style="125" customWidth="1"/>
    <col min="3718" max="3718" width="2" style="125" customWidth="1"/>
    <col min="3719" max="3719" width="39.375" style="125" customWidth="1"/>
    <col min="3720" max="3720" width="0.875" style="125" customWidth="1"/>
    <col min="3721" max="3721" width="7.25" style="125" customWidth="1"/>
    <col min="3722" max="3722" width="0.75" style="125" customWidth="1"/>
    <col min="3723" max="3723" width="16.875" style="125" customWidth="1"/>
    <col min="3724" max="3724" width="0.75" style="125" customWidth="1"/>
    <col min="3725" max="3725" width="17.25" style="125" customWidth="1"/>
    <col min="3726" max="3726" width="1.125" style="125" customWidth="1"/>
    <col min="3727" max="3727" width="15.25" style="125" customWidth="1"/>
    <col min="3728" max="3728" width="0.75" style="125" customWidth="1"/>
    <col min="3729" max="3729" width="16.75" style="125" customWidth="1"/>
    <col min="3730" max="3730" width="0.75" style="125" customWidth="1"/>
    <col min="3731" max="3731" width="17.375" style="125" customWidth="1"/>
    <col min="3732" max="3732" width="0.75" style="125" customWidth="1"/>
    <col min="3733" max="3733" width="15.25" style="125" customWidth="1"/>
    <col min="3734" max="3734" width="4.125" style="125" customWidth="1"/>
    <col min="3735" max="3736" width="0" style="125" hidden="1" customWidth="1"/>
    <col min="3737" max="3972" width="10.125" style="125"/>
    <col min="3973" max="3973" width="3" style="125" customWidth="1"/>
    <col min="3974" max="3974" width="2" style="125" customWidth="1"/>
    <col min="3975" max="3975" width="39.375" style="125" customWidth="1"/>
    <col min="3976" max="3976" width="0.875" style="125" customWidth="1"/>
    <col min="3977" max="3977" width="7.25" style="125" customWidth="1"/>
    <col min="3978" max="3978" width="0.75" style="125" customWidth="1"/>
    <col min="3979" max="3979" width="16.875" style="125" customWidth="1"/>
    <col min="3980" max="3980" width="0.75" style="125" customWidth="1"/>
    <col min="3981" max="3981" width="17.25" style="125" customWidth="1"/>
    <col min="3982" max="3982" width="1.125" style="125" customWidth="1"/>
    <col min="3983" max="3983" width="15.25" style="125" customWidth="1"/>
    <col min="3984" max="3984" width="0.75" style="125" customWidth="1"/>
    <col min="3985" max="3985" width="16.75" style="125" customWidth="1"/>
    <col min="3986" max="3986" width="0.75" style="125" customWidth="1"/>
    <col min="3987" max="3987" width="17.375" style="125" customWidth="1"/>
    <col min="3988" max="3988" width="0.75" style="125" customWidth="1"/>
    <col min="3989" max="3989" width="15.25" style="125" customWidth="1"/>
    <col min="3990" max="3990" width="4.125" style="125" customWidth="1"/>
    <col min="3991" max="3992" width="0" style="125" hidden="1" customWidth="1"/>
    <col min="3993" max="4228" width="10.125" style="125"/>
    <col min="4229" max="4229" width="3" style="125" customWidth="1"/>
    <col min="4230" max="4230" width="2" style="125" customWidth="1"/>
    <col min="4231" max="4231" width="39.375" style="125" customWidth="1"/>
    <col min="4232" max="4232" width="0.875" style="125" customWidth="1"/>
    <col min="4233" max="4233" width="7.25" style="125" customWidth="1"/>
    <col min="4234" max="4234" width="0.75" style="125" customWidth="1"/>
    <col min="4235" max="4235" width="16.875" style="125" customWidth="1"/>
    <col min="4236" max="4236" width="0.75" style="125" customWidth="1"/>
    <col min="4237" max="4237" width="17.25" style="125" customWidth="1"/>
    <col min="4238" max="4238" width="1.125" style="125" customWidth="1"/>
    <col min="4239" max="4239" width="15.25" style="125" customWidth="1"/>
    <col min="4240" max="4240" width="0.75" style="125" customWidth="1"/>
    <col min="4241" max="4241" width="16.75" style="125" customWidth="1"/>
    <col min="4242" max="4242" width="0.75" style="125" customWidth="1"/>
    <col min="4243" max="4243" width="17.375" style="125" customWidth="1"/>
    <col min="4244" max="4244" width="0.75" style="125" customWidth="1"/>
    <col min="4245" max="4245" width="15.25" style="125" customWidth="1"/>
    <col min="4246" max="4246" width="4.125" style="125" customWidth="1"/>
    <col min="4247" max="4248" width="0" style="125" hidden="1" customWidth="1"/>
    <col min="4249" max="4484" width="10.125" style="125"/>
    <col min="4485" max="4485" width="3" style="125" customWidth="1"/>
    <col min="4486" max="4486" width="2" style="125" customWidth="1"/>
    <col min="4487" max="4487" width="39.375" style="125" customWidth="1"/>
    <col min="4488" max="4488" width="0.875" style="125" customWidth="1"/>
    <col min="4489" max="4489" width="7.25" style="125" customWidth="1"/>
    <col min="4490" max="4490" width="0.75" style="125" customWidth="1"/>
    <col min="4491" max="4491" width="16.875" style="125" customWidth="1"/>
    <col min="4492" max="4492" width="0.75" style="125" customWidth="1"/>
    <col min="4493" max="4493" width="17.25" style="125" customWidth="1"/>
    <col min="4494" max="4494" width="1.125" style="125" customWidth="1"/>
    <col min="4495" max="4495" width="15.25" style="125" customWidth="1"/>
    <col min="4496" max="4496" width="0.75" style="125" customWidth="1"/>
    <col min="4497" max="4497" width="16.75" style="125" customWidth="1"/>
    <col min="4498" max="4498" width="0.75" style="125" customWidth="1"/>
    <col min="4499" max="4499" width="17.375" style="125" customWidth="1"/>
    <col min="4500" max="4500" width="0.75" style="125" customWidth="1"/>
    <col min="4501" max="4501" width="15.25" style="125" customWidth="1"/>
    <col min="4502" max="4502" width="4.125" style="125" customWidth="1"/>
    <col min="4503" max="4504" width="0" style="125" hidden="1" customWidth="1"/>
    <col min="4505" max="4740" width="10.125" style="125"/>
    <col min="4741" max="4741" width="3" style="125" customWidth="1"/>
    <col min="4742" max="4742" width="2" style="125" customWidth="1"/>
    <col min="4743" max="4743" width="39.375" style="125" customWidth="1"/>
    <col min="4744" max="4744" width="0.875" style="125" customWidth="1"/>
    <col min="4745" max="4745" width="7.25" style="125" customWidth="1"/>
    <col min="4746" max="4746" width="0.75" style="125" customWidth="1"/>
    <col min="4747" max="4747" width="16.875" style="125" customWidth="1"/>
    <col min="4748" max="4748" width="0.75" style="125" customWidth="1"/>
    <col min="4749" max="4749" width="17.25" style="125" customWidth="1"/>
    <col min="4750" max="4750" width="1.125" style="125" customWidth="1"/>
    <col min="4751" max="4751" width="15.25" style="125" customWidth="1"/>
    <col min="4752" max="4752" width="0.75" style="125" customWidth="1"/>
    <col min="4753" max="4753" width="16.75" style="125" customWidth="1"/>
    <col min="4754" max="4754" width="0.75" style="125" customWidth="1"/>
    <col min="4755" max="4755" width="17.375" style="125" customWidth="1"/>
    <col min="4756" max="4756" width="0.75" style="125" customWidth="1"/>
    <col min="4757" max="4757" width="15.25" style="125" customWidth="1"/>
    <col min="4758" max="4758" width="4.125" style="125" customWidth="1"/>
    <col min="4759" max="4760" width="0" style="125" hidden="1" customWidth="1"/>
    <col min="4761" max="4996" width="10.125" style="125"/>
    <col min="4997" max="4997" width="3" style="125" customWidth="1"/>
    <col min="4998" max="4998" width="2" style="125" customWidth="1"/>
    <col min="4999" max="4999" width="39.375" style="125" customWidth="1"/>
    <col min="5000" max="5000" width="0.875" style="125" customWidth="1"/>
    <col min="5001" max="5001" width="7.25" style="125" customWidth="1"/>
    <col min="5002" max="5002" width="0.75" style="125" customWidth="1"/>
    <col min="5003" max="5003" width="16.875" style="125" customWidth="1"/>
    <col min="5004" max="5004" width="0.75" style="125" customWidth="1"/>
    <col min="5005" max="5005" width="17.25" style="125" customWidth="1"/>
    <col min="5006" max="5006" width="1.125" style="125" customWidth="1"/>
    <col min="5007" max="5007" width="15.25" style="125" customWidth="1"/>
    <col min="5008" max="5008" width="0.75" style="125" customWidth="1"/>
    <col min="5009" max="5009" width="16.75" style="125" customWidth="1"/>
    <col min="5010" max="5010" width="0.75" style="125" customWidth="1"/>
    <col min="5011" max="5011" width="17.375" style="125" customWidth="1"/>
    <col min="5012" max="5012" width="0.75" style="125" customWidth="1"/>
    <col min="5013" max="5013" width="15.25" style="125" customWidth="1"/>
    <col min="5014" max="5014" width="4.125" style="125" customWidth="1"/>
    <col min="5015" max="5016" width="0" style="125" hidden="1" customWidth="1"/>
    <col min="5017" max="5252" width="10.125" style="125"/>
    <col min="5253" max="5253" width="3" style="125" customWidth="1"/>
    <col min="5254" max="5254" width="2" style="125" customWidth="1"/>
    <col min="5255" max="5255" width="39.375" style="125" customWidth="1"/>
    <col min="5256" max="5256" width="0.875" style="125" customWidth="1"/>
    <col min="5257" max="5257" width="7.25" style="125" customWidth="1"/>
    <col min="5258" max="5258" width="0.75" style="125" customWidth="1"/>
    <col min="5259" max="5259" width="16.875" style="125" customWidth="1"/>
    <col min="5260" max="5260" width="0.75" style="125" customWidth="1"/>
    <col min="5261" max="5261" width="17.25" style="125" customWidth="1"/>
    <col min="5262" max="5262" width="1.125" style="125" customWidth="1"/>
    <col min="5263" max="5263" width="15.25" style="125" customWidth="1"/>
    <col min="5264" max="5264" width="0.75" style="125" customWidth="1"/>
    <col min="5265" max="5265" width="16.75" style="125" customWidth="1"/>
    <col min="5266" max="5266" width="0.75" style="125" customWidth="1"/>
    <col min="5267" max="5267" width="17.375" style="125" customWidth="1"/>
    <col min="5268" max="5268" width="0.75" style="125" customWidth="1"/>
    <col min="5269" max="5269" width="15.25" style="125" customWidth="1"/>
    <col min="5270" max="5270" width="4.125" style="125" customWidth="1"/>
    <col min="5271" max="5272" width="0" style="125" hidden="1" customWidth="1"/>
    <col min="5273" max="5508" width="10.125" style="125"/>
    <col min="5509" max="5509" width="3" style="125" customWidth="1"/>
    <col min="5510" max="5510" width="2" style="125" customWidth="1"/>
    <col min="5511" max="5511" width="39.375" style="125" customWidth="1"/>
    <col min="5512" max="5512" width="0.875" style="125" customWidth="1"/>
    <col min="5513" max="5513" width="7.25" style="125" customWidth="1"/>
    <col min="5514" max="5514" width="0.75" style="125" customWidth="1"/>
    <col min="5515" max="5515" width="16.875" style="125" customWidth="1"/>
    <col min="5516" max="5516" width="0.75" style="125" customWidth="1"/>
    <col min="5517" max="5517" width="17.25" style="125" customWidth="1"/>
    <col min="5518" max="5518" width="1.125" style="125" customWidth="1"/>
    <col min="5519" max="5519" width="15.25" style="125" customWidth="1"/>
    <col min="5520" max="5520" width="0.75" style="125" customWidth="1"/>
    <col min="5521" max="5521" width="16.75" style="125" customWidth="1"/>
    <col min="5522" max="5522" width="0.75" style="125" customWidth="1"/>
    <col min="5523" max="5523" width="17.375" style="125" customWidth="1"/>
    <col min="5524" max="5524" width="0.75" style="125" customWidth="1"/>
    <col min="5525" max="5525" width="15.25" style="125" customWidth="1"/>
    <col min="5526" max="5526" width="4.125" style="125" customWidth="1"/>
    <col min="5527" max="5528" width="0" style="125" hidden="1" customWidth="1"/>
    <col min="5529" max="5764" width="10.125" style="125"/>
    <col min="5765" max="5765" width="3" style="125" customWidth="1"/>
    <col min="5766" max="5766" width="2" style="125" customWidth="1"/>
    <col min="5767" max="5767" width="39.375" style="125" customWidth="1"/>
    <col min="5768" max="5768" width="0.875" style="125" customWidth="1"/>
    <col min="5769" max="5769" width="7.25" style="125" customWidth="1"/>
    <col min="5770" max="5770" width="0.75" style="125" customWidth="1"/>
    <col min="5771" max="5771" width="16.875" style="125" customWidth="1"/>
    <col min="5772" max="5772" width="0.75" style="125" customWidth="1"/>
    <col min="5773" max="5773" width="17.25" style="125" customWidth="1"/>
    <col min="5774" max="5774" width="1.125" style="125" customWidth="1"/>
    <col min="5775" max="5775" width="15.25" style="125" customWidth="1"/>
    <col min="5776" max="5776" width="0.75" style="125" customWidth="1"/>
    <col min="5777" max="5777" width="16.75" style="125" customWidth="1"/>
    <col min="5778" max="5778" width="0.75" style="125" customWidth="1"/>
    <col min="5779" max="5779" width="17.375" style="125" customWidth="1"/>
    <col min="5780" max="5780" width="0.75" style="125" customWidth="1"/>
    <col min="5781" max="5781" width="15.25" style="125" customWidth="1"/>
    <col min="5782" max="5782" width="4.125" style="125" customWidth="1"/>
    <col min="5783" max="5784" width="0" style="125" hidden="1" customWidth="1"/>
    <col min="5785" max="6020" width="10.125" style="125"/>
    <col min="6021" max="6021" width="3" style="125" customWidth="1"/>
    <col min="6022" max="6022" width="2" style="125" customWidth="1"/>
    <col min="6023" max="6023" width="39.375" style="125" customWidth="1"/>
    <col min="6024" max="6024" width="0.875" style="125" customWidth="1"/>
    <col min="6025" max="6025" width="7.25" style="125" customWidth="1"/>
    <col min="6026" max="6026" width="0.75" style="125" customWidth="1"/>
    <col min="6027" max="6027" width="16.875" style="125" customWidth="1"/>
    <col min="6028" max="6028" width="0.75" style="125" customWidth="1"/>
    <col min="6029" max="6029" width="17.25" style="125" customWidth="1"/>
    <col min="6030" max="6030" width="1.125" style="125" customWidth="1"/>
    <col min="6031" max="6031" width="15.25" style="125" customWidth="1"/>
    <col min="6032" max="6032" width="0.75" style="125" customWidth="1"/>
    <col min="6033" max="6033" width="16.75" style="125" customWidth="1"/>
    <col min="6034" max="6034" width="0.75" style="125" customWidth="1"/>
    <col min="6035" max="6035" width="17.375" style="125" customWidth="1"/>
    <col min="6036" max="6036" width="0.75" style="125" customWidth="1"/>
    <col min="6037" max="6037" width="15.25" style="125" customWidth="1"/>
    <col min="6038" max="6038" width="4.125" style="125" customWidth="1"/>
    <col min="6039" max="6040" width="0" style="125" hidden="1" customWidth="1"/>
    <col min="6041" max="6276" width="10.125" style="125"/>
    <col min="6277" max="6277" width="3" style="125" customWidth="1"/>
    <col min="6278" max="6278" width="2" style="125" customWidth="1"/>
    <col min="6279" max="6279" width="39.375" style="125" customWidth="1"/>
    <col min="6280" max="6280" width="0.875" style="125" customWidth="1"/>
    <col min="6281" max="6281" width="7.25" style="125" customWidth="1"/>
    <col min="6282" max="6282" width="0.75" style="125" customWidth="1"/>
    <col min="6283" max="6283" width="16.875" style="125" customWidth="1"/>
    <col min="6284" max="6284" width="0.75" style="125" customWidth="1"/>
    <col min="6285" max="6285" width="17.25" style="125" customWidth="1"/>
    <col min="6286" max="6286" width="1.125" style="125" customWidth="1"/>
    <col min="6287" max="6287" width="15.25" style="125" customWidth="1"/>
    <col min="6288" max="6288" width="0.75" style="125" customWidth="1"/>
    <col min="6289" max="6289" width="16.75" style="125" customWidth="1"/>
    <col min="6290" max="6290" width="0.75" style="125" customWidth="1"/>
    <col min="6291" max="6291" width="17.375" style="125" customWidth="1"/>
    <col min="6292" max="6292" width="0.75" style="125" customWidth="1"/>
    <col min="6293" max="6293" width="15.25" style="125" customWidth="1"/>
    <col min="6294" max="6294" width="4.125" style="125" customWidth="1"/>
    <col min="6295" max="6296" width="0" style="125" hidden="1" customWidth="1"/>
    <col min="6297" max="6532" width="10.125" style="125"/>
    <col min="6533" max="6533" width="3" style="125" customWidth="1"/>
    <col min="6534" max="6534" width="2" style="125" customWidth="1"/>
    <col min="6535" max="6535" width="39.375" style="125" customWidth="1"/>
    <col min="6536" max="6536" width="0.875" style="125" customWidth="1"/>
    <col min="6537" max="6537" width="7.25" style="125" customWidth="1"/>
    <col min="6538" max="6538" width="0.75" style="125" customWidth="1"/>
    <col min="6539" max="6539" width="16.875" style="125" customWidth="1"/>
    <col min="6540" max="6540" width="0.75" style="125" customWidth="1"/>
    <col min="6541" max="6541" width="17.25" style="125" customWidth="1"/>
    <col min="6542" max="6542" width="1.125" style="125" customWidth="1"/>
    <col min="6543" max="6543" width="15.25" style="125" customWidth="1"/>
    <col min="6544" max="6544" width="0.75" style="125" customWidth="1"/>
    <col min="6545" max="6545" width="16.75" style="125" customWidth="1"/>
    <col min="6546" max="6546" width="0.75" style="125" customWidth="1"/>
    <col min="6547" max="6547" width="17.375" style="125" customWidth="1"/>
    <col min="6548" max="6548" width="0.75" style="125" customWidth="1"/>
    <col min="6549" max="6549" width="15.25" style="125" customWidth="1"/>
    <col min="6550" max="6550" width="4.125" style="125" customWidth="1"/>
    <col min="6551" max="6552" width="0" style="125" hidden="1" customWidth="1"/>
    <col min="6553" max="6788" width="10.125" style="125"/>
    <col min="6789" max="6789" width="3" style="125" customWidth="1"/>
    <col min="6790" max="6790" width="2" style="125" customWidth="1"/>
    <col min="6791" max="6791" width="39.375" style="125" customWidth="1"/>
    <col min="6792" max="6792" width="0.875" style="125" customWidth="1"/>
    <col min="6793" max="6793" width="7.25" style="125" customWidth="1"/>
    <col min="6794" max="6794" width="0.75" style="125" customWidth="1"/>
    <col min="6795" max="6795" width="16.875" style="125" customWidth="1"/>
    <col min="6796" max="6796" width="0.75" style="125" customWidth="1"/>
    <col min="6797" max="6797" width="17.25" style="125" customWidth="1"/>
    <col min="6798" max="6798" width="1.125" style="125" customWidth="1"/>
    <col min="6799" max="6799" width="15.25" style="125" customWidth="1"/>
    <col min="6800" max="6800" width="0.75" style="125" customWidth="1"/>
    <col min="6801" max="6801" width="16.75" style="125" customWidth="1"/>
    <col min="6802" max="6802" width="0.75" style="125" customWidth="1"/>
    <col min="6803" max="6803" width="17.375" style="125" customWidth="1"/>
    <col min="6804" max="6804" width="0.75" style="125" customWidth="1"/>
    <col min="6805" max="6805" width="15.25" style="125" customWidth="1"/>
    <col min="6806" max="6806" width="4.125" style="125" customWidth="1"/>
    <col min="6807" max="6808" width="0" style="125" hidden="1" customWidth="1"/>
    <col min="6809" max="7044" width="10.125" style="125"/>
    <col min="7045" max="7045" width="3" style="125" customWidth="1"/>
    <col min="7046" max="7046" width="2" style="125" customWidth="1"/>
    <col min="7047" max="7047" width="39.375" style="125" customWidth="1"/>
    <col min="7048" max="7048" width="0.875" style="125" customWidth="1"/>
    <col min="7049" max="7049" width="7.25" style="125" customWidth="1"/>
    <col min="7050" max="7050" width="0.75" style="125" customWidth="1"/>
    <col min="7051" max="7051" width="16.875" style="125" customWidth="1"/>
    <col min="7052" max="7052" width="0.75" style="125" customWidth="1"/>
    <col min="7053" max="7053" width="17.25" style="125" customWidth="1"/>
    <col min="7054" max="7054" width="1.125" style="125" customWidth="1"/>
    <col min="7055" max="7055" width="15.25" style="125" customWidth="1"/>
    <col min="7056" max="7056" width="0.75" style="125" customWidth="1"/>
    <col min="7057" max="7057" width="16.75" style="125" customWidth="1"/>
    <col min="7058" max="7058" width="0.75" style="125" customWidth="1"/>
    <col min="7059" max="7059" width="17.375" style="125" customWidth="1"/>
    <col min="7060" max="7060" width="0.75" style="125" customWidth="1"/>
    <col min="7061" max="7061" width="15.25" style="125" customWidth="1"/>
    <col min="7062" max="7062" width="4.125" style="125" customWidth="1"/>
    <col min="7063" max="7064" width="0" style="125" hidden="1" customWidth="1"/>
    <col min="7065" max="7300" width="10.125" style="125"/>
    <col min="7301" max="7301" width="3" style="125" customWidth="1"/>
    <col min="7302" max="7302" width="2" style="125" customWidth="1"/>
    <col min="7303" max="7303" width="39.375" style="125" customWidth="1"/>
    <col min="7304" max="7304" width="0.875" style="125" customWidth="1"/>
    <col min="7305" max="7305" width="7.25" style="125" customWidth="1"/>
    <col min="7306" max="7306" width="0.75" style="125" customWidth="1"/>
    <col min="7307" max="7307" width="16.875" style="125" customWidth="1"/>
    <col min="7308" max="7308" width="0.75" style="125" customWidth="1"/>
    <col min="7309" max="7309" width="17.25" style="125" customWidth="1"/>
    <col min="7310" max="7310" width="1.125" style="125" customWidth="1"/>
    <col min="7311" max="7311" width="15.25" style="125" customWidth="1"/>
    <col min="7312" max="7312" width="0.75" style="125" customWidth="1"/>
    <col min="7313" max="7313" width="16.75" style="125" customWidth="1"/>
    <col min="7314" max="7314" width="0.75" style="125" customWidth="1"/>
    <col min="7315" max="7315" width="17.375" style="125" customWidth="1"/>
    <col min="7316" max="7316" width="0.75" style="125" customWidth="1"/>
    <col min="7317" max="7317" width="15.25" style="125" customWidth="1"/>
    <col min="7318" max="7318" width="4.125" style="125" customWidth="1"/>
    <col min="7319" max="7320" width="0" style="125" hidden="1" customWidth="1"/>
    <col min="7321" max="7556" width="10.125" style="125"/>
    <col min="7557" max="7557" width="3" style="125" customWidth="1"/>
    <col min="7558" max="7558" width="2" style="125" customWidth="1"/>
    <col min="7559" max="7559" width="39.375" style="125" customWidth="1"/>
    <col min="7560" max="7560" width="0.875" style="125" customWidth="1"/>
    <col min="7561" max="7561" width="7.25" style="125" customWidth="1"/>
    <col min="7562" max="7562" width="0.75" style="125" customWidth="1"/>
    <col min="7563" max="7563" width="16.875" style="125" customWidth="1"/>
    <col min="7564" max="7564" width="0.75" style="125" customWidth="1"/>
    <col min="7565" max="7565" width="17.25" style="125" customWidth="1"/>
    <col min="7566" max="7566" width="1.125" style="125" customWidth="1"/>
    <col min="7567" max="7567" width="15.25" style="125" customWidth="1"/>
    <col min="7568" max="7568" width="0.75" style="125" customWidth="1"/>
    <col min="7569" max="7569" width="16.75" style="125" customWidth="1"/>
    <col min="7570" max="7570" width="0.75" style="125" customWidth="1"/>
    <col min="7571" max="7571" width="17.375" style="125" customWidth="1"/>
    <col min="7572" max="7572" width="0.75" style="125" customWidth="1"/>
    <col min="7573" max="7573" width="15.25" style="125" customWidth="1"/>
    <col min="7574" max="7574" width="4.125" style="125" customWidth="1"/>
    <col min="7575" max="7576" width="0" style="125" hidden="1" customWidth="1"/>
    <col min="7577" max="7812" width="10.125" style="125"/>
    <col min="7813" max="7813" width="3" style="125" customWidth="1"/>
    <col min="7814" max="7814" width="2" style="125" customWidth="1"/>
    <col min="7815" max="7815" width="39.375" style="125" customWidth="1"/>
    <col min="7816" max="7816" width="0.875" style="125" customWidth="1"/>
    <col min="7817" max="7817" width="7.25" style="125" customWidth="1"/>
    <col min="7818" max="7818" width="0.75" style="125" customWidth="1"/>
    <col min="7819" max="7819" width="16.875" style="125" customWidth="1"/>
    <col min="7820" max="7820" width="0.75" style="125" customWidth="1"/>
    <col min="7821" max="7821" width="17.25" style="125" customWidth="1"/>
    <col min="7822" max="7822" width="1.125" style="125" customWidth="1"/>
    <col min="7823" max="7823" width="15.25" style="125" customWidth="1"/>
    <col min="7824" max="7824" width="0.75" style="125" customWidth="1"/>
    <col min="7825" max="7825" width="16.75" style="125" customWidth="1"/>
    <col min="7826" max="7826" width="0.75" style="125" customWidth="1"/>
    <col min="7827" max="7827" width="17.375" style="125" customWidth="1"/>
    <col min="7828" max="7828" width="0.75" style="125" customWidth="1"/>
    <col min="7829" max="7829" width="15.25" style="125" customWidth="1"/>
    <col min="7830" max="7830" width="4.125" style="125" customWidth="1"/>
    <col min="7831" max="7832" width="0" style="125" hidden="1" customWidth="1"/>
    <col min="7833" max="8068" width="10.125" style="125"/>
    <col min="8069" max="8069" width="3" style="125" customWidth="1"/>
    <col min="8070" max="8070" width="2" style="125" customWidth="1"/>
    <col min="8071" max="8071" width="39.375" style="125" customWidth="1"/>
    <col min="8072" max="8072" width="0.875" style="125" customWidth="1"/>
    <col min="8073" max="8073" width="7.25" style="125" customWidth="1"/>
    <col min="8074" max="8074" width="0.75" style="125" customWidth="1"/>
    <col min="8075" max="8075" width="16.875" style="125" customWidth="1"/>
    <col min="8076" max="8076" width="0.75" style="125" customWidth="1"/>
    <col min="8077" max="8077" width="17.25" style="125" customWidth="1"/>
    <col min="8078" max="8078" width="1.125" style="125" customWidth="1"/>
    <col min="8079" max="8079" width="15.25" style="125" customWidth="1"/>
    <col min="8080" max="8080" width="0.75" style="125" customWidth="1"/>
    <col min="8081" max="8081" width="16.75" style="125" customWidth="1"/>
    <col min="8082" max="8082" width="0.75" style="125" customWidth="1"/>
    <col min="8083" max="8083" width="17.375" style="125" customWidth="1"/>
    <col min="8084" max="8084" width="0.75" style="125" customWidth="1"/>
    <col min="8085" max="8085" width="15.25" style="125" customWidth="1"/>
    <col min="8086" max="8086" width="4.125" style="125" customWidth="1"/>
    <col min="8087" max="8088" width="0" style="125" hidden="1" customWidth="1"/>
    <col min="8089" max="8324" width="10.125" style="125"/>
    <col min="8325" max="8325" width="3" style="125" customWidth="1"/>
    <col min="8326" max="8326" width="2" style="125" customWidth="1"/>
    <col min="8327" max="8327" width="39.375" style="125" customWidth="1"/>
    <col min="8328" max="8328" width="0.875" style="125" customWidth="1"/>
    <col min="8329" max="8329" width="7.25" style="125" customWidth="1"/>
    <col min="8330" max="8330" width="0.75" style="125" customWidth="1"/>
    <col min="8331" max="8331" width="16.875" style="125" customWidth="1"/>
    <col min="8332" max="8332" width="0.75" style="125" customWidth="1"/>
    <col min="8333" max="8333" width="17.25" style="125" customWidth="1"/>
    <col min="8334" max="8334" width="1.125" style="125" customWidth="1"/>
    <col min="8335" max="8335" width="15.25" style="125" customWidth="1"/>
    <col min="8336" max="8336" width="0.75" style="125" customWidth="1"/>
    <col min="8337" max="8337" width="16.75" style="125" customWidth="1"/>
    <col min="8338" max="8338" width="0.75" style="125" customWidth="1"/>
    <col min="8339" max="8339" width="17.375" style="125" customWidth="1"/>
    <col min="8340" max="8340" width="0.75" style="125" customWidth="1"/>
    <col min="8341" max="8341" width="15.25" style="125" customWidth="1"/>
    <col min="8342" max="8342" width="4.125" style="125" customWidth="1"/>
    <col min="8343" max="8344" width="0" style="125" hidden="1" customWidth="1"/>
    <col min="8345" max="8580" width="10.125" style="125"/>
    <col min="8581" max="8581" width="3" style="125" customWidth="1"/>
    <col min="8582" max="8582" width="2" style="125" customWidth="1"/>
    <col min="8583" max="8583" width="39.375" style="125" customWidth="1"/>
    <col min="8584" max="8584" width="0.875" style="125" customWidth="1"/>
    <col min="8585" max="8585" width="7.25" style="125" customWidth="1"/>
    <col min="8586" max="8586" width="0.75" style="125" customWidth="1"/>
    <col min="8587" max="8587" width="16.875" style="125" customWidth="1"/>
    <col min="8588" max="8588" width="0.75" style="125" customWidth="1"/>
    <col min="8589" max="8589" width="17.25" style="125" customWidth="1"/>
    <col min="8590" max="8590" width="1.125" style="125" customWidth="1"/>
    <col min="8591" max="8591" width="15.25" style="125" customWidth="1"/>
    <col min="8592" max="8592" width="0.75" style="125" customWidth="1"/>
    <col min="8593" max="8593" width="16.75" style="125" customWidth="1"/>
    <col min="8594" max="8594" width="0.75" style="125" customWidth="1"/>
    <col min="8595" max="8595" width="17.375" style="125" customWidth="1"/>
    <col min="8596" max="8596" width="0.75" style="125" customWidth="1"/>
    <col min="8597" max="8597" width="15.25" style="125" customWidth="1"/>
    <col min="8598" max="8598" width="4.125" style="125" customWidth="1"/>
    <col min="8599" max="8600" width="0" style="125" hidden="1" customWidth="1"/>
    <col min="8601" max="8836" width="10.125" style="125"/>
    <col min="8837" max="8837" width="3" style="125" customWidth="1"/>
    <col min="8838" max="8838" width="2" style="125" customWidth="1"/>
    <col min="8839" max="8839" width="39.375" style="125" customWidth="1"/>
    <col min="8840" max="8840" width="0.875" style="125" customWidth="1"/>
    <col min="8841" max="8841" width="7.25" style="125" customWidth="1"/>
    <col min="8842" max="8842" width="0.75" style="125" customWidth="1"/>
    <col min="8843" max="8843" width="16.875" style="125" customWidth="1"/>
    <col min="8844" max="8844" width="0.75" style="125" customWidth="1"/>
    <col min="8845" max="8845" width="17.25" style="125" customWidth="1"/>
    <col min="8846" max="8846" width="1.125" style="125" customWidth="1"/>
    <col min="8847" max="8847" width="15.25" style="125" customWidth="1"/>
    <col min="8848" max="8848" width="0.75" style="125" customWidth="1"/>
    <col min="8849" max="8849" width="16.75" style="125" customWidth="1"/>
    <col min="8850" max="8850" width="0.75" style="125" customWidth="1"/>
    <col min="8851" max="8851" width="17.375" style="125" customWidth="1"/>
    <col min="8852" max="8852" width="0.75" style="125" customWidth="1"/>
    <col min="8853" max="8853" width="15.25" style="125" customWidth="1"/>
    <col min="8854" max="8854" width="4.125" style="125" customWidth="1"/>
    <col min="8855" max="8856" width="0" style="125" hidden="1" customWidth="1"/>
    <col min="8857" max="9092" width="10.125" style="125"/>
    <col min="9093" max="9093" width="3" style="125" customWidth="1"/>
    <col min="9094" max="9094" width="2" style="125" customWidth="1"/>
    <col min="9095" max="9095" width="39.375" style="125" customWidth="1"/>
    <col min="9096" max="9096" width="0.875" style="125" customWidth="1"/>
    <col min="9097" max="9097" width="7.25" style="125" customWidth="1"/>
    <col min="9098" max="9098" width="0.75" style="125" customWidth="1"/>
    <col min="9099" max="9099" width="16.875" style="125" customWidth="1"/>
    <col min="9100" max="9100" width="0.75" style="125" customWidth="1"/>
    <col min="9101" max="9101" width="17.25" style="125" customWidth="1"/>
    <col min="9102" max="9102" width="1.125" style="125" customWidth="1"/>
    <col min="9103" max="9103" width="15.25" style="125" customWidth="1"/>
    <col min="9104" max="9104" width="0.75" style="125" customWidth="1"/>
    <col min="9105" max="9105" width="16.75" style="125" customWidth="1"/>
    <col min="9106" max="9106" width="0.75" style="125" customWidth="1"/>
    <col min="9107" max="9107" width="17.375" style="125" customWidth="1"/>
    <col min="9108" max="9108" width="0.75" style="125" customWidth="1"/>
    <col min="9109" max="9109" width="15.25" style="125" customWidth="1"/>
    <col min="9110" max="9110" width="4.125" style="125" customWidth="1"/>
    <col min="9111" max="9112" width="0" style="125" hidden="1" customWidth="1"/>
    <col min="9113" max="9348" width="10.125" style="125"/>
    <col min="9349" max="9349" width="3" style="125" customWidth="1"/>
    <col min="9350" max="9350" width="2" style="125" customWidth="1"/>
    <col min="9351" max="9351" width="39.375" style="125" customWidth="1"/>
    <col min="9352" max="9352" width="0.875" style="125" customWidth="1"/>
    <col min="9353" max="9353" width="7.25" style="125" customWidth="1"/>
    <col min="9354" max="9354" width="0.75" style="125" customWidth="1"/>
    <col min="9355" max="9355" width="16.875" style="125" customWidth="1"/>
    <col min="9356" max="9356" width="0.75" style="125" customWidth="1"/>
    <col min="9357" max="9357" width="17.25" style="125" customWidth="1"/>
    <col min="9358" max="9358" width="1.125" style="125" customWidth="1"/>
    <col min="9359" max="9359" width="15.25" style="125" customWidth="1"/>
    <col min="9360" max="9360" width="0.75" style="125" customWidth="1"/>
    <col min="9361" max="9361" width="16.75" style="125" customWidth="1"/>
    <col min="9362" max="9362" width="0.75" style="125" customWidth="1"/>
    <col min="9363" max="9363" width="17.375" style="125" customWidth="1"/>
    <col min="9364" max="9364" width="0.75" style="125" customWidth="1"/>
    <col min="9365" max="9365" width="15.25" style="125" customWidth="1"/>
    <col min="9366" max="9366" width="4.125" style="125" customWidth="1"/>
    <col min="9367" max="9368" width="0" style="125" hidden="1" customWidth="1"/>
    <col min="9369" max="9604" width="10.125" style="125"/>
    <col min="9605" max="9605" width="3" style="125" customWidth="1"/>
    <col min="9606" max="9606" width="2" style="125" customWidth="1"/>
    <col min="9607" max="9607" width="39.375" style="125" customWidth="1"/>
    <col min="9608" max="9608" width="0.875" style="125" customWidth="1"/>
    <col min="9609" max="9609" width="7.25" style="125" customWidth="1"/>
    <col min="9610" max="9610" width="0.75" style="125" customWidth="1"/>
    <col min="9611" max="9611" width="16.875" style="125" customWidth="1"/>
    <col min="9612" max="9612" width="0.75" style="125" customWidth="1"/>
    <col min="9613" max="9613" width="17.25" style="125" customWidth="1"/>
    <col min="9614" max="9614" width="1.125" style="125" customWidth="1"/>
    <col min="9615" max="9615" width="15.25" style="125" customWidth="1"/>
    <col min="9616" max="9616" width="0.75" style="125" customWidth="1"/>
    <col min="9617" max="9617" width="16.75" style="125" customWidth="1"/>
    <col min="9618" max="9618" width="0.75" style="125" customWidth="1"/>
    <col min="9619" max="9619" width="17.375" style="125" customWidth="1"/>
    <col min="9620" max="9620" width="0.75" style="125" customWidth="1"/>
    <col min="9621" max="9621" width="15.25" style="125" customWidth="1"/>
    <col min="9622" max="9622" width="4.125" style="125" customWidth="1"/>
    <col min="9623" max="9624" width="0" style="125" hidden="1" customWidth="1"/>
    <col min="9625" max="9860" width="10.125" style="125"/>
    <col min="9861" max="9861" width="3" style="125" customWidth="1"/>
    <col min="9862" max="9862" width="2" style="125" customWidth="1"/>
    <col min="9863" max="9863" width="39.375" style="125" customWidth="1"/>
    <col min="9864" max="9864" width="0.875" style="125" customWidth="1"/>
    <col min="9865" max="9865" width="7.25" style="125" customWidth="1"/>
    <col min="9866" max="9866" width="0.75" style="125" customWidth="1"/>
    <col min="9867" max="9867" width="16.875" style="125" customWidth="1"/>
    <col min="9868" max="9868" width="0.75" style="125" customWidth="1"/>
    <col min="9869" max="9869" width="17.25" style="125" customWidth="1"/>
    <col min="9870" max="9870" width="1.125" style="125" customWidth="1"/>
    <col min="9871" max="9871" width="15.25" style="125" customWidth="1"/>
    <col min="9872" max="9872" width="0.75" style="125" customWidth="1"/>
    <col min="9873" max="9873" width="16.75" style="125" customWidth="1"/>
    <col min="9874" max="9874" width="0.75" style="125" customWidth="1"/>
    <col min="9875" max="9875" width="17.375" style="125" customWidth="1"/>
    <col min="9876" max="9876" width="0.75" style="125" customWidth="1"/>
    <col min="9877" max="9877" width="15.25" style="125" customWidth="1"/>
    <col min="9878" max="9878" width="4.125" style="125" customWidth="1"/>
    <col min="9879" max="9880" width="0" style="125" hidden="1" customWidth="1"/>
    <col min="9881" max="10116" width="10.125" style="125"/>
    <col min="10117" max="10117" width="3" style="125" customWidth="1"/>
    <col min="10118" max="10118" width="2" style="125" customWidth="1"/>
    <col min="10119" max="10119" width="39.375" style="125" customWidth="1"/>
    <col min="10120" max="10120" width="0.875" style="125" customWidth="1"/>
    <col min="10121" max="10121" width="7.25" style="125" customWidth="1"/>
    <col min="10122" max="10122" width="0.75" style="125" customWidth="1"/>
    <col min="10123" max="10123" width="16.875" style="125" customWidth="1"/>
    <col min="10124" max="10124" width="0.75" style="125" customWidth="1"/>
    <col min="10125" max="10125" width="17.25" style="125" customWidth="1"/>
    <col min="10126" max="10126" width="1.125" style="125" customWidth="1"/>
    <col min="10127" max="10127" width="15.25" style="125" customWidth="1"/>
    <col min="10128" max="10128" width="0.75" style="125" customWidth="1"/>
    <col min="10129" max="10129" width="16.75" style="125" customWidth="1"/>
    <col min="10130" max="10130" width="0.75" style="125" customWidth="1"/>
    <col min="10131" max="10131" width="17.375" style="125" customWidth="1"/>
    <col min="10132" max="10132" width="0.75" style="125" customWidth="1"/>
    <col min="10133" max="10133" width="15.25" style="125" customWidth="1"/>
    <col min="10134" max="10134" width="4.125" style="125" customWidth="1"/>
    <col min="10135" max="10136" width="0" style="125" hidden="1" customWidth="1"/>
    <col min="10137" max="10372" width="10.125" style="125"/>
    <col min="10373" max="10373" width="3" style="125" customWidth="1"/>
    <col min="10374" max="10374" width="2" style="125" customWidth="1"/>
    <col min="10375" max="10375" width="39.375" style="125" customWidth="1"/>
    <col min="10376" max="10376" width="0.875" style="125" customWidth="1"/>
    <col min="10377" max="10377" width="7.25" style="125" customWidth="1"/>
    <col min="10378" max="10378" width="0.75" style="125" customWidth="1"/>
    <col min="10379" max="10379" width="16.875" style="125" customWidth="1"/>
    <col min="10380" max="10380" width="0.75" style="125" customWidth="1"/>
    <col min="10381" max="10381" width="17.25" style="125" customWidth="1"/>
    <col min="10382" max="10382" width="1.125" style="125" customWidth="1"/>
    <col min="10383" max="10383" width="15.25" style="125" customWidth="1"/>
    <col min="10384" max="10384" width="0.75" style="125" customWidth="1"/>
    <col min="10385" max="10385" width="16.75" style="125" customWidth="1"/>
    <col min="10386" max="10386" width="0.75" style="125" customWidth="1"/>
    <col min="10387" max="10387" width="17.375" style="125" customWidth="1"/>
    <col min="10388" max="10388" width="0.75" style="125" customWidth="1"/>
    <col min="10389" max="10389" width="15.25" style="125" customWidth="1"/>
    <col min="10390" max="10390" width="4.125" style="125" customWidth="1"/>
    <col min="10391" max="10392" width="0" style="125" hidden="1" customWidth="1"/>
    <col min="10393" max="10628" width="10.125" style="125"/>
    <col min="10629" max="10629" width="3" style="125" customWidth="1"/>
    <col min="10630" max="10630" width="2" style="125" customWidth="1"/>
    <col min="10631" max="10631" width="39.375" style="125" customWidth="1"/>
    <col min="10632" max="10632" width="0.875" style="125" customWidth="1"/>
    <col min="10633" max="10633" width="7.25" style="125" customWidth="1"/>
    <col min="10634" max="10634" width="0.75" style="125" customWidth="1"/>
    <col min="10635" max="10635" width="16.875" style="125" customWidth="1"/>
    <col min="10636" max="10636" width="0.75" style="125" customWidth="1"/>
    <col min="10637" max="10637" width="17.25" style="125" customWidth="1"/>
    <col min="10638" max="10638" width="1.125" style="125" customWidth="1"/>
    <col min="10639" max="10639" width="15.25" style="125" customWidth="1"/>
    <col min="10640" max="10640" width="0.75" style="125" customWidth="1"/>
    <col min="10641" max="10641" width="16.75" style="125" customWidth="1"/>
    <col min="10642" max="10642" width="0.75" style="125" customWidth="1"/>
    <col min="10643" max="10643" width="17.375" style="125" customWidth="1"/>
    <col min="10644" max="10644" width="0.75" style="125" customWidth="1"/>
    <col min="10645" max="10645" width="15.25" style="125" customWidth="1"/>
    <col min="10646" max="10646" width="4.125" style="125" customWidth="1"/>
    <col min="10647" max="10648" width="0" style="125" hidden="1" customWidth="1"/>
    <col min="10649" max="10884" width="10.125" style="125"/>
    <col min="10885" max="10885" width="3" style="125" customWidth="1"/>
    <col min="10886" max="10886" width="2" style="125" customWidth="1"/>
    <col min="10887" max="10887" width="39.375" style="125" customWidth="1"/>
    <col min="10888" max="10888" width="0.875" style="125" customWidth="1"/>
    <col min="10889" max="10889" width="7.25" style="125" customWidth="1"/>
    <col min="10890" max="10890" width="0.75" style="125" customWidth="1"/>
    <col min="10891" max="10891" width="16.875" style="125" customWidth="1"/>
    <col min="10892" max="10892" width="0.75" style="125" customWidth="1"/>
    <col min="10893" max="10893" width="17.25" style="125" customWidth="1"/>
    <col min="10894" max="10894" width="1.125" style="125" customWidth="1"/>
    <col min="10895" max="10895" width="15.25" style="125" customWidth="1"/>
    <col min="10896" max="10896" width="0.75" style="125" customWidth="1"/>
    <col min="10897" max="10897" width="16.75" style="125" customWidth="1"/>
    <col min="10898" max="10898" width="0.75" style="125" customWidth="1"/>
    <col min="10899" max="10899" width="17.375" style="125" customWidth="1"/>
    <col min="10900" max="10900" width="0.75" style="125" customWidth="1"/>
    <col min="10901" max="10901" width="15.25" style="125" customWidth="1"/>
    <col min="10902" max="10902" width="4.125" style="125" customWidth="1"/>
    <col min="10903" max="10904" width="0" style="125" hidden="1" customWidth="1"/>
    <col min="10905" max="11140" width="10.125" style="125"/>
    <col min="11141" max="11141" width="3" style="125" customWidth="1"/>
    <col min="11142" max="11142" width="2" style="125" customWidth="1"/>
    <col min="11143" max="11143" width="39.375" style="125" customWidth="1"/>
    <col min="11144" max="11144" width="0.875" style="125" customWidth="1"/>
    <col min="11145" max="11145" width="7.25" style="125" customWidth="1"/>
    <col min="11146" max="11146" width="0.75" style="125" customWidth="1"/>
    <col min="11147" max="11147" width="16.875" style="125" customWidth="1"/>
    <col min="11148" max="11148" width="0.75" style="125" customWidth="1"/>
    <col min="11149" max="11149" width="17.25" style="125" customWidth="1"/>
    <col min="11150" max="11150" width="1.125" style="125" customWidth="1"/>
    <col min="11151" max="11151" width="15.25" style="125" customWidth="1"/>
    <col min="11152" max="11152" width="0.75" style="125" customWidth="1"/>
    <col min="11153" max="11153" width="16.75" style="125" customWidth="1"/>
    <col min="11154" max="11154" width="0.75" style="125" customWidth="1"/>
    <col min="11155" max="11155" width="17.375" style="125" customWidth="1"/>
    <col min="11156" max="11156" width="0.75" style="125" customWidth="1"/>
    <col min="11157" max="11157" width="15.25" style="125" customWidth="1"/>
    <col min="11158" max="11158" width="4.125" style="125" customWidth="1"/>
    <col min="11159" max="11160" width="0" style="125" hidden="1" customWidth="1"/>
    <col min="11161" max="11396" width="10.125" style="125"/>
    <col min="11397" max="11397" width="3" style="125" customWidth="1"/>
    <col min="11398" max="11398" width="2" style="125" customWidth="1"/>
    <col min="11399" max="11399" width="39.375" style="125" customWidth="1"/>
    <col min="11400" max="11400" width="0.875" style="125" customWidth="1"/>
    <col min="11401" max="11401" width="7.25" style="125" customWidth="1"/>
    <col min="11402" max="11402" width="0.75" style="125" customWidth="1"/>
    <col min="11403" max="11403" width="16.875" style="125" customWidth="1"/>
    <col min="11404" max="11404" width="0.75" style="125" customWidth="1"/>
    <col min="11405" max="11405" width="17.25" style="125" customWidth="1"/>
    <col min="11406" max="11406" width="1.125" style="125" customWidth="1"/>
    <col min="11407" max="11407" width="15.25" style="125" customWidth="1"/>
    <col min="11408" max="11408" width="0.75" style="125" customWidth="1"/>
    <col min="11409" max="11409" width="16.75" style="125" customWidth="1"/>
    <col min="11410" max="11410" width="0.75" style="125" customWidth="1"/>
    <col min="11411" max="11411" width="17.375" style="125" customWidth="1"/>
    <col min="11412" max="11412" width="0.75" style="125" customWidth="1"/>
    <col min="11413" max="11413" width="15.25" style="125" customWidth="1"/>
    <col min="11414" max="11414" width="4.125" style="125" customWidth="1"/>
    <col min="11415" max="11416" width="0" style="125" hidden="1" customWidth="1"/>
    <col min="11417" max="11652" width="10.125" style="125"/>
    <col min="11653" max="11653" width="3" style="125" customWidth="1"/>
    <col min="11654" max="11654" width="2" style="125" customWidth="1"/>
    <col min="11655" max="11655" width="39.375" style="125" customWidth="1"/>
    <col min="11656" max="11656" width="0.875" style="125" customWidth="1"/>
    <col min="11657" max="11657" width="7.25" style="125" customWidth="1"/>
    <col min="11658" max="11658" width="0.75" style="125" customWidth="1"/>
    <col min="11659" max="11659" width="16.875" style="125" customWidth="1"/>
    <col min="11660" max="11660" width="0.75" style="125" customWidth="1"/>
    <col min="11661" max="11661" width="17.25" style="125" customWidth="1"/>
    <col min="11662" max="11662" width="1.125" style="125" customWidth="1"/>
    <col min="11663" max="11663" width="15.25" style="125" customWidth="1"/>
    <col min="11664" max="11664" width="0.75" style="125" customWidth="1"/>
    <col min="11665" max="11665" width="16.75" style="125" customWidth="1"/>
    <col min="11666" max="11666" width="0.75" style="125" customWidth="1"/>
    <col min="11667" max="11667" width="17.375" style="125" customWidth="1"/>
    <col min="11668" max="11668" width="0.75" style="125" customWidth="1"/>
    <col min="11669" max="11669" width="15.25" style="125" customWidth="1"/>
    <col min="11670" max="11670" width="4.125" style="125" customWidth="1"/>
    <col min="11671" max="11672" width="0" style="125" hidden="1" customWidth="1"/>
    <col min="11673" max="11908" width="10.125" style="125"/>
    <col min="11909" max="11909" width="3" style="125" customWidth="1"/>
    <col min="11910" max="11910" width="2" style="125" customWidth="1"/>
    <col min="11911" max="11911" width="39.375" style="125" customWidth="1"/>
    <col min="11912" max="11912" width="0.875" style="125" customWidth="1"/>
    <col min="11913" max="11913" width="7.25" style="125" customWidth="1"/>
    <col min="11914" max="11914" width="0.75" style="125" customWidth="1"/>
    <col min="11915" max="11915" width="16.875" style="125" customWidth="1"/>
    <col min="11916" max="11916" width="0.75" style="125" customWidth="1"/>
    <col min="11917" max="11917" width="17.25" style="125" customWidth="1"/>
    <col min="11918" max="11918" width="1.125" style="125" customWidth="1"/>
    <col min="11919" max="11919" width="15.25" style="125" customWidth="1"/>
    <col min="11920" max="11920" width="0.75" style="125" customWidth="1"/>
    <col min="11921" max="11921" width="16.75" style="125" customWidth="1"/>
    <col min="11922" max="11922" width="0.75" style="125" customWidth="1"/>
    <col min="11923" max="11923" width="17.375" style="125" customWidth="1"/>
    <col min="11924" max="11924" width="0.75" style="125" customWidth="1"/>
    <col min="11925" max="11925" width="15.25" style="125" customWidth="1"/>
    <col min="11926" max="11926" width="4.125" style="125" customWidth="1"/>
    <col min="11927" max="11928" width="0" style="125" hidden="1" customWidth="1"/>
    <col min="11929" max="12164" width="10.125" style="125"/>
    <col min="12165" max="12165" width="3" style="125" customWidth="1"/>
    <col min="12166" max="12166" width="2" style="125" customWidth="1"/>
    <col min="12167" max="12167" width="39.375" style="125" customWidth="1"/>
    <col min="12168" max="12168" width="0.875" style="125" customWidth="1"/>
    <col min="12169" max="12169" width="7.25" style="125" customWidth="1"/>
    <col min="12170" max="12170" width="0.75" style="125" customWidth="1"/>
    <col min="12171" max="12171" width="16.875" style="125" customWidth="1"/>
    <col min="12172" max="12172" width="0.75" style="125" customWidth="1"/>
    <col min="12173" max="12173" width="17.25" style="125" customWidth="1"/>
    <col min="12174" max="12174" width="1.125" style="125" customWidth="1"/>
    <col min="12175" max="12175" width="15.25" style="125" customWidth="1"/>
    <col min="12176" max="12176" width="0.75" style="125" customWidth="1"/>
    <col min="12177" max="12177" width="16.75" style="125" customWidth="1"/>
    <col min="12178" max="12178" width="0.75" style="125" customWidth="1"/>
    <col min="12179" max="12179" width="17.375" style="125" customWidth="1"/>
    <col min="12180" max="12180" width="0.75" style="125" customWidth="1"/>
    <col min="12181" max="12181" width="15.25" style="125" customWidth="1"/>
    <col min="12182" max="12182" width="4.125" style="125" customWidth="1"/>
    <col min="12183" max="12184" width="0" style="125" hidden="1" customWidth="1"/>
    <col min="12185" max="12420" width="10.125" style="125"/>
    <col min="12421" max="12421" width="3" style="125" customWidth="1"/>
    <col min="12422" max="12422" width="2" style="125" customWidth="1"/>
    <col min="12423" max="12423" width="39.375" style="125" customWidth="1"/>
    <col min="12424" max="12424" width="0.875" style="125" customWidth="1"/>
    <col min="12425" max="12425" width="7.25" style="125" customWidth="1"/>
    <col min="12426" max="12426" width="0.75" style="125" customWidth="1"/>
    <col min="12427" max="12427" width="16.875" style="125" customWidth="1"/>
    <col min="12428" max="12428" width="0.75" style="125" customWidth="1"/>
    <col min="12429" max="12429" width="17.25" style="125" customWidth="1"/>
    <col min="12430" max="12430" width="1.125" style="125" customWidth="1"/>
    <col min="12431" max="12431" width="15.25" style="125" customWidth="1"/>
    <col min="12432" max="12432" width="0.75" style="125" customWidth="1"/>
    <col min="12433" max="12433" width="16.75" style="125" customWidth="1"/>
    <col min="12434" max="12434" width="0.75" style="125" customWidth="1"/>
    <col min="12435" max="12435" width="17.375" style="125" customWidth="1"/>
    <col min="12436" max="12436" width="0.75" style="125" customWidth="1"/>
    <col min="12437" max="12437" width="15.25" style="125" customWidth="1"/>
    <col min="12438" max="12438" width="4.125" style="125" customWidth="1"/>
    <col min="12439" max="12440" width="0" style="125" hidden="1" customWidth="1"/>
    <col min="12441" max="12676" width="10.125" style="125"/>
    <col min="12677" max="12677" width="3" style="125" customWidth="1"/>
    <col min="12678" max="12678" width="2" style="125" customWidth="1"/>
    <col min="12679" max="12679" width="39.375" style="125" customWidth="1"/>
    <col min="12680" max="12680" width="0.875" style="125" customWidth="1"/>
    <col min="12681" max="12681" width="7.25" style="125" customWidth="1"/>
    <col min="12682" max="12682" width="0.75" style="125" customWidth="1"/>
    <col min="12683" max="12683" width="16.875" style="125" customWidth="1"/>
    <col min="12684" max="12684" width="0.75" style="125" customWidth="1"/>
    <col min="12685" max="12685" width="17.25" style="125" customWidth="1"/>
    <col min="12686" max="12686" width="1.125" style="125" customWidth="1"/>
    <col min="12687" max="12687" width="15.25" style="125" customWidth="1"/>
    <col min="12688" max="12688" width="0.75" style="125" customWidth="1"/>
    <col min="12689" max="12689" width="16.75" style="125" customWidth="1"/>
    <col min="12690" max="12690" width="0.75" style="125" customWidth="1"/>
    <col min="12691" max="12691" width="17.375" style="125" customWidth="1"/>
    <col min="12692" max="12692" width="0.75" style="125" customWidth="1"/>
    <col min="12693" max="12693" width="15.25" style="125" customWidth="1"/>
    <col min="12694" max="12694" width="4.125" style="125" customWidth="1"/>
    <col min="12695" max="12696" width="0" style="125" hidden="1" customWidth="1"/>
    <col min="12697" max="12932" width="10.125" style="125"/>
    <col min="12933" max="12933" width="3" style="125" customWidth="1"/>
    <col min="12934" max="12934" width="2" style="125" customWidth="1"/>
    <col min="12935" max="12935" width="39.375" style="125" customWidth="1"/>
    <col min="12936" max="12936" width="0.875" style="125" customWidth="1"/>
    <col min="12937" max="12937" width="7.25" style="125" customWidth="1"/>
    <col min="12938" max="12938" width="0.75" style="125" customWidth="1"/>
    <col min="12939" max="12939" width="16.875" style="125" customWidth="1"/>
    <col min="12940" max="12940" width="0.75" style="125" customWidth="1"/>
    <col min="12941" max="12941" width="17.25" style="125" customWidth="1"/>
    <col min="12942" max="12942" width="1.125" style="125" customWidth="1"/>
    <col min="12943" max="12943" width="15.25" style="125" customWidth="1"/>
    <col min="12944" max="12944" width="0.75" style="125" customWidth="1"/>
    <col min="12945" max="12945" width="16.75" style="125" customWidth="1"/>
    <col min="12946" max="12946" width="0.75" style="125" customWidth="1"/>
    <col min="12947" max="12947" width="17.375" style="125" customWidth="1"/>
    <col min="12948" max="12948" width="0.75" style="125" customWidth="1"/>
    <col min="12949" max="12949" width="15.25" style="125" customWidth="1"/>
    <col min="12950" max="12950" width="4.125" style="125" customWidth="1"/>
    <col min="12951" max="12952" width="0" style="125" hidden="1" customWidth="1"/>
    <col min="12953" max="13188" width="10.125" style="125"/>
    <col min="13189" max="13189" width="3" style="125" customWidth="1"/>
    <col min="13190" max="13190" width="2" style="125" customWidth="1"/>
    <col min="13191" max="13191" width="39.375" style="125" customWidth="1"/>
    <col min="13192" max="13192" width="0.875" style="125" customWidth="1"/>
    <col min="13193" max="13193" width="7.25" style="125" customWidth="1"/>
    <col min="13194" max="13194" width="0.75" style="125" customWidth="1"/>
    <col min="13195" max="13195" width="16.875" style="125" customWidth="1"/>
    <col min="13196" max="13196" width="0.75" style="125" customWidth="1"/>
    <col min="13197" max="13197" width="17.25" style="125" customWidth="1"/>
    <col min="13198" max="13198" width="1.125" style="125" customWidth="1"/>
    <col min="13199" max="13199" width="15.25" style="125" customWidth="1"/>
    <col min="13200" max="13200" width="0.75" style="125" customWidth="1"/>
    <col min="13201" max="13201" width="16.75" style="125" customWidth="1"/>
    <col min="13202" max="13202" width="0.75" style="125" customWidth="1"/>
    <col min="13203" max="13203" width="17.375" style="125" customWidth="1"/>
    <col min="13204" max="13204" width="0.75" style="125" customWidth="1"/>
    <col min="13205" max="13205" width="15.25" style="125" customWidth="1"/>
    <col min="13206" max="13206" width="4.125" style="125" customWidth="1"/>
    <col min="13207" max="13208" width="0" style="125" hidden="1" customWidth="1"/>
    <col min="13209" max="13444" width="10.125" style="125"/>
    <col min="13445" max="13445" width="3" style="125" customWidth="1"/>
    <col min="13446" max="13446" width="2" style="125" customWidth="1"/>
    <col min="13447" max="13447" width="39.375" style="125" customWidth="1"/>
    <col min="13448" max="13448" width="0.875" style="125" customWidth="1"/>
    <col min="13449" max="13449" width="7.25" style="125" customWidth="1"/>
    <col min="13450" max="13450" width="0.75" style="125" customWidth="1"/>
    <col min="13451" max="13451" width="16.875" style="125" customWidth="1"/>
    <col min="13452" max="13452" width="0.75" style="125" customWidth="1"/>
    <col min="13453" max="13453" width="17.25" style="125" customWidth="1"/>
    <col min="13454" max="13454" width="1.125" style="125" customWidth="1"/>
    <col min="13455" max="13455" width="15.25" style="125" customWidth="1"/>
    <col min="13456" max="13456" width="0.75" style="125" customWidth="1"/>
    <col min="13457" max="13457" width="16.75" style="125" customWidth="1"/>
    <col min="13458" max="13458" width="0.75" style="125" customWidth="1"/>
    <col min="13459" max="13459" width="17.375" style="125" customWidth="1"/>
    <col min="13460" max="13460" width="0.75" style="125" customWidth="1"/>
    <col min="13461" max="13461" width="15.25" style="125" customWidth="1"/>
    <col min="13462" max="13462" width="4.125" style="125" customWidth="1"/>
    <col min="13463" max="13464" width="0" style="125" hidden="1" customWidth="1"/>
    <col min="13465" max="13700" width="10.125" style="125"/>
    <col min="13701" max="13701" width="3" style="125" customWidth="1"/>
    <col min="13702" max="13702" width="2" style="125" customWidth="1"/>
    <col min="13703" max="13703" width="39.375" style="125" customWidth="1"/>
    <col min="13704" max="13704" width="0.875" style="125" customWidth="1"/>
    <col min="13705" max="13705" width="7.25" style="125" customWidth="1"/>
    <col min="13706" max="13706" width="0.75" style="125" customWidth="1"/>
    <col min="13707" max="13707" width="16.875" style="125" customWidth="1"/>
    <col min="13708" max="13708" width="0.75" style="125" customWidth="1"/>
    <col min="13709" max="13709" width="17.25" style="125" customWidth="1"/>
    <col min="13710" max="13710" width="1.125" style="125" customWidth="1"/>
    <col min="13711" max="13711" width="15.25" style="125" customWidth="1"/>
    <col min="13712" max="13712" width="0.75" style="125" customWidth="1"/>
    <col min="13713" max="13713" width="16.75" style="125" customWidth="1"/>
    <col min="13714" max="13714" width="0.75" style="125" customWidth="1"/>
    <col min="13715" max="13715" width="17.375" style="125" customWidth="1"/>
    <col min="13716" max="13716" width="0.75" style="125" customWidth="1"/>
    <col min="13717" max="13717" width="15.25" style="125" customWidth="1"/>
    <col min="13718" max="13718" width="4.125" style="125" customWidth="1"/>
    <col min="13719" max="13720" width="0" style="125" hidden="1" customWidth="1"/>
    <col min="13721" max="13956" width="10.125" style="125"/>
    <col min="13957" max="13957" width="3" style="125" customWidth="1"/>
    <col min="13958" max="13958" width="2" style="125" customWidth="1"/>
    <col min="13959" max="13959" width="39.375" style="125" customWidth="1"/>
    <col min="13960" max="13960" width="0.875" style="125" customWidth="1"/>
    <col min="13961" max="13961" width="7.25" style="125" customWidth="1"/>
    <col min="13962" max="13962" width="0.75" style="125" customWidth="1"/>
    <col min="13963" max="13963" width="16.875" style="125" customWidth="1"/>
    <col min="13964" max="13964" width="0.75" style="125" customWidth="1"/>
    <col min="13965" max="13965" width="17.25" style="125" customWidth="1"/>
    <col min="13966" max="13966" width="1.125" style="125" customWidth="1"/>
    <col min="13967" max="13967" width="15.25" style="125" customWidth="1"/>
    <col min="13968" max="13968" width="0.75" style="125" customWidth="1"/>
    <col min="13969" max="13969" width="16.75" style="125" customWidth="1"/>
    <col min="13970" max="13970" width="0.75" style="125" customWidth="1"/>
    <col min="13971" max="13971" width="17.375" style="125" customWidth="1"/>
    <col min="13972" max="13972" width="0.75" style="125" customWidth="1"/>
    <col min="13973" max="13973" width="15.25" style="125" customWidth="1"/>
    <col min="13974" max="13974" width="4.125" style="125" customWidth="1"/>
    <col min="13975" max="13976" width="0" style="125" hidden="1" customWidth="1"/>
    <col min="13977" max="14212" width="10.125" style="125"/>
    <col min="14213" max="14213" width="3" style="125" customWidth="1"/>
    <col min="14214" max="14214" width="2" style="125" customWidth="1"/>
    <col min="14215" max="14215" width="39.375" style="125" customWidth="1"/>
    <col min="14216" max="14216" width="0.875" style="125" customWidth="1"/>
    <col min="14217" max="14217" width="7.25" style="125" customWidth="1"/>
    <col min="14218" max="14218" width="0.75" style="125" customWidth="1"/>
    <col min="14219" max="14219" width="16.875" style="125" customWidth="1"/>
    <col min="14220" max="14220" width="0.75" style="125" customWidth="1"/>
    <col min="14221" max="14221" width="17.25" style="125" customWidth="1"/>
    <col min="14222" max="14222" width="1.125" style="125" customWidth="1"/>
    <col min="14223" max="14223" width="15.25" style="125" customWidth="1"/>
    <col min="14224" max="14224" width="0.75" style="125" customWidth="1"/>
    <col min="14225" max="14225" width="16.75" style="125" customWidth="1"/>
    <col min="14226" max="14226" width="0.75" style="125" customWidth="1"/>
    <col min="14227" max="14227" width="17.375" style="125" customWidth="1"/>
    <col min="14228" max="14228" width="0.75" style="125" customWidth="1"/>
    <col min="14229" max="14229" width="15.25" style="125" customWidth="1"/>
    <col min="14230" max="14230" width="4.125" style="125" customWidth="1"/>
    <col min="14231" max="14232" width="0" style="125" hidden="1" customWidth="1"/>
    <col min="14233" max="14468" width="10.125" style="125"/>
    <col min="14469" max="14469" width="3" style="125" customWidth="1"/>
    <col min="14470" max="14470" width="2" style="125" customWidth="1"/>
    <col min="14471" max="14471" width="39.375" style="125" customWidth="1"/>
    <col min="14472" max="14472" width="0.875" style="125" customWidth="1"/>
    <col min="14473" max="14473" width="7.25" style="125" customWidth="1"/>
    <col min="14474" max="14474" width="0.75" style="125" customWidth="1"/>
    <col min="14475" max="14475" width="16.875" style="125" customWidth="1"/>
    <col min="14476" max="14476" width="0.75" style="125" customWidth="1"/>
    <col min="14477" max="14477" width="17.25" style="125" customWidth="1"/>
    <col min="14478" max="14478" width="1.125" style="125" customWidth="1"/>
    <col min="14479" max="14479" width="15.25" style="125" customWidth="1"/>
    <col min="14480" max="14480" width="0.75" style="125" customWidth="1"/>
    <col min="14481" max="14481" width="16.75" style="125" customWidth="1"/>
    <col min="14482" max="14482" width="0.75" style="125" customWidth="1"/>
    <col min="14483" max="14483" width="17.375" style="125" customWidth="1"/>
    <col min="14484" max="14484" width="0.75" style="125" customWidth="1"/>
    <col min="14485" max="14485" width="15.25" style="125" customWidth="1"/>
    <col min="14486" max="14486" width="4.125" style="125" customWidth="1"/>
    <col min="14487" max="14488" width="0" style="125" hidden="1" customWidth="1"/>
    <col min="14489" max="14724" width="10.125" style="125"/>
    <col min="14725" max="14725" width="3" style="125" customWidth="1"/>
    <col min="14726" max="14726" width="2" style="125" customWidth="1"/>
    <col min="14727" max="14727" width="39.375" style="125" customWidth="1"/>
    <col min="14728" max="14728" width="0.875" style="125" customWidth="1"/>
    <col min="14729" max="14729" width="7.25" style="125" customWidth="1"/>
    <col min="14730" max="14730" width="0.75" style="125" customWidth="1"/>
    <col min="14731" max="14731" width="16.875" style="125" customWidth="1"/>
    <col min="14732" max="14732" width="0.75" style="125" customWidth="1"/>
    <col min="14733" max="14733" width="17.25" style="125" customWidth="1"/>
    <col min="14734" max="14734" width="1.125" style="125" customWidth="1"/>
    <col min="14735" max="14735" width="15.25" style="125" customWidth="1"/>
    <col min="14736" max="14736" width="0.75" style="125" customWidth="1"/>
    <col min="14737" max="14737" width="16.75" style="125" customWidth="1"/>
    <col min="14738" max="14738" width="0.75" style="125" customWidth="1"/>
    <col min="14739" max="14739" width="17.375" style="125" customWidth="1"/>
    <col min="14740" max="14740" width="0.75" style="125" customWidth="1"/>
    <col min="14741" max="14741" width="15.25" style="125" customWidth="1"/>
    <col min="14742" max="14742" width="4.125" style="125" customWidth="1"/>
    <col min="14743" max="14744" width="0" style="125" hidden="1" customWidth="1"/>
    <col min="14745" max="14980" width="10.125" style="125"/>
    <col min="14981" max="14981" width="3" style="125" customWidth="1"/>
    <col min="14982" max="14982" width="2" style="125" customWidth="1"/>
    <col min="14983" max="14983" width="39.375" style="125" customWidth="1"/>
    <col min="14984" max="14984" width="0.875" style="125" customWidth="1"/>
    <col min="14985" max="14985" width="7.25" style="125" customWidth="1"/>
    <col min="14986" max="14986" width="0.75" style="125" customWidth="1"/>
    <col min="14987" max="14987" width="16.875" style="125" customWidth="1"/>
    <col min="14988" max="14988" width="0.75" style="125" customWidth="1"/>
    <col min="14989" max="14989" width="17.25" style="125" customWidth="1"/>
    <col min="14990" max="14990" width="1.125" style="125" customWidth="1"/>
    <col min="14991" max="14991" width="15.25" style="125" customWidth="1"/>
    <col min="14992" max="14992" width="0.75" style="125" customWidth="1"/>
    <col min="14993" max="14993" width="16.75" style="125" customWidth="1"/>
    <col min="14994" max="14994" width="0.75" style="125" customWidth="1"/>
    <col min="14995" max="14995" width="17.375" style="125" customWidth="1"/>
    <col min="14996" max="14996" width="0.75" style="125" customWidth="1"/>
    <col min="14997" max="14997" width="15.25" style="125" customWidth="1"/>
    <col min="14998" max="14998" width="4.125" style="125" customWidth="1"/>
    <col min="14999" max="15000" width="0" style="125" hidden="1" customWidth="1"/>
    <col min="15001" max="15236" width="10.125" style="125"/>
    <col min="15237" max="15237" width="3" style="125" customWidth="1"/>
    <col min="15238" max="15238" width="2" style="125" customWidth="1"/>
    <col min="15239" max="15239" width="39.375" style="125" customWidth="1"/>
    <col min="15240" max="15240" width="0.875" style="125" customWidth="1"/>
    <col min="15241" max="15241" width="7.25" style="125" customWidth="1"/>
    <col min="15242" max="15242" width="0.75" style="125" customWidth="1"/>
    <col min="15243" max="15243" width="16.875" style="125" customWidth="1"/>
    <col min="15244" max="15244" width="0.75" style="125" customWidth="1"/>
    <col min="15245" max="15245" width="17.25" style="125" customWidth="1"/>
    <col min="15246" max="15246" width="1.125" style="125" customWidth="1"/>
    <col min="15247" max="15247" width="15.25" style="125" customWidth="1"/>
    <col min="15248" max="15248" width="0.75" style="125" customWidth="1"/>
    <col min="15249" max="15249" width="16.75" style="125" customWidth="1"/>
    <col min="15250" max="15250" width="0.75" style="125" customWidth="1"/>
    <col min="15251" max="15251" width="17.375" style="125" customWidth="1"/>
    <col min="15252" max="15252" width="0.75" style="125" customWidth="1"/>
    <col min="15253" max="15253" width="15.25" style="125" customWidth="1"/>
    <col min="15254" max="15254" width="4.125" style="125" customWidth="1"/>
    <col min="15255" max="15256" width="0" style="125" hidden="1" customWidth="1"/>
    <col min="15257" max="15492" width="10.125" style="125"/>
    <col min="15493" max="15493" width="3" style="125" customWidth="1"/>
    <col min="15494" max="15494" width="2" style="125" customWidth="1"/>
    <col min="15495" max="15495" width="39.375" style="125" customWidth="1"/>
    <col min="15496" max="15496" width="0.875" style="125" customWidth="1"/>
    <col min="15497" max="15497" width="7.25" style="125" customWidth="1"/>
    <col min="15498" max="15498" width="0.75" style="125" customWidth="1"/>
    <col min="15499" max="15499" width="16.875" style="125" customWidth="1"/>
    <col min="15500" max="15500" width="0.75" style="125" customWidth="1"/>
    <col min="15501" max="15501" width="17.25" style="125" customWidth="1"/>
    <col min="15502" max="15502" width="1.125" style="125" customWidth="1"/>
    <col min="15503" max="15503" width="15.25" style="125" customWidth="1"/>
    <col min="15504" max="15504" width="0.75" style="125" customWidth="1"/>
    <col min="15505" max="15505" width="16.75" style="125" customWidth="1"/>
    <col min="15506" max="15506" width="0.75" style="125" customWidth="1"/>
    <col min="15507" max="15507" width="17.375" style="125" customWidth="1"/>
    <col min="15508" max="15508" width="0.75" style="125" customWidth="1"/>
    <col min="15509" max="15509" width="15.25" style="125" customWidth="1"/>
    <col min="15510" max="15510" width="4.125" style="125" customWidth="1"/>
    <col min="15511" max="15512" width="0" style="125" hidden="1" customWidth="1"/>
    <col min="15513" max="15748" width="10.125" style="125"/>
    <col min="15749" max="15749" width="3" style="125" customWidth="1"/>
    <col min="15750" max="15750" width="2" style="125" customWidth="1"/>
    <col min="15751" max="15751" width="39.375" style="125" customWidth="1"/>
    <col min="15752" max="15752" width="0.875" style="125" customWidth="1"/>
    <col min="15753" max="15753" width="7.25" style="125" customWidth="1"/>
    <col min="15754" max="15754" width="0.75" style="125" customWidth="1"/>
    <col min="15755" max="15755" width="16.875" style="125" customWidth="1"/>
    <col min="15756" max="15756" width="0.75" style="125" customWidth="1"/>
    <col min="15757" max="15757" width="17.25" style="125" customWidth="1"/>
    <col min="15758" max="15758" width="1.125" style="125" customWidth="1"/>
    <col min="15759" max="15759" width="15.25" style="125" customWidth="1"/>
    <col min="15760" max="15760" width="0.75" style="125" customWidth="1"/>
    <col min="15761" max="15761" width="16.75" style="125" customWidth="1"/>
    <col min="15762" max="15762" width="0.75" style="125" customWidth="1"/>
    <col min="15763" max="15763" width="17.375" style="125" customWidth="1"/>
    <col min="15764" max="15764" width="0.75" style="125" customWidth="1"/>
    <col min="15765" max="15765" width="15.25" style="125" customWidth="1"/>
    <col min="15766" max="15766" width="4.125" style="125" customWidth="1"/>
    <col min="15767" max="15768" width="0" style="125" hidden="1" customWidth="1"/>
    <col min="15769" max="16004" width="10.125" style="125"/>
    <col min="16005" max="16005" width="3" style="125" customWidth="1"/>
    <col min="16006" max="16006" width="2" style="125" customWidth="1"/>
    <col min="16007" max="16007" width="39.375" style="125" customWidth="1"/>
    <col min="16008" max="16008" width="0.875" style="125" customWidth="1"/>
    <col min="16009" max="16009" width="7.25" style="125" customWidth="1"/>
    <col min="16010" max="16010" width="0.75" style="125" customWidth="1"/>
    <col min="16011" max="16011" width="16.875" style="125" customWidth="1"/>
    <col min="16012" max="16012" width="0.75" style="125" customWidth="1"/>
    <col min="16013" max="16013" width="17.25" style="125" customWidth="1"/>
    <col min="16014" max="16014" width="1.125" style="125" customWidth="1"/>
    <col min="16015" max="16015" width="15.25" style="125" customWidth="1"/>
    <col min="16016" max="16016" width="0.75" style="125" customWidth="1"/>
    <col min="16017" max="16017" width="16.75" style="125" customWidth="1"/>
    <col min="16018" max="16018" width="0.75" style="125" customWidth="1"/>
    <col min="16019" max="16019" width="17.375" style="125" customWidth="1"/>
    <col min="16020" max="16020" width="0.75" style="125" customWidth="1"/>
    <col min="16021" max="16021" width="15.25" style="125" customWidth="1"/>
    <col min="16022" max="16022" width="4.125" style="125" customWidth="1"/>
    <col min="16023" max="16024" width="0" style="125" hidden="1" customWidth="1"/>
    <col min="16025" max="16384" width="10.125" style="125"/>
  </cols>
  <sheetData>
    <row r="1" spans="1:20" ht="23.25" customHeight="1">
      <c r="A1" s="124" t="s">
        <v>0</v>
      </c>
    </row>
    <row r="2" spans="1:20" ht="23.25" customHeight="1">
      <c r="A2" s="124" t="s">
        <v>1</v>
      </c>
    </row>
    <row r="3" spans="1:20" ht="23.25" customHeight="1">
      <c r="A3" s="124" t="s">
        <v>2</v>
      </c>
    </row>
    <row r="4" spans="1:20" ht="23.25" customHeight="1"/>
    <row r="5" spans="1:20" ht="23.25" customHeight="1">
      <c r="K5" s="270" t="s">
        <v>3</v>
      </c>
      <c r="L5" s="270"/>
      <c r="M5" s="270"/>
      <c r="O5" s="270" t="s">
        <v>4</v>
      </c>
      <c r="P5" s="270"/>
      <c r="Q5" s="270"/>
    </row>
    <row r="6" spans="1:20" ht="23.25" customHeight="1">
      <c r="I6" s="126" t="s">
        <v>5</v>
      </c>
      <c r="K6" s="127" t="s">
        <v>6</v>
      </c>
      <c r="M6" s="1" t="s">
        <v>7</v>
      </c>
      <c r="N6" s="128"/>
      <c r="O6" s="127" t="str">
        <f>+K6</f>
        <v>31 มีนาคม 2569</v>
      </c>
      <c r="Q6" s="1" t="s">
        <v>7</v>
      </c>
    </row>
    <row r="7" spans="1:20" ht="23.25" customHeight="1">
      <c r="K7" s="129" t="s">
        <v>8</v>
      </c>
      <c r="M7" s="121" t="s">
        <v>9</v>
      </c>
      <c r="N7" s="128"/>
      <c r="O7" s="129" t="s">
        <v>8</v>
      </c>
      <c r="Q7" s="121" t="s">
        <v>9</v>
      </c>
    </row>
    <row r="8" spans="1:20" ht="23.25" customHeight="1">
      <c r="K8" s="129" t="s">
        <v>10</v>
      </c>
      <c r="M8" s="121"/>
      <c r="N8" s="128"/>
      <c r="O8" s="129" t="s">
        <v>10</v>
      </c>
      <c r="Q8" s="122"/>
    </row>
    <row r="9" spans="1:20" ht="23.25" customHeight="1">
      <c r="A9" s="128" t="s">
        <v>11</v>
      </c>
    </row>
    <row r="10" spans="1:20" ht="23.25" customHeight="1">
      <c r="A10" s="130" t="s">
        <v>12</v>
      </c>
    </row>
    <row r="11" spans="1:20" ht="23.25" customHeight="1">
      <c r="B11" s="131" t="s">
        <v>13</v>
      </c>
      <c r="K11" s="4">
        <v>55882</v>
      </c>
      <c r="L11" s="4"/>
      <c r="M11" s="4">
        <v>61781</v>
      </c>
      <c r="N11" s="4"/>
      <c r="O11" s="4">
        <v>10731</v>
      </c>
      <c r="P11" s="4"/>
      <c r="Q11" s="4">
        <v>18587</v>
      </c>
      <c r="T11" s="132"/>
    </row>
    <row r="12" spans="1:20" ht="23.25" customHeight="1">
      <c r="B12" s="131" t="s">
        <v>14</v>
      </c>
      <c r="K12" s="4"/>
      <c r="L12" s="4"/>
      <c r="M12" s="4"/>
      <c r="N12" s="4"/>
      <c r="O12" s="4"/>
      <c r="P12" s="4"/>
      <c r="Q12" s="4"/>
    </row>
    <row r="13" spans="1:20" ht="23.25" customHeight="1">
      <c r="B13" s="131"/>
      <c r="C13" s="125" t="s">
        <v>15</v>
      </c>
      <c r="K13" s="4">
        <v>1039</v>
      </c>
      <c r="L13" s="4"/>
      <c r="M13" s="4">
        <v>946</v>
      </c>
      <c r="N13" s="4"/>
      <c r="O13" s="4">
        <v>450</v>
      </c>
      <c r="P13" s="4"/>
      <c r="Q13" s="4">
        <v>423</v>
      </c>
    </row>
    <row r="14" spans="1:20" ht="23.25" customHeight="1">
      <c r="B14" s="131" t="s">
        <v>16</v>
      </c>
      <c r="I14" s="126">
        <v>19</v>
      </c>
      <c r="K14" s="4">
        <v>580</v>
      </c>
      <c r="L14" s="4"/>
      <c r="M14" s="4">
        <v>18</v>
      </c>
      <c r="N14" s="4"/>
      <c r="O14" s="4">
        <v>476</v>
      </c>
      <c r="P14" s="4"/>
      <c r="Q14" s="4">
        <v>0</v>
      </c>
    </row>
    <row r="15" spans="1:20" ht="23.25" customHeight="1">
      <c r="B15" s="131" t="s">
        <v>17</v>
      </c>
      <c r="I15" s="126">
        <v>6</v>
      </c>
      <c r="K15" s="4">
        <v>185750</v>
      </c>
      <c r="L15" s="4"/>
      <c r="M15" s="4">
        <v>243438</v>
      </c>
      <c r="N15" s="4"/>
      <c r="O15" s="4">
        <v>106709</v>
      </c>
      <c r="P15" s="133"/>
      <c r="Q15" s="4">
        <v>153426</v>
      </c>
    </row>
    <row r="16" spans="1:20" ht="23.25" customHeight="1">
      <c r="B16" s="131" t="s">
        <v>18</v>
      </c>
      <c r="I16" s="126">
        <v>7.1</v>
      </c>
      <c r="K16" s="4">
        <v>48776</v>
      </c>
      <c r="L16" s="4"/>
      <c r="M16" s="4">
        <v>19419</v>
      </c>
      <c r="N16" s="4"/>
      <c r="O16" s="4">
        <v>46247</v>
      </c>
      <c r="P16" s="133"/>
      <c r="Q16" s="4">
        <v>12831</v>
      </c>
    </row>
    <row r="17" spans="1:20" ht="23.25" customHeight="1">
      <c r="B17" s="131" t="s">
        <v>19</v>
      </c>
      <c r="I17" s="126" t="s">
        <v>20</v>
      </c>
      <c r="K17" s="4">
        <v>0</v>
      </c>
      <c r="L17" s="4"/>
      <c r="M17" s="4">
        <v>0</v>
      </c>
      <c r="N17" s="4"/>
      <c r="O17" s="4">
        <v>208750</v>
      </c>
      <c r="P17" s="133"/>
      <c r="Q17" s="4">
        <v>190550</v>
      </c>
    </row>
    <row r="18" spans="1:20" ht="23.25" customHeight="1">
      <c r="B18" s="131" t="s">
        <v>21</v>
      </c>
      <c r="I18" s="126">
        <v>8</v>
      </c>
      <c r="K18" s="4">
        <f>39280+249</f>
        <v>39529</v>
      </c>
      <c r="L18" s="4"/>
      <c r="M18" s="4">
        <v>34050</v>
      </c>
      <c r="N18" s="4"/>
      <c r="O18" s="4">
        <v>25368</v>
      </c>
      <c r="P18" s="4"/>
      <c r="Q18" s="4">
        <v>24251</v>
      </c>
    </row>
    <row r="19" spans="1:20" ht="23.25" customHeight="1">
      <c r="B19" s="131" t="s">
        <v>22</v>
      </c>
      <c r="K19" s="4">
        <f>1093+3355</f>
        <v>4448</v>
      </c>
      <c r="L19" s="4"/>
      <c r="M19" s="4">
        <v>3950</v>
      </c>
      <c r="N19" s="4"/>
      <c r="O19" s="4">
        <v>1994</v>
      </c>
      <c r="P19" s="4"/>
      <c r="Q19" s="4">
        <v>2119</v>
      </c>
    </row>
    <row r="20" spans="1:20" ht="23.25" customHeight="1">
      <c r="A20" s="134" t="s">
        <v>23</v>
      </c>
      <c r="K20" s="107">
        <f>SUM(K11:K19)</f>
        <v>336004</v>
      </c>
      <c r="L20" s="108"/>
      <c r="M20" s="109">
        <f>SUM(M11:M19)</f>
        <v>363602</v>
      </c>
      <c r="N20" s="108"/>
      <c r="O20" s="107">
        <f>SUM(O11:O19)</f>
        <v>400725</v>
      </c>
      <c r="P20" s="108"/>
      <c r="Q20" s="107">
        <f>SUM(Q11:Q19)</f>
        <v>402187</v>
      </c>
    </row>
    <row r="21" spans="1:20" ht="9" customHeight="1">
      <c r="K21" s="4"/>
      <c r="L21" s="4"/>
      <c r="N21" s="4"/>
      <c r="O21" s="4"/>
      <c r="P21" s="4"/>
      <c r="Q21" s="4"/>
    </row>
    <row r="22" spans="1:20" ht="23.25" customHeight="1">
      <c r="A22" s="130" t="s">
        <v>24</v>
      </c>
      <c r="K22" s="4"/>
      <c r="L22" s="4"/>
      <c r="N22" s="4"/>
      <c r="O22" s="4"/>
      <c r="P22" s="4"/>
      <c r="Q22" s="4"/>
    </row>
    <row r="23" spans="1:20" ht="23.25" customHeight="1">
      <c r="B23" s="125" t="s">
        <v>25</v>
      </c>
      <c r="I23" s="126">
        <v>9</v>
      </c>
      <c r="K23" s="4">
        <v>129190</v>
      </c>
      <c r="L23" s="4"/>
      <c r="M23" s="4">
        <v>129207</v>
      </c>
      <c r="N23" s="4"/>
      <c r="O23" s="4">
        <v>99840</v>
      </c>
      <c r="P23" s="4"/>
      <c r="Q23" s="5">
        <v>99840</v>
      </c>
      <c r="T23" s="133"/>
    </row>
    <row r="24" spans="1:20" ht="23.25" customHeight="1">
      <c r="B24" s="125" t="s">
        <v>14</v>
      </c>
      <c r="K24" s="4"/>
      <c r="L24" s="4"/>
      <c r="M24" s="4"/>
      <c r="N24" s="4"/>
      <c r="O24" s="4"/>
      <c r="P24" s="4"/>
      <c r="Q24" s="5"/>
    </row>
    <row r="25" spans="1:20" ht="23.25" customHeight="1">
      <c r="C25" s="135" t="s">
        <v>26</v>
      </c>
      <c r="D25" s="135"/>
      <c r="I25" s="126">
        <v>19</v>
      </c>
      <c r="K25" s="4">
        <v>8550</v>
      </c>
      <c r="L25" s="4"/>
      <c r="M25" s="4">
        <v>3960</v>
      </c>
      <c r="N25" s="4"/>
      <c r="O25" s="4">
        <v>8550</v>
      </c>
      <c r="P25" s="4"/>
      <c r="Q25" s="5">
        <v>3960</v>
      </c>
    </row>
    <row r="26" spans="1:20" ht="23.25" customHeight="1">
      <c r="B26" s="125" t="s">
        <v>27</v>
      </c>
      <c r="I26" s="126">
        <v>10</v>
      </c>
      <c r="K26" s="5">
        <v>0</v>
      </c>
      <c r="L26" s="4"/>
      <c r="M26" s="5">
        <v>0</v>
      </c>
      <c r="N26" s="4"/>
      <c r="O26" s="5">
        <v>641684</v>
      </c>
      <c r="P26" s="4"/>
      <c r="Q26" s="5">
        <v>626309</v>
      </c>
    </row>
    <row r="27" spans="1:20" ht="23.25" customHeight="1">
      <c r="B27" s="131" t="s">
        <v>28</v>
      </c>
      <c r="I27" s="126">
        <v>7.1</v>
      </c>
      <c r="K27" s="5">
        <v>10119</v>
      </c>
      <c r="L27" s="4"/>
      <c r="M27" s="5">
        <v>12028</v>
      </c>
      <c r="N27" s="4"/>
      <c r="O27" s="5">
        <v>0</v>
      </c>
      <c r="P27" s="4"/>
      <c r="Q27" s="5">
        <v>0</v>
      </c>
    </row>
    <row r="28" spans="1:20" ht="23.25" customHeight="1">
      <c r="B28" s="125" t="s">
        <v>29</v>
      </c>
      <c r="K28" s="4">
        <v>227645</v>
      </c>
      <c r="L28" s="4"/>
      <c r="M28" s="4">
        <v>228996</v>
      </c>
      <c r="N28" s="4"/>
      <c r="O28" s="4">
        <v>5755</v>
      </c>
      <c r="P28" s="4"/>
      <c r="Q28" s="5">
        <v>5824</v>
      </c>
    </row>
    <row r="29" spans="1:20" ht="23.25" customHeight="1">
      <c r="B29" s="125" t="s">
        <v>30</v>
      </c>
      <c r="I29" s="126">
        <v>11</v>
      </c>
      <c r="K29" s="4">
        <v>12295</v>
      </c>
      <c r="L29" s="4"/>
      <c r="M29" s="4">
        <v>11312</v>
      </c>
      <c r="N29" s="4"/>
      <c r="O29" s="5">
        <v>2336</v>
      </c>
      <c r="P29" s="4"/>
      <c r="Q29" s="5">
        <v>2296</v>
      </c>
    </row>
    <row r="30" spans="1:20" ht="23.25" customHeight="1">
      <c r="B30" s="125" t="s">
        <v>31</v>
      </c>
      <c r="I30" s="126">
        <v>12</v>
      </c>
      <c r="K30" s="4">
        <v>912269</v>
      </c>
      <c r="L30" s="4"/>
      <c r="M30" s="4">
        <v>921635</v>
      </c>
      <c r="N30" s="4"/>
      <c r="O30" s="4">
        <v>17949</v>
      </c>
      <c r="P30" s="4"/>
      <c r="Q30" s="5">
        <v>13014</v>
      </c>
    </row>
    <row r="31" spans="1:20" ht="23.25" customHeight="1">
      <c r="B31" s="125" t="s">
        <v>32</v>
      </c>
      <c r="K31" s="4">
        <v>157555</v>
      </c>
      <c r="L31" s="4"/>
      <c r="M31" s="4">
        <v>157555</v>
      </c>
      <c r="N31" s="4"/>
      <c r="O31" s="5">
        <v>0</v>
      </c>
      <c r="P31" s="4"/>
      <c r="Q31" s="5">
        <v>0</v>
      </c>
    </row>
    <row r="32" spans="1:20" ht="23.25" customHeight="1">
      <c r="B32" s="125" t="s">
        <v>33</v>
      </c>
      <c r="K32" s="4">
        <v>15679</v>
      </c>
      <c r="L32" s="4"/>
      <c r="M32" s="4">
        <v>16752</v>
      </c>
      <c r="N32" s="4"/>
      <c r="O32" s="4">
        <v>358</v>
      </c>
      <c r="P32" s="4"/>
      <c r="Q32" s="5">
        <v>389</v>
      </c>
    </row>
    <row r="33" spans="1:17" ht="23.25" customHeight="1">
      <c r="B33" s="136" t="s">
        <v>34</v>
      </c>
      <c r="I33" s="126">
        <v>13</v>
      </c>
      <c r="K33" s="4">
        <v>44516</v>
      </c>
      <c r="L33" s="4"/>
      <c r="M33" s="4">
        <v>45249</v>
      </c>
      <c r="N33" s="4"/>
      <c r="O33" s="5">
        <v>36508</v>
      </c>
      <c r="P33" s="4"/>
      <c r="Q33" s="5">
        <v>37470</v>
      </c>
    </row>
    <row r="34" spans="1:17" ht="23.25" customHeight="1">
      <c r="B34" s="136" t="s">
        <v>35</v>
      </c>
      <c r="K34" s="4">
        <v>5403</v>
      </c>
      <c r="L34" s="4"/>
      <c r="M34" s="4">
        <v>3192</v>
      </c>
      <c r="N34" s="4"/>
      <c r="O34" s="4">
        <v>5166</v>
      </c>
      <c r="P34" s="4"/>
      <c r="Q34" s="5">
        <v>2989</v>
      </c>
    </row>
    <row r="35" spans="1:17" ht="23.25" customHeight="1">
      <c r="B35" s="131" t="s">
        <v>36</v>
      </c>
      <c r="K35" s="4">
        <v>3658</v>
      </c>
      <c r="L35" s="4"/>
      <c r="M35" s="4">
        <v>704</v>
      </c>
      <c r="N35" s="4"/>
      <c r="O35" s="5">
        <v>1921</v>
      </c>
      <c r="P35" s="4"/>
      <c r="Q35" s="5">
        <v>1</v>
      </c>
    </row>
    <row r="36" spans="1:17" ht="23.25" customHeight="1">
      <c r="A36" s="134" t="s">
        <v>37</v>
      </c>
      <c r="K36" s="107">
        <f>SUM(K23:K35)</f>
        <v>1526879</v>
      </c>
      <c r="L36" s="108"/>
      <c r="M36" s="109">
        <f>SUM(M23:M35)</f>
        <v>1530590</v>
      </c>
      <c r="N36" s="108"/>
      <c r="O36" s="107">
        <f>SUM(O23:O35)</f>
        <v>820067</v>
      </c>
      <c r="P36" s="108"/>
      <c r="Q36" s="107">
        <f>SUM(Q23:Q35)</f>
        <v>792092</v>
      </c>
    </row>
    <row r="37" spans="1:17" ht="23.25" customHeight="1" thickBot="1">
      <c r="A37" s="128" t="s">
        <v>38</v>
      </c>
      <c r="K37" s="110">
        <f>K36+K20</f>
        <v>1862883</v>
      </c>
      <c r="L37" s="108"/>
      <c r="M37" s="111">
        <f>M36+M20</f>
        <v>1894192</v>
      </c>
      <c r="N37" s="108"/>
      <c r="O37" s="110">
        <f>O36+O20</f>
        <v>1220792</v>
      </c>
      <c r="P37" s="108"/>
      <c r="Q37" s="110">
        <f>Q36+Q20</f>
        <v>1194279</v>
      </c>
    </row>
    <row r="38" spans="1:17" ht="23.25" customHeight="1" thickTop="1"/>
    <row r="39" spans="1:17" s="143" customFormat="1" ht="23.25" customHeight="1">
      <c r="A39" s="137" t="s">
        <v>214</v>
      </c>
      <c r="B39" s="138"/>
      <c r="C39" s="138"/>
      <c r="D39" s="139"/>
      <c r="E39" s="139"/>
      <c r="F39" s="139"/>
      <c r="G39" s="139"/>
      <c r="H39" s="140"/>
      <c r="I39" s="140"/>
      <c r="J39" s="140"/>
      <c r="K39" s="141"/>
      <c r="L39" s="141"/>
      <c r="M39" s="142"/>
      <c r="N39" s="141"/>
    </row>
    <row r="40" spans="1:17" s="143" customFormat="1" ht="23.25" customHeight="1">
      <c r="A40" s="144"/>
      <c r="C40" s="145"/>
      <c r="D40" s="145"/>
      <c r="E40" s="145"/>
      <c r="F40" s="145"/>
      <c r="G40" s="145"/>
      <c r="H40" s="145"/>
      <c r="I40" s="141"/>
      <c r="J40" s="141"/>
      <c r="K40" s="141"/>
      <c r="L40" s="141"/>
      <c r="M40" s="142"/>
      <c r="N40" s="141"/>
    </row>
    <row r="41" spans="1:17" s="143" customFormat="1" ht="23.25" customHeight="1">
      <c r="A41" s="144"/>
      <c r="C41" s="145"/>
      <c r="D41" s="145"/>
      <c r="E41" s="145"/>
      <c r="F41" s="145"/>
      <c r="G41" s="145"/>
      <c r="H41" s="145"/>
      <c r="I41" s="141"/>
      <c r="J41" s="141"/>
      <c r="K41" s="141"/>
      <c r="L41" s="141"/>
      <c r="M41" s="142"/>
      <c r="N41" s="141"/>
    </row>
    <row r="42" spans="1:17" s="143" customFormat="1" ht="23.25" customHeight="1">
      <c r="A42" s="144"/>
      <c r="B42" s="145"/>
      <c r="E42" s="145"/>
      <c r="F42" s="145"/>
      <c r="G42" s="145"/>
      <c r="H42" s="141"/>
      <c r="I42" s="141"/>
      <c r="J42" s="146"/>
      <c r="K42" s="146"/>
      <c r="L42" s="142"/>
      <c r="N42" s="147"/>
      <c r="O42" s="147"/>
      <c r="P42" s="146"/>
      <c r="Q42" s="148"/>
    </row>
    <row r="43" spans="1:17" s="143" customFormat="1" ht="23.25" customHeight="1">
      <c r="A43" s="144"/>
      <c r="B43" s="145"/>
      <c r="E43" s="145"/>
      <c r="F43" s="145"/>
      <c r="G43" s="145"/>
      <c r="H43" s="141"/>
      <c r="I43" s="141"/>
      <c r="J43" s="146"/>
      <c r="K43" s="146"/>
      <c r="L43" s="142"/>
      <c r="N43" s="147"/>
      <c r="O43" s="147"/>
    </row>
    <row r="44" spans="1:17" s="149" customFormat="1" ht="24.75" customHeight="1">
      <c r="A44" s="124" t="str">
        <f>+A1</f>
        <v>บริษัท สยามราช จำกัด (มหาชน) และบริษัทย่อย</v>
      </c>
      <c r="I44" s="150"/>
      <c r="M44" s="63"/>
    </row>
    <row r="45" spans="1:17" s="149" customFormat="1" ht="24.75" customHeight="1">
      <c r="A45" s="124" t="s">
        <v>39</v>
      </c>
      <c r="I45" s="150"/>
      <c r="M45" s="63"/>
    </row>
    <row r="46" spans="1:17" s="149" customFormat="1" ht="24.75" customHeight="1">
      <c r="A46" s="124" t="str">
        <f>+A3</f>
        <v>ณ วันที่ 31 มีนาคม 2569</v>
      </c>
      <c r="I46" s="150"/>
      <c r="M46" s="63"/>
    </row>
    <row r="47" spans="1:17" ht="24.75" customHeight="1"/>
    <row r="48" spans="1:17" ht="24.75" customHeight="1">
      <c r="K48" s="270" t="s">
        <v>3</v>
      </c>
      <c r="L48" s="270"/>
      <c r="M48" s="270"/>
      <c r="O48" s="270" t="s">
        <v>4</v>
      </c>
      <c r="P48" s="270"/>
      <c r="Q48" s="270"/>
    </row>
    <row r="49" spans="1:17" ht="24.75" customHeight="1">
      <c r="I49" s="126" t="s">
        <v>5</v>
      </c>
      <c r="K49" s="127" t="str">
        <f>K6</f>
        <v>31 มีนาคม 2569</v>
      </c>
      <c r="M49" s="1" t="str">
        <f>M6</f>
        <v>31 ธันวาคม 2568</v>
      </c>
      <c r="N49" s="128"/>
      <c r="O49" s="127" t="str">
        <f>K6</f>
        <v>31 มีนาคม 2569</v>
      </c>
      <c r="Q49" s="2" t="str">
        <f>Q6</f>
        <v>31 ธันวาคม 2568</v>
      </c>
    </row>
    <row r="50" spans="1:17" ht="24.75" customHeight="1">
      <c r="K50" s="129" t="s">
        <v>8</v>
      </c>
      <c r="M50" s="121" t="s">
        <v>9</v>
      </c>
      <c r="N50" s="128"/>
      <c r="O50" s="129" t="s">
        <v>8</v>
      </c>
      <c r="Q50" s="121" t="s">
        <v>9</v>
      </c>
    </row>
    <row r="51" spans="1:17" ht="24.75" customHeight="1">
      <c r="K51" s="129" t="s">
        <v>10</v>
      </c>
      <c r="M51" s="121"/>
      <c r="N51" s="128"/>
      <c r="O51" s="129" t="s">
        <v>10</v>
      </c>
      <c r="Q51" s="122"/>
    </row>
    <row r="52" spans="1:17" ht="24.75" customHeight="1">
      <c r="A52" s="151" t="s">
        <v>40</v>
      </c>
    </row>
    <row r="53" spans="1:17" ht="24.75" customHeight="1">
      <c r="A53" s="134" t="s">
        <v>41</v>
      </c>
    </row>
    <row r="54" spans="1:17" ht="24.75" customHeight="1">
      <c r="A54" s="131"/>
      <c r="B54" s="125" t="s">
        <v>42</v>
      </c>
      <c r="I54" s="126">
        <v>14</v>
      </c>
      <c r="K54" s="3">
        <v>104673</v>
      </c>
      <c r="L54" s="133"/>
      <c r="M54" s="6">
        <v>118162</v>
      </c>
      <c r="N54" s="133"/>
      <c r="O54" s="3">
        <v>104673</v>
      </c>
      <c r="P54" s="133"/>
      <c r="Q54" s="6">
        <v>118162</v>
      </c>
    </row>
    <row r="55" spans="1:17" ht="24.75" customHeight="1">
      <c r="B55" s="131" t="s">
        <v>43</v>
      </c>
      <c r="I55" s="126">
        <v>15</v>
      </c>
      <c r="K55" s="3">
        <v>155147</v>
      </c>
      <c r="L55" s="133"/>
      <c r="M55" s="6">
        <v>143242</v>
      </c>
      <c r="N55" s="133"/>
      <c r="O55" s="3">
        <v>107490</v>
      </c>
      <c r="P55" s="133"/>
      <c r="Q55" s="6">
        <v>73344</v>
      </c>
    </row>
    <row r="56" spans="1:17" ht="24.75" customHeight="1">
      <c r="B56" s="131" t="s">
        <v>44</v>
      </c>
      <c r="I56" s="126">
        <v>7.1</v>
      </c>
      <c r="K56" s="3">
        <v>21587</v>
      </c>
      <c r="L56" s="133"/>
      <c r="M56" s="6">
        <v>20666</v>
      </c>
      <c r="N56" s="133"/>
      <c r="O56" s="3">
        <v>16231</v>
      </c>
      <c r="P56" s="133"/>
      <c r="Q56" s="6">
        <v>17435</v>
      </c>
    </row>
    <row r="57" spans="1:17" ht="24.75" customHeight="1">
      <c r="B57" s="125" t="s">
        <v>48</v>
      </c>
      <c r="K57" s="3"/>
      <c r="L57" s="133"/>
      <c r="M57" s="6"/>
      <c r="N57" s="133"/>
      <c r="O57" s="3"/>
      <c r="P57" s="133"/>
      <c r="Q57" s="6"/>
    </row>
    <row r="58" spans="1:17" ht="24.75" customHeight="1">
      <c r="C58" s="125" t="s">
        <v>49</v>
      </c>
      <c r="I58" s="126">
        <v>16</v>
      </c>
      <c r="K58" s="3">
        <v>94628</v>
      </c>
      <c r="L58" s="4"/>
      <c r="M58" s="6">
        <v>81864</v>
      </c>
      <c r="N58" s="4"/>
      <c r="O58" s="3">
        <v>3889</v>
      </c>
      <c r="P58" s="4"/>
      <c r="Q58" s="6">
        <v>5555</v>
      </c>
    </row>
    <row r="59" spans="1:17" ht="24.75" customHeight="1">
      <c r="B59" s="131" t="s">
        <v>50</v>
      </c>
      <c r="K59" s="3"/>
      <c r="L59" s="4"/>
      <c r="M59" s="6"/>
      <c r="N59" s="4"/>
      <c r="O59" s="3"/>
      <c r="P59" s="4"/>
      <c r="Q59" s="6"/>
    </row>
    <row r="60" spans="1:17" ht="24.75" customHeight="1">
      <c r="C60" s="131" t="s">
        <v>51</v>
      </c>
      <c r="D60" s="131"/>
      <c r="I60" s="126">
        <v>17</v>
      </c>
      <c r="K60" s="3">
        <v>10996</v>
      </c>
      <c r="L60" s="133"/>
      <c r="M60" s="6">
        <v>11535</v>
      </c>
      <c r="N60" s="133"/>
      <c r="O60" s="3">
        <v>4986</v>
      </c>
      <c r="P60" s="133"/>
      <c r="Q60" s="6">
        <v>3337</v>
      </c>
    </row>
    <row r="61" spans="1:17" ht="24.75" customHeight="1">
      <c r="B61" s="131" t="s">
        <v>45</v>
      </c>
      <c r="I61" s="126" t="s">
        <v>46</v>
      </c>
      <c r="K61" s="3">
        <v>0</v>
      </c>
      <c r="L61" s="133"/>
      <c r="M61" s="6">
        <v>0</v>
      </c>
      <c r="N61" s="133"/>
      <c r="O61" s="3">
        <v>10000</v>
      </c>
      <c r="P61" s="133"/>
      <c r="Q61" s="6">
        <v>10000</v>
      </c>
    </row>
    <row r="62" spans="1:17" ht="24.75" customHeight="1">
      <c r="B62" s="125" t="s">
        <v>53</v>
      </c>
      <c r="K62" s="3">
        <v>3398</v>
      </c>
      <c r="L62" s="4"/>
      <c r="M62" s="6">
        <v>2590</v>
      </c>
      <c r="N62" s="4"/>
      <c r="O62" s="3">
        <v>0</v>
      </c>
      <c r="P62" s="4"/>
      <c r="Q62" s="6">
        <v>0</v>
      </c>
    </row>
    <row r="63" spans="1:17" ht="24.75" customHeight="1">
      <c r="B63" s="131" t="s">
        <v>52</v>
      </c>
      <c r="C63" s="131"/>
      <c r="D63" s="131"/>
      <c r="K63" s="3">
        <f>1308+15762</f>
        <v>17070</v>
      </c>
      <c r="L63" s="133"/>
      <c r="M63" s="6">
        <v>19970</v>
      </c>
      <c r="N63" s="133"/>
      <c r="O63" s="3">
        <f>398+15761</f>
        <v>16159</v>
      </c>
      <c r="P63" s="133"/>
      <c r="Q63" s="6">
        <v>18926</v>
      </c>
    </row>
    <row r="64" spans="1:17" ht="24.75" customHeight="1">
      <c r="B64" s="131" t="s">
        <v>47</v>
      </c>
      <c r="I64" s="126">
        <v>19</v>
      </c>
      <c r="K64" s="3">
        <v>324</v>
      </c>
      <c r="L64" s="133"/>
      <c r="M64" s="6">
        <v>276</v>
      </c>
      <c r="N64" s="133"/>
      <c r="O64" s="3">
        <v>324</v>
      </c>
      <c r="P64" s="133"/>
      <c r="Q64" s="6">
        <v>251</v>
      </c>
    </row>
    <row r="65" spans="1:17" ht="24.75" customHeight="1">
      <c r="B65" s="125" t="s">
        <v>54</v>
      </c>
      <c r="K65" s="3">
        <v>3461</v>
      </c>
      <c r="L65" s="4"/>
      <c r="M65" s="6">
        <v>6241</v>
      </c>
      <c r="N65" s="4"/>
      <c r="O65" s="3">
        <v>2305</v>
      </c>
      <c r="P65" s="4"/>
      <c r="Q65" s="6">
        <v>5461</v>
      </c>
    </row>
    <row r="66" spans="1:17" ht="24.75" customHeight="1">
      <c r="A66" s="152" t="s">
        <v>55</v>
      </c>
      <c r="K66" s="107">
        <f>SUM(K54:K65)</f>
        <v>411284</v>
      </c>
      <c r="L66" s="108"/>
      <c r="M66" s="107">
        <f>SUM(M54:M65)</f>
        <v>404546</v>
      </c>
      <c r="N66" s="108"/>
      <c r="O66" s="107">
        <f>SUM(O54:O65)</f>
        <v>266057</v>
      </c>
      <c r="P66" s="108"/>
      <c r="Q66" s="107">
        <f>SUM(Q54:Q65)</f>
        <v>252471</v>
      </c>
    </row>
    <row r="67" spans="1:17" ht="24.75" customHeight="1">
      <c r="K67" s="7"/>
      <c r="L67" s="4"/>
      <c r="M67" s="7"/>
      <c r="N67" s="4"/>
      <c r="O67" s="7"/>
      <c r="P67" s="4"/>
      <c r="Q67" s="7"/>
    </row>
    <row r="68" spans="1:17" ht="24.75" customHeight="1">
      <c r="A68" s="130" t="s">
        <v>56</v>
      </c>
      <c r="K68" s="4"/>
      <c r="L68" s="4"/>
      <c r="N68" s="4"/>
      <c r="O68" s="4"/>
      <c r="P68" s="4"/>
      <c r="Q68" s="4"/>
    </row>
    <row r="69" spans="1:17" ht="24.75" customHeight="1">
      <c r="B69" s="125" t="s">
        <v>57</v>
      </c>
      <c r="I69" s="126">
        <v>16</v>
      </c>
      <c r="K69" s="4">
        <v>742479</v>
      </c>
      <c r="L69" s="4"/>
      <c r="M69" s="4">
        <v>774889</v>
      </c>
      <c r="N69" s="4"/>
      <c r="O69" s="4">
        <v>0</v>
      </c>
      <c r="P69" s="4"/>
      <c r="Q69" s="5">
        <v>0</v>
      </c>
    </row>
    <row r="70" spans="1:17" ht="24.75" customHeight="1">
      <c r="A70" s="136"/>
      <c r="B70" s="125" t="s">
        <v>58</v>
      </c>
      <c r="I70" s="126">
        <v>17</v>
      </c>
      <c r="K70" s="4">
        <v>93288</v>
      </c>
      <c r="L70" s="4"/>
      <c r="M70" s="3">
        <v>91056</v>
      </c>
      <c r="N70" s="4"/>
      <c r="O70" s="4">
        <v>13407</v>
      </c>
      <c r="P70" s="4"/>
      <c r="Q70" s="4">
        <v>10446</v>
      </c>
    </row>
    <row r="71" spans="1:17" ht="24.75" customHeight="1">
      <c r="A71" s="136"/>
      <c r="B71" s="131" t="s">
        <v>59</v>
      </c>
      <c r="K71" s="4"/>
      <c r="L71" s="4"/>
      <c r="N71" s="4"/>
      <c r="O71" s="4"/>
      <c r="P71" s="4"/>
      <c r="Q71" s="4"/>
    </row>
    <row r="72" spans="1:17" ht="24.75" customHeight="1">
      <c r="C72" s="125" t="s">
        <v>60</v>
      </c>
      <c r="K72" s="4">
        <v>15913</v>
      </c>
      <c r="L72" s="4"/>
      <c r="M72" s="4">
        <v>15460</v>
      </c>
      <c r="N72" s="4"/>
      <c r="O72" s="4">
        <v>9488</v>
      </c>
      <c r="P72" s="4"/>
      <c r="Q72" s="4">
        <v>9196</v>
      </c>
    </row>
    <row r="73" spans="1:17" ht="24.75" customHeight="1">
      <c r="B73" s="125" t="s">
        <v>61</v>
      </c>
      <c r="K73" s="4">
        <v>13120</v>
      </c>
      <c r="L73" s="4"/>
      <c r="M73" s="4">
        <v>13249</v>
      </c>
      <c r="N73" s="4"/>
      <c r="O73" s="4">
        <v>395</v>
      </c>
      <c r="P73" s="4"/>
      <c r="Q73" s="5">
        <v>14</v>
      </c>
    </row>
    <row r="74" spans="1:17" ht="24.75" customHeight="1">
      <c r="A74" s="152" t="s">
        <v>62</v>
      </c>
      <c r="K74" s="109">
        <f>SUM(K69:K73)</f>
        <v>864800</v>
      </c>
      <c r="L74" s="108"/>
      <c r="M74" s="109">
        <f>SUM(M69:M73)</f>
        <v>894654</v>
      </c>
      <c r="N74" s="108"/>
      <c r="O74" s="109">
        <f>SUM(O69:O73)</f>
        <v>23290</v>
      </c>
      <c r="P74" s="108"/>
      <c r="Q74" s="109">
        <f>SUM(Q69:Q73)</f>
        <v>19656</v>
      </c>
    </row>
    <row r="75" spans="1:17" ht="24.75" customHeight="1">
      <c r="A75" s="130" t="s">
        <v>63</v>
      </c>
      <c r="K75" s="107">
        <f>K74+K66</f>
        <v>1276084</v>
      </c>
      <c r="L75" s="108"/>
      <c r="M75" s="109">
        <f>M74+M66</f>
        <v>1299200</v>
      </c>
      <c r="N75" s="108"/>
      <c r="O75" s="107">
        <f>O74+O66</f>
        <v>289347</v>
      </c>
      <c r="P75" s="108"/>
      <c r="Q75" s="107">
        <f>Q74+Q66</f>
        <v>272127</v>
      </c>
    </row>
    <row r="76" spans="1:17" ht="24.75" customHeight="1">
      <c r="A76" s="153"/>
      <c r="K76" s="8"/>
      <c r="L76" s="9"/>
      <c r="M76" s="10"/>
      <c r="N76" s="9"/>
      <c r="O76" s="11"/>
      <c r="P76" s="9"/>
      <c r="Q76" s="11"/>
    </row>
    <row r="77" spans="1:17" ht="24.75" customHeight="1">
      <c r="A77" s="153"/>
      <c r="K77" s="8"/>
      <c r="L77" s="9"/>
      <c r="M77" s="10"/>
      <c r="N77" s="9"/>
      <c r="O77" s="11"/>
      <c r="P77" s="9"/>
      <c r="Q77" s="11"/>
    </row>
    <row r="78" spans="1:17" ht="24.75" customHeight="1">
      <c r="A78" s="137" t="s">
        <v>214</v>
      </c>
      <c r="B78" s="138"/>
      <c r="C78" s="138"/>
      <c r="D78" s="139"/>
      <c r="E78" s="139"/>
      <c r="F78" s="139"/>
      <c r="G78" s="139"/>
      <c r="H78" s="140"/>
      <c r="I78" s="140"/>
      <c r="J78" s="140"/>
      <c r="K78" s="141"/>
      <c r="L78" s="9"/>
      <c r="M78" s="10"/>
      <c r="N78" s="9"/>
      <c r="O78" s="11"/>
      <c r="P78" s="9"/>
      <c r="Q78" s="11"/>
    </row>
    <row r="79" spans="1:17" ht="24.75" customHeight="1">
      <c r="A79" s="144"/>
      <c r="K79" s="8"/>
      <c r="L79" s="9"/>
      <c r="M79" s="10"/>
      <c r="N79" s="9"/>
      <c r="O79" s="11"/>
      <c r="P79" s="9"/>
      <c r="Q79" s="11"/>
    </row>
    <row r="80" spans="1:17" ht="24.75" customHeight="1"/>
    <row r="81" spans="1:17" ht="24.75" customHeight="1">
      <c r="A81" s="144"/>
      <c r="B81" s="145"/>
      <c r="C81" s="143"/>
      <c r="D81" s="143"/>
      <c r="E81" s="145"/>
      <c r="F81" s="145"/>
      <c r="G81" s="145"/>
      <c r="H81" s="141"/>
      <c r="I81" s="141"/>
      <c r="J81" s="146"/>
      <c r="K81" s="146"/>
      <c r="L81" s="145"/>
      <c r="M81" s="143"/>
      <c r="N81" s="147"/>
      <c r="O81" s="147"/>
      <c r="P81" s="146"/>
      <c r="Q81" s="146"/>
    </row>
    <row r="82" spans="1:17" ht="24.75" customHeight="1">
      <c r="A82" s="144"/>
      <c r="B82" s="145"/>
      <c r="C82" s="143"/>
      <c r="D82" s="143"/>
      <c r="E82" s="145"/>
      <c r="F82" s="145"/>
      <c r="G82" s="145"/>
      <c r="H82" s="141"/>
      <c r="I82" s="141"/>
      <c r="J82" s="146"/>
      <c r="K82" s="146"/>
      <c r="L82" s="142"/>
      <c r="M82" s="143"/>
      <c r="N82" s="147"/>
      <c r="O82" s="147"/>
      <c r="P82" s="146"/>
      <c r="Q82" s="148"/>
    </row>
    <row r="83" spans="1:17" s="149" customFormat="1" ht="25.5" customHeight="1">
      <c r="A83" s="124" t="str">
        <f>+A1</f>
        <v>บริษัท สยามราช จำกัด (มหาชน) และบริษัทย่อย</v>
      </c>
      <c r="I83" s="150"/>
      <c r="M83" s="63"/>
    </row>
    <row r="84" spans="1:17" s="149" customFormat="1" ht="25.5" customHeight="1">
      <c r="A84" s="124" t="s">
        <v>39</v>
      </c>
      <c r="I84" s="150"/>
      <c r="M84" s="63"/>
    </row>
    <row r="85" spans="1:17" s="149" customFormat="1" ht="25.5" customHeight="1">
      <c r="A85" s="124" t="str">
        <f>+A3</f>
        <v>ณ วันที่ 31 มีนาคม 2569</v>
      </c>
      <c r="I85" s="150"/>
      <c r="M85" s="63"/>
    </row>
    <row r="86" spans="1:17" ht="25.5" customHeight="1"/>
    <row r="87" spans="1:17" ht="25.5" customHeight="1">
      <c r="K87" s="270" t="s">
        <v>3</v>
      </c>
      <c r="L87" s="270"/>
      <c r="M87" s="270"/>
      <c r="O87" s="270" t="s">
        <v>4</v>
      </c>
      <c r="P87" s="270"/>
      <c r="Q87" s="270"/>
    </row>
    <row r="88" spans="1:17" ht="25.5" customHeight="1">
      <c r="K88" s="127" t="str">
        <f>K6</f>
        <v>31 มีนาคม 2569</v>
      </c>
      <c r="M88" s="1" t="str">
        <f>M6</f>
        <v>31 ธันวาคม 2568</v>
      </c>
      <c r="N88" s="128"/>
      <c r="O88" s="127" t="str">
        <f>O6</f>
        <v>31 มีนาคม 2569</v>
      </c>
      <c r="Q88" s="2" t="str">
        <f>Q6</f>
        <v>31 ธันวาคม 2568</v>
      </c>
    </row>
    <row r="89" spans="1:17" ht="25.5" customHeight="1">
      <c r="K89" s="129" t="s">
        <v>8</v>
      </c>
      <c r="M89" s="121" t="s">
        <v>9</v>
      </c>
      <c r="N89" s="128"/>
      <c r="O89" s="129" t="s">
        <v>8</v>
      </c>
      <c r="Q89" s="121" t="s">
        <v>9</v>
      </c>
    </row>
    <row r="90" spans="1:17" ht="25.5" customHeight="1">
      <c r="K90" s="129" t="s">
        <v>10</v>
      </c>
      <c r="M90" s="121"/>
      <c r="N90" s="128"/>
      <c r="O90" s="129" t="s">
        <v>10</v>
      </c>
      <c r="Q90" s="122"/>
    </row>
    <row r="91" spans="1:17" ht="25.5" customHeight="1">
      <c r="A91" s="151" t="s">
        <v>64</v>
      </c>
      <c r="K91" s="129"/>
      <c r="M91" s="12"/>
      <c r="N91" s="128"/>
      <c r="O91" s="129"/>
      <c r="Q91" s="13"/>
    </row>
    <row r="92" spans="1:17" ht="25.5" customHeight="1">
      <c r="A92" s="154" t="s">
        <v>65</v>
      </c>
      <c r="K92" s="9"/>
      <c r="L92" s="9"/>
      <c r="N92" s="9"/>
      <c r="O92" s="9"/>
      <c r="P92" s="9"/>
      <c r="Q92" s="9"/>
    </row>
    <row r="93" spans="1:17" ht="25.5" customHeight="1">
      <c r="B93" s="155" t="s">
        <v>66</v>
      </c>
      <c r="K93" s="9"/>
      <c r="L93" s="9"/>
      <c r="M93" s="3" t="s">
        <v>67</v>
      </c>
      <c r="N93" s="9"/>
      <c r="O93" s="9"/>
      <c r="P93" s="9"/>
      <c r="Q93" s="9"/>
    </row>
    <row r="94" spans="1:17" ht="25.5" customHeight="1">
      <c r="C94" s="155" t="s">
        <v>68</v>
      </c>
      <c r="K94" s="9"/>
      <c r="L94" s="9"/>
      <c r="N94" s="9"/>
      <c r="O94" s="9"/>
      <c r="P94" s="9"/>
      <c r="Q94" s="9"/>
    </row>
    <row r="95" spans="1:17" ht="25.5" customHeight="1" thickBot="1">
      <c r="D95" s="156" t="s">
        <v>69</v>
      </c>
      <c r="K95" s="14">
        <v>338350</v>
      </c>
      <c r="L95" s="4"/>
      <c r="M95" s="14">
        <v>338350</v>
      </c>
      <c r="N95" s="7">
        <v>100000000</v>
      </c>
      <c r="O95" s="14">
        <v>338350</v>
      </c>
      <c r="P95" s="7">
        <v>100000000</v>
      </c>
      <c r="Q95" s="14">
        <v>338350</v>
      </c>
    </row>
    <row r="96" spans="1:17" ht="25.5" customHeight="1" thickTop="1">
      <c r="C96" s="157" t="s">
        <v>70</v>
      </c>
      <c r="K96" s="4"/>
      <c r="L96" s="9"/>
      <c r="N96" s="9"/>
      <c r="O96" s="9"/>
      <c r="P96" s="9"/>
      <c r="Q96" s="156"/>
    </row>
    <row r="97" spans="1:23" ht="25.5" customHeight="1">
      <c r="C97" s="157"/>
      <c r="D97" s="156" t="s">
        <v>69</v>
      </c>
      <c r="K97" s="4">
        <v>338350</v>
      </c>
      <c r="L97" s="9"/>
      <c r="M97" s="3">
        <v>338350</v>
      </c>
      <c r="N97" s="9"/>
      <c r="O97" s="4">
        <v>338350</v>
      </c>
      <c r="P97" s="9"/>
      <c r="Q97" s="15">
        <v>338350</v>
      </c>
    </row>
    <row r="98" spans="1:23" ht="25.5" customHeight="1">
      <c r="B98" s="157" t="s">
        <v>71</v>
      </c>
      <c r="C98" s="156"/>
      <c r="D98" s="156"/>
      <c r="E98" s="156"/>
      <c r="K98" s="4">
        <v>603999</v>
      </c>
      <c r="L98" s="9"/>
      <c r="M98" s="3">
        <v>603999</v>
      </c>
      <c r="N98" s="9"/>
      <c r="O98" s="4">
        <v>603999</v>
      </c>
      <c r="P98" s="9"/>
      <c r="Q98" s="5">
        <v>603999</v>
      </c>
    </row>
    <row r="99" spans="1:23" ht="25.5" customHeight="1">
      <c r="B99" s="157" t="s">
        <v>72</v>
      </c>
      <c r="C99" s="156"/>
      <c r="D99" s="156"/>
      <c r="E99" s="156"/>
      <c r="K99" s="4">
        <v>78563</v>
      </c>
      <c r="L99" s="9"/>
      <c r="M99" s="3">
        <v>78563</v>
      </c>
      <c r="N99" s="9"/>
      <c r="O99" s="4">
        <v>78563</v>
      </c>
      <c r="P99" s="9"/>
      <c r="Q99" s="5">
        <v>78563</v>
      </c>
    </row>
    <row r="100" spans="1:23" ht="25.5" customHeight="1">
      <c r="B100" s="157" t="s">
        <v>73</v>
      </c>
      <c r="K100" s="4"/>
      <c r="L100" s="9"/>
      <c r="N100" s="9"/>
      <c r="O100" s="4"/>
      <c r="P100" s="9"/>
      <c r="Q100" s="5"/>
    </row>
    <row r="101" spans="1:23" ht="25.5" customHeight="1">
      <c r="C101" s="131" t="s">
        <v>74</v>
      </c>
      <c r="K101" s="10">
        <v>23776</v>
      </c>
      <c r="L101" s="16"/>
      <c r="M101" s="10">
        <v>23776</v>
      </c>
      <c r="N101" s="16"/>
      <c r="O101" s="7">
        <v>23776</v>
      </c>
      <c r="P101" s="16"/>
      <c r="Q101" s="17">
        <v>23776</v>
      </c>
    </row>
    <row r="102" spans="1:23" ht="25.5" customHeight="1">
      <c r="C102" s="131" t="s">
        <v>75</v>
      </c>
      <c r="K102" s="119">
        <f>+'EQ Conso (T)'!M19</f>
        <v>-424453</v>
      </c>
      <c r="M102" s="3">
        <v>-413893</v>
      </c>
      <c r="O102" s="133">
        <f>+'EQ (T)'!M17</f>
        <v>-99657</v>
      </c>
      <c r="Q102" s="158">
        <v>-105278</v>
      </c>
    </row>
    <row r="103" spans="1:23" ht="25.5" customHeight="1">
      <c r="B103" s="125" t="s">
        <v>76</v>
      </c>
      <c r="K103" s="69">
        <f>+'EQ Conso (T)'!S19</f>
        <v>-26797</v>
      </c>
      <c r="L103" s="16"/>
      <c r="M103" s="69">
        <v>-30469</v>
      </c>
      <c r="N103" s="16"/>
      <c r="O103" s="70">
        <f>+'EQ (T)'!O17</f>
        <v>-13586</v>
      </c>
      <c r="P103" s="16"/>
      <c r="Q103" s="71">
        <v>-17258</v>
      </c>
    </row>
    <row r="104" spans="1:23" ht="25.5" customHeight="1">
      <c r="B104" s="134" t="s">
        <v>77</v>
      </c>
      <c r="D104" s="131"/>
      <c r="K104" s="112">
        <f>SUM(K97:K103)</f>
        <v>593438</v>
      </c>
      <c r="L104" s="108"/>
      <c r="M104" s="112">
        <f>SUM(M97:M103)</f>
        <v>600326</v>
      </c>
      <c r="N104" s="108"/>
      <c r="O104" s="112">
        <f>SUM(O97:O103)</f>
        <v>931445</v>
      </c>
      <c r="P104" s="108"/>
      <c r="Q104" s="112">
        <f>SUM(Q97:Q103)</f>
        <v>922152</v>
      </c>
    </row>
    <row r="105" spans="1:23" ht="25.5" customHeight="1">
      <c r="B105" s="131" t="s">
        <v>78</v>
      </c>
      <c r="K105" s="70">
        <v>-6639</v>
      </c>
      <c r="L105" s="4"/>
      <c r="M105" s="69">
        <v>-5334</v>
      </c>
      <c r="N105" s="4"/>
      <c r="O105" s="70">
        <v>0</v>
      </c>
      <c r="P105" s="4"/>
      <c r="Q105" s="70">
        <v>0</v>
      </c>
    </row>
    <row r="106" spans="1:23" ht="25.5" customHeight="1">
      <c r="A106" s="134" t="s">
        <v>79</v>
      </c>
      <c r="D106" s="131"/>
      <c r="K106" s="113">
        <f>SUM(K104:K105)</f>
        <v>586799</v>
      </c>
      <c r="L106" s="108"/>
      <c r="M106" s="113">
        <f>SUM(M104:M105)</f>
        <v>594992</v>
      </c>
      <c r="N106" s="108"/>
      <c r="O106" s="108">
        <f>SUM(O104:O105)</f>
        <v>931445</v>
      </c>
      <c r="P106" s="108"/>
      <c r="Q106" s="108">
        <f>SUM(Q104:Q105)</f>
        <v>922152</v>
      </c>
    </row>
    <row r="107" spans="1:23" ht="25.5" customHeight="1" thickBot="1">
      <c r="A107" s="153" t="s">
        <v>80</v>
      </c>
      <c r="K107" s="111">
        <f>K106+K75</f>
        <v>1862883</v>
      </c>
      <c r="L107" s="108"/>
      <c r="M107" s="111">
        <f>M106+M75</f>
        <v>1894192</v>
      </c>
      <c r="N107" s="108"/>
      <c r="O107" s="110">
        <f>O106+O75</f>
        <v>1220792</v>
      </c>
      <c r="P107" s="108"/>
      <c r="Q107" s="110">
        <f>Q106+Q75</f>
        <v>1194279</v>
      </c>
      <c r="T107" s="133">
        <f>+K107-K37</f>
        <v>0</v>
      </c>
      <c r="U107" s="133">
        <f>+M107-M37</f>
        <v>0</v>
      </c>
      <c r="V107" s="133">
        <f>+O107-O37</f>
        <v>0</v>
      </c>
      <c r="W107" s="133">
        <f>+Q107-Q37</f>
        <v>0</v>
      </c>
    </row>
    <row r="108" spans="1:23" ht="25.5" customHeight="1" thickTop="1">
      <c r="A108" s="153"/>
      <c r="K108" s="8"/>
      <c r="L108" s="9"/>
      <c r="M108" s="10"/>
      <c r="N108" s="9"/>
      <c r="O108" s="11"/>
      <c r="P108" s="9"/>
      <c r="Q108" s="11"/>
    </row>
    <row r="109" spans="1:23" ht="25.5" customHeight="1">
      <c r="K109" s="8"/>
      <c r="L109" s="8"/>
      <c r="M109" s="8"/>
      <c r="N109" s="8"/>
      <c r="O109" s="8"/>
      <c r="P109" s="8"/>
      <c r="Q109" s="8"/>
    </row>
    <row r="110" spans="1:23" ht="25.5" customHeight="1">
      <c r="A110" s="153"/>
      <c r="K110" s="8"/>
      <c r="L110" s="9"/>
      <c r="M110" s="10"/>
      <c r="N110" s="9"/>
      <c r="O110" s="11"/>
      <c r="P110" s="9"/>
      <c r="Q110" s="11"/>
    </row>
    <row r="111" spans="1:23" ht="25.5" customHeight="1">
      <c r="A111" s="137" t="s">
        <v>214</v>
      </c>
      <c r="B111" s="138"/>
      <c r="C111" s="138"/>
      <c r="D111" s="139"/>
      <c r="E111" s="139"/>
      <c r="F111" s="139"/>
      <c r="G111" s="139"/>
      <c r="H111" s="140"/>
      <c r="I111" s="140"/>
      <c r="J111" s="140"/>
      <c r="K111" s="141"/>
      <c r="L111" s="9"/>
      <c r="M111" s="10"/>
      <c r="N111" s="9"/>
      <c r="O111" s="11"/>
      <c r="P111" s="9"/>
      <c r="Q111" s="11"/>
    </row>
    <row r="112" spans="1:23" ht="25.5" customHeight="1">
      <c r="A112" s="144"/>
      <c r="K112" s="8"/>
      <c r="L112" s="9"/>
      <c r="M112" s="10"/>
      <c r="N112" s="9"/>
      <c r="O112" s="11"/>
      <c r="P112" s="9"/>
      <c r="Q112" s="11"/>
    </row>
    <row r="113" spans="1:17" s="159" customFormat="1" ht="25.5" customHeight="1">
      <c r="A113" s="144"/>
    </row>
    <row r="114" spans="1:17" s="159" customFormat="1" ht="25.5" customHeight="1">
      <c r="A114" s="144"/>
      <c r="B114" s="145"/>
      <c r="C114" s="143"/>
      <c r="D114" s="143"/>
      <c r="E114" s="145"/>
      <c r="F114" s="145"/>
      <c r="G114" s="145"/>
      <c r="H114" s="141"/>
      <c r="I114" s="141"/>
      <c r="J114" s="146"/>
      <c r="K114" s="146"/>
      <c r="L114" s="145"/>
      <c r="M114" s="143"/>
      <c r="N114" s="147"/>
      <c r="O114" s="147"/>
      <c r="P114" s="146"/>
      <c r="Q114" s="146"/>
    </row>
    <row r="115" spans="1:17" s="159" customFormat="1" ht="25.5" customHeight="1">
      <c r="A115" s="144"/>
      <c r="B115" s="145"/>
      <c r="C115" s="143"/>
      <c r="D115" s="143"/>
      <c r="E115" s="145"/>
      <c r="F115" s="145"/>
      <c r="G115" s="145"/>
      <c r="H115" s="141"/>
      <c r="I115" s="141"/>
      <c r="J115" s="146"/>
      <c r="K115" s="146"/>
      <c r="L115" s="142"/>
      <c r="M115" s="143"/>
      <c r="N115" s="147"/>
      <c r="O115" s="147"/>
      <c r="P115" s="146"/>
      <c r="Q115" s="148"/>
    </row>
    <row r="116" spans="1:17" ht="24" customHeight="1">
      <c r="B116" s="145"/>
      <c r="C116" s="143"/>
      <c r="D116" s="143"/>
      <c r="E116" s="145"/>
      <c r="F116" s="145"/>
      <c r="G116" s="145"/>
      <c r="H116" s="141"/>
      <c r="I116" s="141"/>
      <c r="J116" s="146"/>
      <c r="K116" s="146"/>
      <c r="L116" s="145"/>
      <c r="M116" s="143"/>
      <c r="N116" s="147"/>
      <c r="O116" s="147"/>
    </row>
    <row r="117" spans="1:17" ht="24" customHeight="1">
      <c r="B117" s="145"/>
      <c r="C117" s="143"/>
      <c r="D117" s="143"/>
      <c r="E117" s="145"/>
      <c r="F117" s="145"/>
      <c r="G117" s="145"/>
      <c r="H117" s="141"/>
      <c r="I117" s="141"/>
      <c r="J117" s="146"/>
      <c r="K117" s="146"/>
      <c r="L117" s="142"/>
      <c r="M117" s="143"/>
      <c r="N117" s="147"/>
      <c r="O117" s="147"/>
      <c r="Q117" s="133"/>
    </row>
    <row r="118" spans="1:17" ht="24" customHeight="1"/>
    <row r="119" spans="1:17">
      <c r="K119" s="133"/>
    </row>
  </sheetData>
  <mergeCells count="6">
    <mergeCell ref="O5:Q5"/>
    <mergeCell ref="O48:Q48"/>
    <mergeCell ref="K5:M5"/>
    <mergeCell ref="K48:M48"/>
    <mergeCell ref="K87:M87"/>
    <mergeCell ref="O87:Q87"/>
  </mergeCells>
  <pageMargins left="0.78740157480314965" right="0.23622047244094491" top="0.59055118110236227" bottom="0.43307086614173229" header="0.31496062992125984" footer="0.31496062992125984"/>
  <pageSetup paperSize="9" scale="80" firstPageNumber="3" fitToHeight="0" orientation="portrait" useFirstPageNumber="1" r:id="rId1"/>
  <rowBreaks count="2" manualBreakCount="2">
    <brk id="43" max="17" man="1"/>
    <brk id="8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4"/>
  <sheetViews>
    <sheetView tabSelected="1" view="pageBreakPreview" topLeftCell="A22" zoomScale="110" zoomScaleNormal="92" zoomScaleSheetLayoutView="110" workbookViewId="0">
      <selection activeCell="M27" sqref="M27"/>
    </sheetView>
  </sheetViews>
  <sheetFormatPr defaultColWidth="10.125" defaultRowHeight="23.7" customHeight="1"/>
  <cols>
    <col min="1" max="3" width="2.75" style="123" customWidth="1"/>
    <col min="4" max="7" width="9.125" style="123" customWidth="1"/>
    <col min="8" max="8" width="4.75" style="123" customWidth="1"/>
    <col min="9" max="9" width="9.125" style="123" customWidth="1"/>
    <col min="10" max="10" width="0.875" style="123" customWidth="1"/>
    <col min="11" max="11" width="14" style="123" customWidth="1"/>
    <col min="12" max="12" width="0.875" style="123" customWidth="1"/>
    <col min="13" max="13" width="14" style="123" customWidth="1"/>
    <col min="14" max="14" width="0.875" style="123" customWidth="1"/>
    <col min="15" max="15" width="14" style="123" customWidth="1"/>
    <col min="16" max="16" width="0.875" style="123" customWidth="1"/>
    <col min="17" max="17" width="14" style="123" customWidth="1"/>
    <col min="18" max="18" width="0.875" style="123" customWidth="1"/>
    <col min="19" max="19" width="1.875" style="123" customWidth="1"/>
    <col min="20" max="20" width="10.125" style="123"/>
    <col min="21" max="22" width="11.375" style="123" customWidth="1"/>
    <col min="23" max="214" width="10.125" style="123"/>
    <col min="215" max="215" width="6.375" style="123" customWidth="1"/>
    <col min="216" max="216" width="26.75" style="123" customWidth="1"/>
    <col min="217" max="217" width="9" style="123" customWidth="1"/>
    <col min="218" max="218" width="0.75" style="123" customWidth="1"/>
    <col min="219" max="219" width="16.375" style="123" customWidth="1"/>
    <col min="220" max="220" width="0.75" style="123" customWidth="1"/>
    <col min="221" max="221" width="16.75" style="123" customWidth="1"/>
    <col min="222" max="222" width="0.75" style="123" customWidth="1"/>
    <col min="223" max="223" width="17" style="123" customWidth="1"/>
    <col min="224" max="224" width="0.75" style="123" customWidth="1"/>
    <col min="225" max="225" width="17.375" style="123" customWidth="1"/>
    <col min="226" max="226" width="12.875" style="123" bestFit="1" customWidth="1"/>
    <col min="227" max="231" width="0" style="123" hidden="1" customWidth="1"/>
    <col min="232" max="470" width="10.125" style="123"/>
    <col min="471" max="471" width="6.375" style="123" customWidth="1"/>
    <col min="472" max="472" width="26.75" style="123" customWidth="1"/>
    <col min="473" max="473" width="9" style="123" customWidth="1"/>
    <col min="474" max="474" width="0.75" style="123" customWidth="1"/>
    <col min="475" max="475" width="16.375" style="123" customWidth="1"/>
    <col min="476" max="476" width="0.75" style="123" customWidth="1"/>
    <col min="477" max="477" width="16.75" style="123" customWidth="1"/>
    <col min="478" max="478" width="0.75" style="123" customWidth="1"/>
    <col min="479" max="479" width="17" style="123" customWidth="1"/>
    <col min="480" max="480" width="0.75" style="123" customWidth="1"/>
    <col min="481" max="481" width="17.375" style="123" customWidth="1"/>
    <col min="482" max="482" width="12.875" style="123" bestFit="1" customWidth="1"/>
    <col min="483" max="487" width="0" style="123" hidden="1" customWidth="1"/>
    <col min="488" max="726" width="10.125" style="123"/>
    <col min="727" max="727" width="6.375" style="123" customWidth="1"/>
    <col min="728" max="728" width="26.75" style="123" customWidth="1"/>
    <col min="729" max="729" width="9" style="123" customWidth="1"/>
    <col min="730" max="730" width="0.75" style="123" customWidth="1"/>
    <col min="731" max="731" width="16.375" style="123" customWidth="1"/>
    <col min="732" max="732" width="0.75" style="123" customWidth="1"/>
    <col min="733" max="733" width="16.75" style="123" customWidth="1"/>
    <col min="734" max="734" width="0.75" style="123" customWidth="1"/>
    <col min="735" max="735" width="17" style="123" customWidth="1"/>
    <col min="736" max="736" width="0.75" style="123" customWidth="1"/>
    <col min="737" max="737" width="17.375" style="123" customWidth="1"/>
    <col min="738" max="738" width="12.875" style="123" bestFit="1" customWidth="1"/>
    <col min="739" max="743" width="0" style="123" hidden="1" customWidth="1"/>
    <col min="744" max="982" width="10.125" style="123"/>
    <col min="983" max="983" width="6.375" style="123" customWidth="1"/>
    <col min="984" max="984" width="26.75" style="123" customWidth="1"/>
    <col min="985" max="985" width="9" style="123" customWidth="1"/>
    <col min="986" max="986" width="0.75" style="123" customWidth="1"/>
    <col min="987" max="987" width="16.375" style="123" customWidth="1"/>
    <col min="988" max="988" width="0.75" style="123" customWidth="1"/>
    <col min="989" max="989" width="16.75" style="123" customWidth="1"/>
    <col min="990" max="990" width="0.75" style="123" customWidth="1"/>
    <col min="991" max="991" width="17" style="123" customWidth="1"/>
    <col min="992" max="992" width="0.75" style="123" customWidth="1"/>
    <col min="993" max="993" width="17.375" style="123" customWidth="1"/>
    <col min="994" max="994" width="12.875" style="123" bestFit="1" customWidth="1"/>
    <col min="995" max="999" width="0" style="123" hidden="1" customWidth="1"/>
    <col min="1000" max="1238" width="10.125" style="123"/>
    <col min="1239" max="1239" width="6.375" style="123" customWidth="1"/>
    <col min="1240" max="1240" width="26.75" style="123" customWidth="1"/>
    <col min="1241" max="1241" width="9" style="123" customWidth="1"/>
    <col min="1242" max="1242" width="0.75" style="123" customWidth="1"/>
    <col min="1243" max="1243" width="16.375" style="123" customWidth="1"/>
    <col min="1244" max="1244" width="0.75" style="123" customWidth="1"/>
    <col min="1245" max="1245" width="16.75" style="123" customWidth="1"/>
    <col min="1246" max="1246" width="0.75" style="123" customWidth="1"/>
    <col min="1247" max="1247" width="17" style="123" customWidth="1"/>
    <col min="1248" max="1248" width="0.75" style="123" customWidth="1"/>
    <col min="1249" max="1249" width="17.375" style="123" customWidth="1"/>
    <col min="1250" max="1250" width="12.875" style="123" bestFit="1" customWidth="1"/>
    <col min="1251" max="1255" width="0" style="123" hidden="1" customWidth="1"/>
    <col min="1256" max="1494" width="10.125" style="123"/>
    <col min="1495" max="1495" width="6.375" style="123" customWidth="1"/>
    <col min="1496" max="1496" width="26.75" style="123" customWidth="1"/>
    <col min="1497" max="1497" width="9" style="123" customWidth="1"/>
    <col min="1498" max="1498" width="0.75" style="123" customWidth="1"/>
    <col min="1499" max="1499" width="16.375" style="123" customWidth="1"/>
    <col min="1500" max="1500" width="0.75" style="123" customWidth="1"/>
    <col min="1501" max="1501" width="16.75" style="123" customWidth="1"/>
    <col min="1502" max="1502" width="0.75" style="123" customWidth="1"/>
    <col min="1503" max="1503" width="17" style="123" customWidth="1"/>
    <col min="1504" max="1504" width="0.75" style="123" customWidth="1"/>
    <col min="1505" max="1505" width="17.375" style="123" customWidth="1"/>
    <col min="1506" max="1506" width="12.875" style="123" bestFit="1" customWidth="1"/>
    <col min="1507" max="1511" width="0" style="123" hidden="1" customWidth="1"/>
    <col min="1512" max="1750" width="10.125" style="123"/>
    <col min="1751" max="1751" width="6.375" style="123" customWidth="1"/>
    <col min="1752" max="1752" width="26.75" style="123" customWidth="1"/>
    <col min="1753" max="1753" width="9" style="123" customWidth="1"/>
    <col min="1754" max="1754" width="0.75" style="123" customWidth="1"/>
    <col min="1755" max="1755" width="16.375" style="123" customWidth="1"/>
    <col min="1756" max="1756" width="0.75" style="123" customWidth="1"/>
    <col min="1757" max="1757" width="16.75" style="123" customWidth="1"/>
    <col min="1758" max="1758" width="0.75" style="123" customWidth="1"/>
    <col min="1759" max="1759" width="17" style="123" customWidth="1"/>
    <col min="1760" max="1760" width="0.75" style="123" customWidth="1"/>
    <col min="1761" max="1761" width="17.375" style="123" customWidth="1"/>
    <col min="1762" max="1762" width="12.875" style="123" bestFit="1" customWidth="1"/>
    <col min="1763" max="1767" width="0" style="123" hidden="1" customWidth="1"/>
    <col min="1768" max="2006" width="10.125" style="123"/>
    <col min="2007" max="2007" width="6.375" style="123" customWidth="1"/>
    <col min="2008" max="2008" width="26.75" style="123" customWidth="1"/>
    <col min="2009" max="2009" width="9" style="123" customWidth="1"/>
    <col min="2010" max="2010" width="0.75" style="123" customWidth="1"/>
    <col min="2011" max="2011" width="16.375" style="123" customWidth="1"/>
    <col min="2012" max="2012" width="0.75" style="123" customWidth="1"/>
    <col min="2013" max="2013" width="16.75" style="123" customWidth="1"/>
    <col min="2014" max="2014" width="0.75" style="123" customWidth="1"/>
    <col min="2015" max="2015" width="17" style="123" customWidth="1"/>
    <col min="2016" max="2016" width="0.75" style="123" customWidth="1"/>
    <col min="2017" max="2017" width="17.375" style="123" customWidth="1"/>
    <col min="2018" max="2018" width="12.875" style="123" bestFit="1" customWidth="1"/>
    <col min="2019" max="2023" width="0" style="123" hidden="1" customWidth="1"/>
    <col min="2024" max="2262" width="10.125" style="123"/>
    <col min="2263" max="2263" width="6.375" style="123" customWidth="1"/>
    <col min="2264" max="2264" width="26.75" style="123" customWidth="1"/>
    <col min="2265" max="2265" width="9" style="123" customWidth="1"/>
    <col min="2266" max="2266" width="0.75" style="123" customWidth="1"/>
    <col min="2267" max="2267" width="16.375" style="123" customWidth="1"/>
    <col min="2268" max="2268" width="0.75" style="123" customWidth="1"/>
    <col min="2269" max="2269" width="16.75" style="123" customWidth="1"/>
    <col min="2270" max="2270" width="0.75" style="123" customWidth="1"/>
    <col min="2271" max="2271" width="17" style="123" customWidth="1"/>
    <col min="2272" max="2272" width="0.75" style="123" customWidth="1"/>
    <col min="2273" max="2273" width="17.375" style="123" customWidth="1"/>
    <col min="2274" max="2274" width="12.875" style="123" bestFit="1" customWidth="1"/>
    <col min="2275" max="2279" width="0" style="123" hidden="1" customWidth="1"/>
    <col min="2280" max="2518" width="10.125" style="123"/>
    <col min="2519" max="2519" width="6.375" style="123" customWidth="1"/>
    <col min="2520" max="2520" width="26.75" style="123" customWidth="1"/>
    <col min="2521" max="2521" width="9" style="123" customWidth="1"/>
    <col min="2522" max="2522" width="0.75" style="123" customWidth="1"/>
    <col min="2523" max="2523" width="16.375" style="123" customWidth="1"/>
    <col min="2524" max="2524" width="0.75" style="123" customWidth="1"/>
    <col min="2525" max="2525" width="16.75" style="123" customWidth="1"/>
    <col min="2526" max="2526" width="0.75" style="123" customWidth="1"/>
    <col min="2527" max="2527" width="17" style="123" customWidth="1"/>
    <col min="2528" max="2528" width="0.75" style="123" customWidth="1"/>
    <col min="2529" max="2529" width="17.375" style="123" customWidth="1"/>
    <col min="2530" max="2530" width="12.875" style="123" bestFit="1" customWidth="1"/>
    <col min="2531" max="2535" width="0" style="123" hidden="1" customWidth="1"/>
    <col min="2536" max="2774" width="10.125" style="123"/>
    <col min="2775" max="2775" width="6.375" style="123" customWidth="1"/>
    <col min="2776" max="2776" width="26.75" style="123" customWidth="1"/>
    <col min="2777" max="2777" width="9" style="123" customWidth="1"/>
    <col min="2778" max="2778" width="0.75" style="123" customWidth="1"/>
    <col min="2779" max="2779" width="16.375" style="123" customWidth="1"/>
    <col min="2780" max="2780" width="0.75" style="123" customWidth="1"/>
    <col min="2781" max="2781" width="16.75" style="123" customWidth="1"/>
    <col min="2782" max="2782" width="0.75" style="123" customWidth="1"/>
    <col min="2783" max="2783" width="17" style="123" customWidth="1"/>
    <col min="2784" max="2784" width="0.75" style="123" customWidth="1"/>
    <col min="2785" max="2785" width="17.375" style="123" customWidth="1"/>
    <col min="2786" max="2786" width="12.875" style="123" bestFit="1" customWidth="1"/>
    <col min="2787" max="2791" width="0" style="123" hidden="1" customWidth="1"/>
    <col min="2792" max="3030" width="10.125" style="123"/>
    <col min="3031" max="3031" width="6.375" style="123" customWidth="1"/>
    <col min="3032" max="3032" width="26.75" style="123" customWidth="1"/>
    <col min="3033" max="3033" width="9" style="123" customWidth="1"/>
    <col min="3034" max="3034" width="0.75" style="123" customWidth="1"/>
    <col min="3035" max="3035" width="16.375" style="123" customWidth="1"/>
    <col min="3036" max="3036" width="0.75" style="123" customWidth="1"/>
    <col min="3037" max="3037" width="16.75" style="123" customWidth="1"/>
    <col min="3038" max="3038" width="0.75" style="123" customWidth="1"/>
    <col min="3039" max="3039" width="17" style="123" customWidth="1"/>
    <col min="3040" max="3040" width="0.75" style="123" customWidth="1"/>
    <col min="3041" max="3041" width="17.375" style="123" customWidth="1"/>
    <col min="3042" max="3042" width="12.875" style="123" bestFit="1" customWidth="1"/>
    <col min="3043" max="3047" width="0" style="123" hidden="1" customWidth="1"/>
    <col min="3048" max="3286" width="10.125" style="123"/>
    <col min="3287" max="3287" width="6.375" style="123" customWidth="1"/>
    <col min="3288" max="3288" width="26.75" style="123" customWidth="1"/>
    <col min="3289" max="3289" width="9" style="123" customWidth="1"/>
    <col min="3290" max="3290" width="0.75" style="123" customWidth="1"/>
    <col min="3291" max="3291" width="16.375" style="123" customWidth="1"/>
    <col min="3292" max="3292" width="0.75" style="123" customWidth="1"/>
    <col min="3293" max="3293" width="16.75" style="123" customWidth="1"/>
    <col min="3294" max="3294" width="0.75" style="123" customWidth="1"/>
    <col min="3295" max="3295" width="17" style="123" customWidth="1"/>
    <col min="3296" max="3296" width="0.75" style="123" customWidth="1"/>
    <col min="3297" max="3297" width="17.375" style="123" customWidth="1"/>
    <col min="3298" max="3298" width="12.875" style="123" bestFit="1" customWidth="1"/>
    <col min="3299" max="3303" width="0" style="123" hidden="1" customWidth="1"/>
    <col min="3304" max="3542" width="10.125" style="123"/>
    <col min="3543" max="3543" width="6.375" style="123" customWidth="1"/>
    <col min="3544" max="3544" width="26.75" style="123" customWidth="1"/>
    <col min="3545" max="3545" width="9" style="123" customWidth="1"/>
    <col min="3546" max="3546" width="0.75" style="123" customWidth="1"/>
    <col min="3547" max="3547" width="16.375" style="123" customWidth="1"/>
    <col min="3548" max="3548" width="0.75" style="123" customWidth="1"/>
    <col min="3549" max="3549" width="16.75" style="123" customWidth="1"/>
    <col min="3550" max="3550" width="0.75" style="123" customWidth="1"/>
    <col min="3551" max="3551" width="17" style="123" customWidth="1"/>
    <col min="3552" max="3552" width="0.75" style="123" customWidth="1"/>
    <col min="3553" max="3553" width="17.375" style="123" customWidth="1"/>
    <col min="3554" max="3554" width="12.875" style="123" bestFit="1" customWidth="1"/>
    <col min="3555" max="3559" width="0" style="123" hidden="1" customWidth="1"/>
    <col min="3560" max="3798" width="10.125" style="123"/>
    <col min="3799" max="3799" width="6.375" style="123" customWidth="1"/>
    <col min="3800" max="3800" width="26.75" style="123" customWidth="1"/>
    <col min="3801" max="3801" width="9" style="123" customWidth="1"/>
    <col min="3802" max="3802" width="0.75" style="123" customWidth="1"/>
    <col min="3803" max="3803" width="16.375" style="123" customWidth="1"/>
    <col min="3804" max="3804" width="0.75" style="123" customWidth="1"/>
    <col min="3805" max="3805" width="16.75" style="123" customWidth="1"/>
    <col min="3806" max="3806" width="0.75" style="123" customWidth="1"/>
    <col min="3807" max="3807" width="17" style="123" customWidth="1"/>
    <col min="3808" max="3808" width="0.75" style="123" customWidth="1"/>
    <col min="3809" max="3809" width="17.375" style="123" customWidth="1"/>
    <col min="3810" max="3810" width="12.875" style="123" bestFit="1" customWidth="1"/>
    <col min="3811" max="3815" width="0" style="123" hidden="1" customWidth="1"/>
    <col min="3816" max="4054" width="10.125" style="123"/>
    <col min="4055" max="4055" width="6.375" style="123" customWidth="1"/>
    <col min="4056" max="4056" width="26.75" style="123" customWidth="1"/>
    <col min="4057" max="4057" width="9" style="123" customWidth="1"/>
    <col min="4058" max="4058" width="0.75" style="123" customWidth="1"/>
    <col min="4059" max="4059" width="16.375" style="123" customWidth="1"/>
    <col min="4060" max="4060" width="0.75" style="123" customWidth="1"/>
    <col min="4061" max="4061" width="16.75" style="123" customWidth="1"/>
    <col min="4062" max="4062" width="0.75" style="123" customWidth="1"/>
    <col min="4063" max="4063" width="17" style="123" customWidth="1"/>
    <col min="4064" max="4064" width="0.75" style="123" customWidth="1"/>
    <col min="4065" max="4065" width="17.375" style="123" customWidth="1"/>
    <col min="4066" max="4066" width="12.875" style="123" bestFit="1" customWidth="1"/>
    <col min="4067" max="4071" width="0" style="123" hidden="1" customWidth="1"/>
    <col min="4072" max="4310" width="10.125" style="123"/>
    <col min="4311" max="4311" width="6.375" style="123" customWidth="1"/>
    <col min="4312" max="4312" width="26.75" style="123" customWidth="1"/>
    <col min="4313" max="4313" width="9" style="123" customWidth="1"/>
    <col min="4314" max="4314" width="0.75" style="123" customWidth="1"/>
    <col min="4315" max="4315" width="16.375" style="123" customWidth="1"/>
    <col min="4316" max="4316" width="0.75" style="123" customWidth="1"/>
    <col min="4317" max="4317" width="16.75" style="123" customWidth="1"/>
    <col min="4318" max="4318" width="0.75" style="123" customWidth="1"/>
    <col min="4319" max="4319" width="17" style="123" customWidth="1"/>
    <col min="4320" max="4320" width="0.75" style="123" customWidth="1"/>
    <col min="4321" max="4321" width="17.375" style="123" customWidth="1"/>
    <col min="4322" max="4322" width="12.875" style="123" bestFit="1" customWidth="1"/>
    <col min="4323" max="4327" width="0" style="123" hidden="1" customWidth="1"/>
    <col min="4328" max="4566" width="10.125" style="123"/>
    <col min="4567" max="4567" width="6.375" style="123" customWidth="1"/>
    <col min="4568" max="4568" width="26.75" style="123" customWidth="1"/>
    <col min="4569" max="4569" width="9" style="123" customWidth="1"/>
    <col min="4570" max="4570" width="0.75" style="123" customWidth="1"/>
    <col min="4571" max="4571" width="16.375" style="123" customWidth="1"/>
    <col min="4572" max="4572" width="0.75" style="123" customWidth="1"/>
    <col min="4573" max="4573" width="16.75" style="123" customWidth="1"/>
    <col min="4574" max="4574" width="0.75" style="123" customWidth="1"/>
    <col min="4575" max="4575" width="17" style="123" customWidth="1"/>
    <col min="4576" max="4576" width="0.75" style="123" customWidth="1"/>
    <col min="4577" max="4577" width="17.375" style="123" customWidth="1"/>
    <col min="4578" max="4578" width="12.875" style="123" bestFit="1" customWidth="1"/>
    <col min="4579" max="4583" width="0" style="123" hidden="1" customWidth="1"/>
    <col min="4584" max="4822" width="10.125" style="123"/>
    <col min="4823" max="4823" width="6.375" style="123" customWidth="1"/>
    <col min="4824" max="4824" width="26.75" style="123" customWidth="1"/>
    <col min="4825" max="4825" width="9" style="123" customWidth="1"/>
    <col min="4826" max="4826" width="0.75" style="123" customWidth="1"/>
    <col min="4827" max="4827" width="16.375" style="123" customWidth="1"/>
    <col min="4828" max="4828" width="0.75" style="123" customWidth="1"/>
    <col min="4829" max="4829" width="16.75" style="123" customWidth="1"/>
    <col min="4830" max="4830" width="0.75" style="123" customWidth="1"/>
    <col min="4831" max="4831" width="17" style="123" customWidth="1"/>
    <col min="4832" max="4832" width="0.75" style="123" customWidth="1"/>
    <col min="4833" max="4833" width="17.375" style="123" customWidth="1"/>
    <col min="4834" max="4834" width="12.875" style="123" bestFit="1" customWidth="1"/>
    <col min="4835" max="4839" width="0" style="123" hidden="1" customWidth="1"/>
    <col min="4840" max="5078" width="10.125" style="123"/>
    <col min="5079" max="5079" width="6.375" style="123" customWidth="1"/>
    <col min="5080" max="5080" width="26.75" style="123" customWidth="1"/>
    <col min="5081" max="5081" width="9" style="123" customWidth="1"/>
    <col min="5082" max="5082" width="0.75" style="123" customWidth="1"/>
    <col min="5083" max="5083" width="16.375" style="123" customWidth="1"/>
    <col min="5084" max="5084" width="0.75" style="123" customWidth="1"/>
    <col min="5085" max="5085" width="16.75" style="123" customWidth="1"/>
    <col min="5086" max="5086" width="0.75" style="123" customWidth="1"/>
    <col min="5087" max="5087" width="17" style="123" customWidth="1"/>
    <col min="5088" max="5088" width="0.75" style="123" customWidth="1"/>
    <col min="5089" max="5089" width="17.375" style="123" customWidth="1"/>
    <col min="5090" max="5090" width="12.875" style="123" bestFit="1" customWidth="1"/>
    <col min="5091" max="5095" width="0" style="123" hidden="1" customWidth="1"/>
    <col min="5096" max="5334" width="10.125" style="123"/>
    <col min="5335" max="5335" width="6.375" style="123" customWidth="1"/>
    <col min="5336" max="5336" width="26.75" style="123" customWidth="1"/>
    <col min="5337" max="5337" width="9" style="123" customWidth="1"/>
    <col min="5338" max="5338" width="0.75" style="123" customWidth="1"/>
    <col min="5339" max="5339" width="16.375" style="123" customWidth="1"/>
    <col min="5340" max="5340" width="0.75" style="123" customWidth="1"/>
    <col min="5341" max="5341" width="16.75" style="123" customWidth="1"/>
    <col min="5342" max="5342" width="0.75" style="123" customWidth="1"/>
    <col min="5343" max="5343" width="17" style="123" customWidth="1"/>
    <col min="5344" max="5344" width="0.75" style="123" customWidth="1"/>
    <col min="5345" max="5345" width="17.375" style="123" customWidth="1"/>
    <col min="5346" max="5346" width="12.875" style="123" bestFit="1" customWidth="1"/>
    <col min="5347" max="5351" width="0" style="123" hidden="1" customWidth="1"/>
    <col min="5352" max="5590" width="10.125" style="123"/>
    <col min="5591" max="5591" width="6.375" style="123" customWidth="1"/>
    <col min="5592" max="5592" width="26.75" style="123" customWidth="1"/>
    <col min="5593" max="5593" width="9" style="123" customWidth="1"/>
    <col min="5594" max="5594" width="0.75" style="123" customWidth="1"/>
    <col min="5595" max="5595" width="16.375" style="123" customWidth="1"/>
    <col min="5596" max="5596" width="0.75" style="123" customWidth="1"/>
    <col min="5597" max="5597" width="16.75" style="123" customWidth="1"/>
    <col min="5598" max="5598" width="0.75" style="123" customWidth="1"/>
    <col min="5599" max="5599" width="17" style="123" customWidth="1"/>
    <col min="5600" max="5600" width="0.75" style="123" customWidth="1"/>
    <col min="5601" max="5601" width="17.375" style="123" customWidth="1"/>
    <col min="5602" max="5602" width="12.875" style="123" bestFit="1" customWidth="1"/>
    <col min="5603" max="5607" width="0" style="123" hidden="1" customWidth="1"/>
    <col min="5608" max="5846" width="10.125" style="123"/>
    <col min="5847" max="5847" width="6.375" style="123" customWidth="1"/>
    <col min="5848" max="5848" width="26.75" style="123" customWidth="1"/>
    <col min="5849" max="5849" width="9" style="123" customWidth="1"/>
    <col min="5850" max="5850" width="0.75" style="123" customWidth="1"/>
    <col min="5851" max="5851" width="16.375" style="123" customWidth="1"/>
    <col min="5852" max="5852" width="0.75" style="123" customWidth="1"/>
    <col min="5853" max="5853" width="16.75" style="123" customWidth="1"/>
    <col min="5854" max="5854" width="0.75" style="123" customWidth="1"/>
    <col min="5855" max="5855" width="17" style="123" customWidth="1"/>
    <col min="5856" max="5856" width="0.75" style="123" customWidth="1"/>
    <col min="5857" max="5857" width="17.375" style="123" customWidth="1"/>
    <col min="5858" max="5858" width="12.875" style="123" bestFit="1" customWidth="1"/>
    <col min="5859" max="5863" width="0" style="123" hidden="1" customWidth="1"/>
    <col min="5864" max="6102" width="10.125" style="123"/>
    <col min="6103" max="6103" width="6.375" style="123" customWidth="1"/>
    <col min="6104" max="6104" width="26.75" style="123" customWidth="1"/>
    <col min="6105" max="6105" width="9" style="123" customWidth="1"/>
    <col min="6106" max="6106" width="0.75" style="123" customWidth="1"/>
    <col min="6107" max="6107" width="16.375" style="123" customWidth="1"/>
    <col min="6108" max="6108" width="0.75" style="123" customWidth="1"/>
    <col min="6109" max="6109" width="16.75" style="123" customWidth="1"/>
    <col min="6110" max="6110" width="0.75" style="123" customWidth="1"/>
    <col min="6111" max="6111" width="17" style="123" customWidth="1"/>
    <col min="6112" max="6112" width="0.75" style="123" customWidth="1"/>
    <col min="6113" max="6113" width="17.375" style="123" customWidth="1"/>
    <col min="6114" max="6114" width="12.875" style="123" bestFit="1" customWidth="1"/>
    <col min="6115" max="6119" width="0" style="123" hidden="1" customWidth="1"/>
    <col min="6120" max="6358" width="10.125" style="123"/>
    <col min="6359" max="6359" width="6.375" style="123" customWidth="1"/>
    <col min="6360" max="6360" width="26.75" style="123" customWidth="1"/>
    <col min="6361" max="6361" width="9" style="123" customWidth="1"/>
    <col min="6362" max="6362" width="0.75" style="123" customWidth="1"/>
    <col min="6363" max="6363" width="16.375" style="123" customWidth="1"/>
    <col min="6364" max="6364" width="0.75" style="123" customWidth="1"/>
    <col min="6365" max="6365" width="16.75" style="123" customWidth="1"/>
    <col min="6366" max="6366" width="0.75" style="123" customWidth="1"/>
    <col min="6367" max="6367" width="17" style="123" customWidth="1"/>
    <col min="6368" max="6368" width="0.75" style="123" customWidth="1"/>
    <col min="6369" max="6369" width="17.375" style="123" customWidth="1"/>
    <col min="6370" max="6370" width="12.875" style="123" bestFit="1" customWidth="1"/>
    <col min="6371" max="6375" width="0" style="123" hidden="1" customWidth="1"/>
    <col min="6376" max="6614" width="10.125" style="123"/>
    <col min="6615" max="6615" width="6.375" style="123" customWidth="1"/>
    <col min="6616" max="6616" width="26.75" style="123" customWidth="1"/>
    <col min="6617" max="6617" width="9" style="123" customWidth="1"/>
    <col min="6618" max="6618" width="0.75" style="123" customWidth="1"/>
    <col min="6619" max="6619" width="16.375" style="123" customWidth="1"/>
    <col min="6620" max="6620" width="0.75" style="123" customWidth="1"/>
    <col min="6621" max="6621" width="16.75" style="123" customWidth="1"/>
    <col min="6622" max="6622" width="0.75" style="123" customWidth="1"/>
    <col min="6623" max="6623" width="17" style="123" customWidth="1"/>
    <col min="6624" max="6624" width="0.75" style="123" customWidth="1"/>
    <col min="6625" max="6625" width="17.375" style="123" customWidth="1"/>
    <col min="6626" max="6626" width="12.875" style="123" bestFit="1" customWidth="1"/>
    <col min="6627" max="6631" width="0" style="123" hidden="1" customWidth="1"/>
    <col min="6632" max="6870" width="10.125" style="123"/>
    <col min="6871" max="6871" width="6.375" style="123" customWidth="1"/>
    <col min="6872" max="6872" width="26.75" style="123" customWidth="1"/>
    <col min="6873" max="6873" width="9" style="123" customWidth="1"/>
    <col min="6874" max="6874" width="0.75" style="123" customWidth="1"/>
    <col min="6875" max="6875" width="16.375" style="123" customWidth="1"/>
    <col min="6876" max="6876" width="0.75" style="123" customWidth="1"/>
    <col min="6877" max="6877" width="16.75" style="123" customWidth="1"/>
    <col min="6878" max="6878" width="0.75" style="123" customWidth="1"/>
    <col min="6879" max="6879" width="17" style="123" customWidth="1"/>
    <col min="6880" max="6880" width="0.75" style="123" customWidth="1"/>
    <col min="6881" max="6881" width="17.375" style="123" customWidth="1"/>
    <col min="6882" max="6882" width="12.875" style="123" bestFit="1" customWidth="1"/>
    <col min="6883" max="6887" width="0" style="123" hidden="1" customWidth="1"/>
    <col min="6888" max="7126" width="10.125" style="123"/>
    <col min="7127" max="7127" width="6.375" style="123" customWidth="1"/>
    <col min="7128" max="7128" width="26.75" style="123" customWidth="1"/>
    <col min="7129" max="7129" width="9" style="123" customWidth="1"/>
    <col min="7130" max="7130" width="0.75" style="123" customWidth="1"/>
    <col min="7131" max="7131" width="16.375" style="123" customWidth="1"/>
    <col min="7132" max="7132" width="0.75" style="123" customWidth="1"/>
    <col min="7133" max="7133" width="16.75" style="123" customWidth="1"/>
    <col min="7134" max="7134" width="0.75" style="123" customWidth="1"/>
    <col min="7135" max="7135" width="17" style="123" customWidth="1"/>
    <col min="7136" max="7136" width="0.75" style="123" customWidth="1"/>
    <col min="7137" max="7137" width="17.375" style="123" customWidth="1"/>
    <col min="7138" max="7138" width="12.875" style="123" bestFit="1" customWidth="1"/>
    <col min="7139" max="7143" width="0" style="123" hidden="1" customWidth="1"/>
    <col min="7144" max="7382" width="10.125" style="123"/>
    <col min="7383" max="7383" width="6.375" style="123" customWidth="1"/>
    <col min="7384" max="7384" width="26.75" style="123" customWidth="1"/>
    <col min="7385" max="7385" width="9" style="123" customWidth="1"/>
    <col min="7386" max="7386" width="0.75" style="123" customWidth="1"/>
    <col min="7387" max="7387" width="16.375" style="123" customWidth="1"/>
    <col min="7388" max="7388" width="0.75" style="123" customWidth="1"/>
    <col min="7389" max="7389" width="16.75" style="123" customWidth="1"/>
    <col min="7390" max="7390" width="0.75" style="123" customWidth="1"/>
    <col min="7391" max="7391" width="17" style="123" customWidth="1"/>
    <col min="7392" max="7392" width="0.75" style="123" customWidth="1"/>
    <col min="7393" max="7393" width="17.375" style="123" customWidth="1"/>
    <col min="7394" max="7394" width="12.875" style="123" bestFit="1" customWidth="1"/>
    <col min="7395" max="7399" width="0" style="123" hidden="1" customWidth="1"/>
    <col min="7400" max="7638" width="10.125" style="123"/>
    <col min="7639" max="7639" width="6.375" style="123" customWidth="1"/>
    <col min="7640" max="7640" width="26.75" style="123" customWidth="1"/>
    <col min="7641" max="7641" width="9" style="123" customWidth="1"/>
    <col min="7642" max="7642" width="0.75" style="123" customWidth="1"/>
    <col min="7643" max="7643" width="16.375" style="123" customWidth="1"/>
    <col min="7644" max="7644" width="0.75" style="123" customWidth="1"/>
    <col min="7645" max="7645" width="16.75" style="123" customWidth="1"/>
    <col min="7646" max="7646" width="0.75" style="123" customWidth="1"/>
    <col min="7647" max="7647" width="17" style="123" customWidth="1"/>
    <col min="7648" max="7648" width="0.75" style="123" customWidth="1"/>
    <col min="7649" max="7649" width="17.375" style="123" customWidth="1"/>
    <col min="7650" max="7650" width="12.875" style="123" bestFit="1" customWidth="1"/>
    <col min="7651" max="7655" width="0" style="123" hidden="1" customWidth="1"/>
    <col min="7656" max="7894" width="10.125" style="123"/>
    <col min="7895" max="7895" width="6.375" style="123" customWidth="1"/>
    <col min="7896" max="7896" width="26.75" style="123" customWidth="1"/>
    <col min="7897" max="7897" width="9" style="123" customWidth="1"/>
    <col min="7898" max="7898" width="0.75" style="123" customWidth="1"/>
    <col min="7899" max="7899" width="16.375" style="123" customWidth="1"/>
    <col min="7900" max="7900" width="0.75" style="123" customWidth="1"/>
    <col min="7901" max="7901" width="16.75" style="123" customWidth="1"/>
    <col min="7902" max="7902" width="0.75" style="123" customWidth="1"/>
    <col min="7903" max="7903" width="17" style="123" customWidth="1"/>
    <col min="7904" max="7904" width="0.75" style="123" customWidth="1"/>
    <col min="7905" max="7905" width="17.375" style="123" customWidth="1"/>
    <col min="7906" max="7906" width="12.875" style="123" bestFit="1" customWidth="1"/>
    <col min="7907" max="7911" width="0" style="123" hidden="1" customWidth="1"/>
    <col min="7912" max="8150" width="10.125" style="123"/>
    <col min="8151" max="8151" width="6.375" style="123" customWidth="1"/>
    <col min="8152" max="8152" width="26.75" style="123" customWidth="1"/>
    <col min="8153" max="8153" width="9" style="123" customWidth="1"/>
    <col min="8154" max="8154" width="0.75" style="123" customWidth="1"/>
    <col min="8155" max="8155" width="16.375" style="123" customWidth="1"/>
    <col min="8156" max="8156" width="0.75" style="123" customWidth="1"/>
    <col min="8157" max="8157" width="16.75" style="123" customWidth="1"/>
    <col min="8158" max="8158" width="0.75" style="123" customWidth="1"/>
    <col min="8159" max="8159" width="17" style="123" customWidth="1"/>
    <col min="8160" max="8160" width="0.75" style="123" customWidth="1"/>
    <col min="8161" max="8161" width="17.375" style="123" customWidth="1"/>
    <col min="8162" max="8162" width="12.875" style="123" bestFit="1" customWidth="1"/>
    <col min="8163" max="8167" width="0" style="123" hidden="1" customWidth="1"/>
    <col min="8168" max="8406" width="10.125" style="123"/>
    <col min="8407" max="8407" width="6.375" style="123" customWidth="1"/>
    <col min="8408" max="8408" width="26.75" style="123" customWidth="1"/>
    <col min="8409" max="8409" width="9" style="123" customWidth="1"/>
    <col min="8410" max="8410" width="0.75" style="123" customWidth="1"/>
    <col min="8411" max="8411" width="16.375" style="123" customWidth="1"/>
    <col min="8412" max="8412" width="0.75" style="123" customWidth="1"/>
    <col min="8413" max="8413" width="16.75" style="123" customWidth="1"/>
    <col min="8414" max="8414" width="0.75" style="123" customWidth="1"/>
    <col min="8415" max="8415" width="17" style="123" customWidth="1"/>
    <col min="8416" max="8416" width="0.75" style="123" customWidth="1"/>
    <col min="8417" max="8417" width="17.375" style="123" customWidth="1"/>
    <col min="8418" max="8418" width="12.875" style="123" bestFit="1" customWidth="1"/>
    <col min="8419" max="8423" width="0" style="123" hidden="1" customWidth="1"/>
    <col min="8424" max="8662" width="10.125" style="123"/>
    <col min="8663" max="8663" width="6.375" style="123" customWidth="1"/>
    <col min="8664" max="8664" width="26.75" style="123" customWidth="1"/>
    <col min="8665" max="8665" width="9" style="123" customWidth="1"/>
    <col min="8666" max="8666" width="0.75" style="123" customWidth="1"/>
    <col min="8667" max="8667" width="16.375" style="123" customWidth="1"/>
    <col min="8668" max="8668" width="0.75" style="123" customWidth="1"/>
    <col min="8669" max="8669" width="16.75" style="123" customWidth="1"/>
    <col min="8670" max="8670" width="0.75" style="123" customWidth="1"/>
    <col min="8671" max="8671" width="17" style="123" customWidth="1"/>
    <col min="8672" max="8672" width="0.75" style="123" customWidth="1"/>
    <col min="8673" max="8673" width="17.375" style="123" customWidth="1"/>
    <col min="8674" max="8674" width="12.875" style="123" bestFit="1" customWidth="1"/>
    <col min="8675" max="8679" width="0" style="123" hidden="1" customWidth="1"/>
    <col min="8680" max="8918" width="10.125" style="123"/>
    <col min="8919" max="8919" width="6.375" style="123" customWidth="1"/>
    <col min="8920" max="8920" width="26.75" style="123" customWidth="1"/>
    <col min="8921" max="8921" width="9" style="123" customWidth="1"/>
    <col min="8922" max="8922" width="0.75" style="123" customWidth="1"/>
    <col min="8923" max="8923" width="16.375" style="123" customWidth="1"/>
    <col min="8924" max="8924" width="0.75" style="123" customWidth="1"/>
    <col min="8925" max="8925" width="16.75" style="123" customWidth="1"/>
    <col min="8926" max="8926" width="0.75" style="123" customWidth="1"/>
    <col min="8927" max="8927" width="17" style="123" customWidth="1"/>
    <col min="8928" max="8928" width="0.75" style="123" customWidth="1"/>
    <col min="8929" max="8929" width="17.375" style="123" customWidth="1"/>
    <col min="8930" max="8930" width="12.875" style="123" bestFit="1" customWidth="1"/>
    <col min="8931" max="8935" width="0" style="123" hidden="1" customWidth="1"/>
    <col min="8936" max="9174" width="10.125" style="123"/>
    <col min="9175" max="9175" width="6.375" style="123" customWidth="1"/>
    <col min="9176" max="9176" width="26.75" style="123" customWidth="1"/>
    <col min="9177" max="9177" width="9" style="123" customWidth="1"/>
    <col min="9178" max="9178" width="0.75" style="123" customWidth="1"/>
    <col min="9179" max="9179" width="16.375" style="123" customWidth="1"/>
    <col min="9180" max="9180" width="0.75" style="123" customWidth="1"/>
    <col min="9181" max="9181" width="16.75" style="123" customWidth="1"/>
    <col min="9182" max="9182" width="0.75" style="123" customWidth="1"/>
    <col min="9183" max="9183" width="17" style="123" customWidth="1"/>
    <col min="9184" max="9184" width="0.75" style="123" customWidth="1"/>
    <col min="9185" max="9185" width="17.375" style="123" customWidth="1"/>
    <col min="9186" max="9186" width="12.875" style="123" bestFit="1" customWidth="1"/>
    <col min="9187" max="9191" width="0" style="123" hidden="1" customWidth="1"/>
    <col min="9192" max="9430" width="10.125" style="123"/>
    <col min="9431" max="9431" width="6.375" style="123" customWidth="1"/>
    <col min="9432" max="9432" width="26.75" style="123" customWidth="1"/>
    <col min="9433" max="9433" width="9" style="123" customWidth="1"/>
    <col min="9434" max="9434" width="0.75" style="123" customWidth="1"/>
    <col min="9435" max="9435" width="16.375" style="123" customWidth="1"/>
    <col min="9436" max="9436" width="0.75" style="123" customWidth="1"/>
    <col min="9437" max="9437" width="16.75" style="123" customWidth="1"/>
    <col min="9438" max="9438" width="0.75" style="123" customWidth="1"/>
    <col min="9439" max="9439" width="17" style="123" customWidth="1"/>
    <col min="9440" max="9440" width="0.75" style="123" customWidth="1"/>
    <col min="9441" max="9441" width="17.375" style="123" customWidth="1"/>
    <col min="9442" max="9442" width="12.875" style="123" bestFit="1" customWidth="1"/>
    <col min="9443" max="9447" width="0" style="123" hidden="1" customWidth="1"/>
    <col min="9448" max="9686" width="10.125" style="123"/>
    <col min="9687" max="9687" width="6.375" style="123" customWidth="1"/>
    <col min="9688" max="9688" width="26.75" style="123" customWidth="1"/>
    <col min="9689" max="9689" width="9" style="123" customWidth="1"/>
    <col min="9690" max="9690" width="0.75" style="123" customWidth="1"/>
    <col min="9691" max="9691" width="16.375" style="123" customWidth="1"/>
    <col min="9692" max="9692" width="0.75" style="123" customWidth="1"/>
    <col min="9693" max="9693" width="16.75" style="123" customWidth="1"/>
    <col min="9694" max="9694" width="0.75" style="123" customWidth="1"/>
    <col min="9695" max="9695" width="17" style="123" customWidth="1"/>
    <col min="9696" max="9696" width="0.75" style="123" customWidth="1"/>
    <col min="9697" max="9697" width="17.375" style="123" customWidth="1"/>
    <col min="9698" max="9698" width="12.875" style="123" bestFit="1" customWidth="1"/>
    <col min="9699" max="9703" width="0" style="123" hidden="1" customWidth="1"/>
    <col min="9704" max="9942" width="10.125" style="123"/>
    <col min="9943" max="9943" width="6.375" style="123" customWidth="1"/>
    <col min="9944" max="9944" width="26.75" style="123" customWidth="1"/>
    <col min="9945" max="9945" width="9" style="123" customWidth="1"/>
    <col min="9946" max="9946" width="0.75" style="123" customWidth="1"/>
    <col min="9947" max="9947" width="16.375" style="123" customWidth="1"/>
    <col min="9948" max="9948" width="0.75" style="123" customWidth="1"/>
    <col min="9949" max="9949" width="16.75" style="123" customWidth="1"/>
    <col min="9950" max="9950" width="0.75" style="123" customWidth="1"/>
    <col min="9951" max="9951" width="17" style="123" customWidth="1"/>
    <col min="9952" max="9952" width="0.75" style="123" customWidth="1"/>
    <col min="9953" max="9953" width="17.375" style="123" customWidth="1"/>
    <col min="9954" max="9954" width="12.875" style="123" bestFit="1" customWidth="1"/>
    <col min="9955" max="9959" width="0" style="123" hidden="1" customWidth="1"/>
    <col min="9960" max="10198" width="10.125" style="123"/>
    <col min="10199" max="10199" width="6.375" style="123" customWidth="1"/>
    <col min="10200" max="10200" width="26.75" style="123" customWidth="1"/>
    <col min="10201" max="10201" width="9" style="123" customWidth="1"/>
    <col min="10202" max="10202" width="0.75" style="123" customWidth="1"/>
    <col min="10203" max="10203" width="16.375" style="123" customWidth="1"/>
    <col min="10204" max="10204" width="0.75" style="123" customWidth="1"/>
    <col min="10205" max="10205" width="16.75" style="123" customWidth="1"/>
    <col min="10206" max="10206" width="0.75" style="123" customWidth="1"/>
    <col min="10207" max="10207" width="17" style="123" customWidth="1"/>
    <col min="10208" max="10208" width="0.75" style="123" customWidth="1"/>
    <col min="10209" max="10209" width="17.375" style="123" customWidth="1"/>
    <col min="10210" max="10210" width="12.875" style="123" bestFit="1" customWidth="1"/>
    <col min="10211" max="10215" width="0" style="123" hidden="1" customWidth="1"/>
    <col min="10216" max="10454" width="10.125" style="123"/>
    <col min="10455" max="10455" width="6.375" style="123" customWidth="1"/>
    <col min="10456" max="10456" width="26.75" style="123" customWidth="1"/>
    <col min="10457" max="10457" width="9" style="123" customWidth="1"/>
    <col min="10458" max="10458" width="0.75" style="123" customWidth="1"/>
    <col min="10459" max="10459" width="16.375" style="123" customWidth="1"/>
    <col min="10460" max="10460" width="0.75" style="123" customWidth="1"/>
    <col min="10461" max="10461" width="16.75" style="123" customWidth="1"/>
    <col min="10462" max="10462" width="0.75" style="123" customWidth="1"/>
    <col min="10463" max="10463" width="17" style="123" customWidth="1"/>
    <col min="10464" max="10464" width="0.75" style="123" customWidth="1"/>
    <col min="10465" max="10465" width="17.375" style="123" customWidth="1"/>
    <col min="10466" max="10466" width="12.875" style="123" bestFit="1" customWidth="1"/>
    <col min="10467" max="10471" width="0" style="123" hidden="1" customWidth="1"/>
    <col min="10472" max="10710" width="10.125" style="123"/>
    <col min="10711" max="10711" width="6.375" style="123" customWidth="1"/>
    <col min="10712" max="10712" width="26.75" style="123" customWidth="1"/>
    <col min="10713" max="10713" width="9" style="123" customWidth="1"/>
    <col min="10714" max="10714" width="0.75" style="123" customWidth="1"/>
    <col min="10715" max="10715" width="16.375" style="123" customWidth="1"/>
    <col min="10716" max="10716" width="0.75" style="123" customWidth="1"/>
    <col min="10717" max="10717" width="16.75" style="123" customWidth="1"/>
    <col min="10718" max="10718" width="0.75" style="123" customWidth="1"/>
    <col min="10719" max="10719" width="17" style="123" customWidth="1"/>
    <col min="10720" max="10720" width="0.75" style="123" customWidth="1"/>
    <col min="10721" max="10721" width="17.375" style="123" customWidth="1"/>
    <col min="10722" max="10722" width="12.875" style="123" bestFit="1" customWidth="1"/>
    <col min="10723" max="10727" width="0" style="123" hidden="1" customWidth="1"/>
    <col min="10728" max="10966" width="10.125" style="123"/>
    <col min="10967" max="10967" width="6.375" style="123" customWidth="1"/>
    <col min="10968" max="10968" width="26.75" style="123" customWidth="1"/>
    <col min="10969" max="10969" width="9" style="123" customWidth="1"/>
    <col min="10970" max="10970" width="0.75" style="123" customWidth="1"/>
    <col min="10971" max="10971" width="16.375" style="123" customWidth="1"/>
    <col min="10972" max="10972" width="0.75" style="123" customWidth="1"/>
    <col min="10973" max="10973" width="16.75" style="123" customWidth="1"/>
    <col min="10974" max="10974" width="0.75" style="123" customWidth="1"/>
    <col min="10975" max="10975" width="17" style="123" customWidth="1"/>
    <col min="10976" max="10976" width="0.75" style="123" customWidth="1"/>
    <col min="10977" max="10977" width="17.375" style="123" customWidth="1"/>
    <col min="10978" max="10978" width="12.875" style="123" bestFit="1" customWidth="1"/>
    <col min="10979" max="10983" width="0" style="123" hidden="1" customWidth="1"/>
    <col min="10984" max="11222" width="10.125" style="123"/>
    <col min="11223" max="11223" width="6.375" style="123" customWidth="1"/>
    <col min="11224" max="11224" width="26.75" style="123" customWidth="1"/>
    <col min="11225" max="11225" width="9" style="123" customWidth="1"/>
    <col min="11226" max="11226" width="0.75" style="123" customWidth="1"/>
    <col min="11227" max="11227" width="16.375" style="123" customWidth="1"/>
    <col min="11228" max="11228" width="0.75" style="123" customWidth="1"/>
    <col min="11229" max="11229" width="16.75" style="123" customWidth="1"/>
    <col min="11230" max="11230" width="0.75" style="123" customWidth="1"/>
    <col min="11231" max="11231" width="17" style="123" customWidth="1"/>
    <col min="11232" max="11232" width="0.75" style="123" customWidth="1"/>
    <col min="11233" max="11233" width="17.375" style="123" customWidth="1"/>
    <col min="11234" max="11234" width="12.875" style="123" bestFit="1" customWidth="1"/>
    <col min="11235" max="11239" width="0" style="123" hidden="1" customWidth="1"/>
    <col min="11240" max="11478" width="10.125" style="123"/>
    <col min="11479" max="11479" width="6.375" style="123" customWidth="1"/>
    <col min="11480" max="11480" width="26.75" style="123" customWidth="1"/>
    <col min="11481" max="11481" width="9" style="123" customWidth="1"/>
    <col min="11482" max="11482" width="0.75" style="123" customWidth="1"/>
    <col min="11483" max="11483" width="16.375" style="123" customWidth="1"/>
    <col min="11484" max="11484" width="0.75" style="123" customWidth="1"/>
    <col min="11485" max="11485" width="16.75" style="123" customWidth="1"/>
    <col min="11486" max="11486" width="0.75" style="123" customWidth="1"/>
    <col min="11487" max="11487" width="17" style="123" customWidth="1"/>
    <col min="11488" max="11488" width="0.75" style="123" customWidth="1"/>
    <col min="11489" max="11489" width="17.375" style="123" customWidth="1"/>
    <col min="11490" max="11490" width="12.875" style="123" bestFit="1" customWidth="1"/>
    <col min="11491" max="11495" width="0" style="123" hidden="1" customWidth="1"/>
    <col min="11496" max="11734" width="10.125" style="123"/>
    <col min="11735" max="11735" width="6.375" style="123" customWidth="1"/>
    <col min="11736" max="11736" width="26.75" style="123" customWidth="1"/>
    <col min="11737" max="11737" width="9" style="123" customWidth="1"/>
    <col min="11738" max="11738" width="0.75" style="123" customWidth="1"/>
    <col min="11739" max="11739" width="16.375" style="123" customWidth="1"/>
    <col min="11740" max="11740" width="0.75" style="123" customWidth="1"/>
    <col min="11741" max="11741" width="16.75" style="123" customWidth="1"/>
    <col min="11742" max="11742" width="0.75" style="123" customWidth="1"/>
    <col min="11743" max="11743" width="17" style="123" customWidth="1"/>
    <col min="11744" max="11744" width="0.75" style="123" customWidth="1"/>
    <col min="11745" max="11745" width="17.375" style="123" customWidth="1"/>
    <col min="11746" max="11746" width="12.875" style="123" bestFit="1" customWidth="1"/>
    <col min="11747" max="11751" width="0" style="123" hidden="1" customWidth="1"/>
    <col min="11752" max="11990" width="10.125" style="123"/>
    <col min="11991" max="11991" width="6.375" style="123" customWidth="1"/>
    <col min="11992" max="11992" width="26.75" style="123" customWidth="1"/>
    <col min="11993" max="11993" width="9" style="123" customWidth="1"/>
    <col min="11994" max="11994" width="0.75" style="123" customWidth="1"/>
    <col min="11995" max="11995" width="16.375" style="123" customWidth="1"/>
    <col min="11996" max="11996" width="0.75" style="123" customWidth="1"/>
    <col min="11997" max="11997" width="16.75" style="123" customWidth="1"/>
    <col min="11998" max="11998" width="0.75" style="123" customWidth="1"/>
    <col min="11999" max="11999" width="17" style="123" customWidth="1"/>
    <col min="12000" max="12000" width="0.75" style="123" customWidth="1"/>
    <col min="12001" max="12001" width="17.375" style="123" customWidth="1"/>
    <col min="12002" max="12002" width="12.875" style="123" bestFit="1" customWidth="1"/>
    <col min="12003" max="12007" width="0" style="123" hidden="1" customWidth="1"/>
    <col min="12008" max="12246" width="10.125" style="123"/>
    <col min="12247" max="12247" width="6.375" style="123" customWidth="1"/>
    <col min="12248" max="12248" width="26.75" style="123" customWidth="1"/>
    <col min="12249" max="12249" width="9" style="123" customWidth="1"/>
    <col min="12250" max="12250" width="0.75" style="123" customWidth="1"/>
    <col min="12251" max="12251" width="16.375" style="123" customWidth="1"/>
    <col min="12252" max="12252" width="0.75" style="123" customWidth="1"/>
    <col min="12253" max="12253" width="16.75" style="123" customWidth="1"/>
    <col min="12254" max="12254" width="0.75" style="123" customWidth="1"/>
    <col min="12255" max="12255" width="17" style="123" customWidth="1"/>
    <col min="12256" max="12256" width="0.75" style="123" customWidth="1"/>
    <col min="12257" max="12257" width="17.375" style="123" customWidth="1"/>
    <col min="12258" max="12258" width="12.875" style="123" bestFit="1" customWidth="1"/>
    <col min="12259" max="12263" width="0" style="123" hidden="1" customWidth="1"/>
    <col min="12264" max="12502" width="10.125" style="123"/>
    <col min="12503" max="12503" width="6.375" style="123" customWidth="1"/>
    <col min="12504" max="12504" width="26.75" style="123" customWidth="1"/>
    <col min="12505" max="12505" width="9" style="123" customWidth="1"/>
    <col min="12506" max="12506" width="0.75" style="123" customWidth="1"/>
    <col min="12507" max="12507" width="16.375" style="123" customWidth="1"/>
    <col min="12508" max="12508" width="0.75" style="123" customWidth="1"/>
    <col min="12509" max="12509" width="16.75" style="123" customWidth="1"/>
    <col min="12510" max="12510" width="0.75" style="123" customWidth="1"/>
    <col min="12511" max="12511" width="17" style="123" customWidth="1"/>
    <col min="12512" max="12512" width="0.75" style="123" customWidth="1"/>
    <col min="12513" max="12513" width="17.375" style="123" customWidth="1"/>
    <col min="12514" max="12514" width="12.875" style="123" bestFit="1" customWidth="1"/>
    <col min="12515" max="12519" width="0" style="123" hidden="1" customWidth="1"/>
    <col min="12520" max="12758" width="10.125" style="123"/>
    <col min="12759" max="12759" width="6.375" style="123" customWidth="1"/>
    <col min="12760" max="12760" width="26.75" style="123" customWidth="1"/>
    <col min="12761" max="12761" width="9" style="123" customWidth="1"/>
    <col min="12762" max="12762" width="0.75" style="123" customWidth="1"/>
    <col min="12763" max="12763" width="16.375" style="123" customWidth="1"/>
    <col min="12764" max="12764" width="0.75" style="123" customWidth="1"/>
    <col min="12765" max="12765" width="16.75" style="123" customWidth="1"/>
    <col min="12766" max="12766" width="0.75" style="123" customWidth="1"/>
    <col min="12767" max="12767" width="17" style="123" customWidth="1"/>
    <col min="12768" max="12768" width="0.75" style="123" customWidth="1"/>
    <col min="12769" max="12769" width="17.375" style="123" customWidth="1"/>
    <col min="12770" max="12770" width="12.875" style="123" bestFit="1" customWidth="1"/>
    <col min="12771" max="12775" width="0" style="123" hidden="1" customWidth="1"/>
    <col min="12776" max="13014" width="10.125" style="123"/>
    <col min="13015" max="13015" width="6.375" style="123" customWidth="1"/>
    <col min="13016" max="13016" width="26.75" style="123" customWidth="1"/>
    <col min="13017" max="13017" width="9" style="123" customWidth="1"/>
    <col min="13018" max="13018" width="0.75" style="123" customWidth="1"/>
    <col min="13019" max="13019" width="16.375" style="123" customWidth="1"/>
    <col min="13020" max="13020" width="0.75" style="123" customWidth="1"/>
    <col min="13021" max="13021" width="16.75" style="123" customWidth="1"/>
    <col min="13022" max="13022" width="0.75" style="123" customWidth="1"/>
    <col min="13023" max="13023" width="17" style="123" customWidth="1"/>
    <col min="13024" max="13024" width="0.75" style="123" customWidth="1"/>
    <col min="13025" max="13025" width="17.375" style="123" customWidth="1"/>
    <col min="13026" max="13026" width="12.875" style="123" bestFit="1" customWidth="1"/>
    <col min="13027" max="13031" width="0" style="123" hidden="1" customWidth="1"/>
    <col min="13032" max="13270" width="10.125" style="123"/>
    <col min="13271" max="13271" width="6.375" style="123" customWidth="1"/>
    <col min="13272" max="13272" width="26.75" style="123" customWidth="1"/>
    <col min="13273" max="13273" width="9" style="123" customWidth="1"/>
    <col min="13274" max="13274" width="0.75" style="123" customWidth="1"/>
    <col min="13275" max="13275" width="16.375" style="123" customWidth="1"/>
    <col min="13276" max="13276" width="0.75" style="123" customWidth="1"/>
    <col min="13277" max="13277" width="16.75" style="123" customWidth="1"/>
    <col min="13278" max="13278" width="0.75" style="123" customWidth="1"/>
    <col min="13279" max="13279" width="17" style="123" customWidth="1"/>
    <col min="13280" max="13280" width="0.75" style="123" customWidth="1"/>
    <col min="13281" max="13281" width="17.375" style="123" customWidth="1"/>
    <col min="13282" max="13282" width="12.875" style="123" bestFit="1" customWidth="1"/>
    <col min="13283" max="13287" width="0" style="123" hidden="1" customWidth="1"/>
    <col min="13288" max="13526" width="10.125" style="123"/>
    <col min="13527" max="13527" width="6.375" style="123" customWidth="1"/>
    <col min="13528" max="13528" width="26.75" style="123" customWidth="1"/>
    <col min="13529" max="13529" width="9" style="123" customWidth="1"/>
    <col min="13530" max="13530" width="0.75" style="123" customWidth="1"/>
    <col min="13531" max="13531" width="16.375" style="123" customWidth="1"/>
    <col min="13532" max="13532" width="0.75" style="123" customWidth="1"/>
    <col min="13533" max="13533" width="16.75" style="123" customWidth="1"/>
    <col min="13534" max="13534" width="0.75" style="123" customWidth="1"/>
    <col min="13535" max="13535" width="17" style="123" customWidth="1"/>
    <col min="13536" max="13536" width="0.75" style="123" customWidth="1"/>
    <col min="13537" max="13537" width="17.375" style="123" customWidth="1"/>
    <col min="13538" max="13538" width="12.875" style="123" bestFit="1" customWidth="1"/>
    <col min="13539" max="13543" width="0" style="123" hidden="1" customWidth="1"/>
    <col min="13544" max="13782" width="10.125" style="123"/>
    <col min="13783" max="13783" width="6.375" style="123" customWidth="1"/>
    <col min="13784" max="13784" width="26.75" style="123" customWidth="1"/>
    <col min="13785" max="13785" width="9" style="123" customWidth="1"/>
    <col min="13786" max="13786" width="0.75" style="123" customWidth="1"/>
    <col min="13787" max="13787" width="16.375" style="123" customWidth="1"/>
    <col min="13788" max="13788" width="0.75" style="123" customWidth="1"/>
    <col min="13789" max="13789" width="16.75" style="123" customWidth="1"/>
    <col min="13790" max="13790" width="0.75" style="123" customWidth="1"/>
    <col min="13791" max="13791" width="17" style="123" customWidth="1"/>
    <col min="13792" max="13792" width="0.75" style="123" customWidth="1"/>
    <col min="13793" max="13793" width="17.375" style="123" customWidth="1"/>
    <col min="13794" max="13794" width="12.875" style="123" bestFit="1" customWidth="1"/>
    <col min="13795" max="13799" width="0" style="123" hidden="1" customWidth="1"/>
    <col min="13800" max="14038" width="10.125" style="123"/>
    <col min="14039" max="14039" width="6.375" style="123" customWidth="1"/>
    <col min="14040" max="14040" width="26.75" style="123" customWidth="1"/>
    <col min="14041" max="14041" width="9" style="123" customWidth="1"/>
    <col min="14042" max="14042" width="0.75" style="123" customWidth="1"/>
    <col min="14043" max="14043" width="16.375" style="123" customWidth="1"/>
    <col min="14044" max="14044" width="0.75" style="123" customWidth="1"/>
    <col min="14045" max="14045" width="16.75" style="123" customWidth="1"/>
    <col min="14046" max="14046" width="0.75" style="123" customWidth="1"/>
    <col min="14047" max="14047" width="17" style="123" customWidth="1"/>
    <col min="14048" max="14048" width="0.75" style="123" customWidth="1"/>
    <col min="14049" max="14049" width="17.375" style="123" customWidth="1"/>
    <col min="14050" max="14050" width="12.875" style="123" bestFit="1" customWidth="1"/>
    <col min="14051" max="14055" width="0" style="123" hidden="1" customWidth="1"/>
    <col min="14056" max="14294" width="10.125" style="123"/>
    <col min="14295" max="14295" width="6.375" style="123" customWidth="1"/>
    <col min="14296" max="14296" width="26.75" style="123" customWidth="1"/>
    <col min="14297" max="14297" width="9" style="123" customWidth="1"/>
    <col min="14298" max="14298" width="0.75" style="123" customWidth="1"/>
    <col min="14299" max="14299" width="16.375" style="123" customWidth="1"/>
    <col min="14300" max="14300" width="0.75" style="123" customWidth="1"/>
    <col min="14301" max="14301" width="16.75" style="123" customWidth="1"/>
    <col min="14302" max="14302" width="0.75" style="123" customWidth="1"/>
    <col min="14303" max="14303" width="17" style="123" customWidth="1"/>
    <col min="14304" max="14304" width="0.75" style="123" customWidth="1"/>
    <col min="14305" max="14305" width="17.375" style="123" customWidth="1"/>
    <col min="14306" max="14306" width="12.875" style="123" bestFit="1" customWidth="1"/>
    <col min="14307" max="14311" width="0" style="123" hidden="1" customWidth="1"/>
    <col min="14312" max="14550" width="10.125" style="123"/>
    <col min="14551" max="14551" width="6.375" style="123" customWidth="1"/>
    <col min="14552" max="14552" width="26.75" style="123" customWidth="1"/>
    <col min="14553" max="14553" width="9" style="123" customWidth="1"/>
    <col min="14554" max="14554" width="0.75" style="123" customWidth="1"/>
    <col min="14555" max="14555" width="16.375" style="123" customWidth="1"/>
    <col min="14556" max="14556" width="0.75" style="123" customWidth="1"/>
    <col min="14557" max="14557" width="16.75" style="123" customWidth="1"/>
    <col min="14558" max="14558" width="0.75" style="123" customWidth="1"/>
    <col min="14559" max="14559" width="17" style="123" customWidth="1"/>
    <col min="14560" max="14560" width="0.75" style="123" customWidth="1"/>
    <col min="14561" max="14561" width="17.375" style="123" customWidth="1"/>
    <col min="14562" max="14562" width="12.875" style="123" bestFit="1" customWidth="1"/>
    <col min="14563" max="14567" width="0" style="123" hidden="1" customWidth="1"/>
    <col min="14568" max="14806" width="10.125" style="123"/>
    <col min="14807" max="14807" width="6.375" style="123" customWidth="1"/>
    <col min="14808" max="14808" width="26.75" style="123" customWidth="1"/>
    <col min="14809" max="14809" width="9" style="123" customWidth="1"/>
    <col min="14810" max="14810" width="0.75" style="123" customWidth="1"/>
    <col min="14811" max="14811" width="16.375" style="123" customWidth="1"/>
    <col min="14812" max="14812" width="0.75" style="123" customWidth="1"/>
    <col min="14813" max="14813" width="16.75" style="123" customWidth="1"/>
    <col min="14814" max="14814" width="0.75" style="123" customWidth="1"/>
    <col min="14815" max="14815" width="17" style="123" customWidth="1"/>
    <col min="14816" max="14816" width="0.75" style="123" customWidth="1"/>
    <col min="14817" max="14817" width="17.375" style="123" customWidth="1"/>
    <col min="14818" max="14818" width="12.875" style="123" bestFit="1" customWidth="1"/>
    <col min="14819" max="14823" width="0" style="123" hidden="1" customWidth="1"/>
    <col min="14824" max="15062" width="10.125" style="123"/>
    <col min="15063" max="15063" width="6.375" style="123" customWidth="1"/>
    <col min="15064" max="15064" width="26.75" style="123" customWidth="1"/>
    <col min="15065" max="15065" width="9" style="123" customWidth="1"/>
    <col min="15066" max="15066" width="0.75" style="123" customWidth="1"/>
    <col min="15067" max="15067" width="16.375" style="123" customWidth="1"/>
    <col min="15068" max="15068" width="0.75" style="123" customWidth="1"/>
    <col min="15069" max="15069" width="16.75" style="123" customWidth="1"/>
    <col min="15070" max="15070" width="0.75" style="123" customWidth="1"/>
    <col min="15071" max="15071" width="17" style="123" customWidth="1"/>
    <col min="15072" max="15072" width="0.75" style="123" customWidth="1"/>
    <col min="15073" max="15073" width="17.375" style="123" customWidth="1"/>
    <col min="15074" max="15074" width="12.875" style="123" bestFit="1" customWidth="1"/>
    <col min="15075" max="15079" width="0" style="123" hidden="1" customWidth="1"/>
    <col min="15080" max="15318" width="10.125" style="123"/>
    <col min="15319" max="15319" width="6.375" style="123" customWidth="1"/>
    <col min="15320" max="15320" width="26.75" style="123" customWidth="1"/>
    <col min="15321" max="15321" width="9" style="123" customWidth="1"/>
    <col min="15322" max="15322" width="0.75" style="123" customWidth="1"/>
    <col min="15323" max="15323" width="16.375" style="123" customWidth="1"/>
    <col min="15324" max="15324" width="0.75" style="123" customWidth="1"/>
    <col min="15325" max="15325" width="16.75" style="123" customWidth="1"/>
    <col min="15326" max="15326" width="0.75" style="123" customWidth="1"/>
    <col min="15327" max="15327" width="17" style="123" customWidth="1"/>
    <col min="15328" max="15328" width="0.75" style="123" customWidth="1"/>
    <col min="15329" max="15329" width="17.375" style="123" customWidth="1"/>
    <col min="15330" max="15330" width="12.875" style="123" bestFit="1" customWidth="1"/>
    <col min="15331" max="15335" width="0" style="123" hidden="1" customWidth="1"/>
    <col min="15336" max="15574" width="10.125" style="123"/>
    <col min="15575" max="15575" width="6.375" style="123" customWidth="1"/>
    <col min="15576" max="15576" width="26.75" style="123" customWidth="1"/>
    <col min="15577" max="15577" width="9" style="123" customWidth="1"/>
    <col min="15578" max="15578" width="0.75" style="123" customWidth="1"/>
    <col min="15579" max="15579" width="16.375" style="123" customWidth="1"/>
    <col min="15580" max="15580" width="0.75" style="123" customWidth="1"/>
    <col min="15581" max="15581" width="16.75" style="123" customWidth="1"/>
    <col min="15582" max="15582" width="0.75" style="123" customWidth="1"/>
    <col min="15583" max="15583" width="17" style="123" customWidth="1"/>
    <col min="15584" max="15584" width="0.75" style="123" customWidth="1"/>
    <col min="15585" max="15585" width="17.375" style="123" customWidth="1"/>
    <col min="15586" max="15586" width="12.875" style="123" bestFit="1" customWidth="1"/>
    <col min="15587" max="15591" width="0" style="123" hidden="1" customWidth="1"/>
    <col min="15592" max="15830" width="10.125" style="123"/>
    <col min="15831" max="15831" width="6.375" style="123" customWidth="1"/>
    <col min="15832" max="15832" width="26.75" style="123" customWidth="1"/>
    <col min="15833" max="15833" width="9" style="123" customWidth="1"/>
    <col min="15834" max="15834" width="0.75" style="123" customWidth="1"/>
    <col min="15835" max="15835" width="16.375" style="123" customWidth="1"/>
    <col min="15836" max="15836" width="0.75" style="123" customWidth="1"/>
    <col min="15837" max="15837" width="16.75" style="123" customWidth="1"/>
    <col min="15838" max="15838" width="0.75" style="123" customWidth="1"/>
    <col min="15839" max="15839" width="17" style="123" customWidth="1"/>
    <col min="15840" max="15840" width="0.75" style="123" customWidth="1"/>
    <col min="15841" max="15841" width="17.375" style="123" customWidth="1"/>
    <col min="15842" max="15842" width="12.875" style="123" bestFit="1" customWidth="1"/>
    <col min="15843" max="15847" width="0" style="123" hidden="1" customWidth="1"/>
    <col min="15848" max="16086" width="10.125" style="123"/>
    <col min="16087" max="16087" width="6.375" style="123" customWidth="1"/>
    <col min="16088" max="16088" width="26.75" style="123" customWidth="1"/>
    <col min="16089" max="16089" width="9" style="123" customWidth="1"/>
    <col min="16090" max="16090" width="0.75" style="123" customWidth="1"/>
    <col min="16091" max="16091" width="16.375" style="123" customWidth="1"/>
    <col min="16092" max="16092" width="0.75" style="123" customWidth="1"/>
    <col min="16093" max="16093" width="16.75" style="123" customWidth="1"/>
    <col min="16094" max="16094" width="0.75" style="123" customWidth="1"/>
    <col min="16095" max="16095" width="17" style="123" customWidth="1"/>
    <col min="16096" max="16096" width="0.75" style="123" customWidth="1"/>
    <col min="16097" max="16097" width="17.375" style="123" customWidth="1"/>
    <col min="16098" max="16098" width="12.875" style="123" bestFit="1" customWidth="1"/>
    <col min="16099" max="16103" width="0" style="123" hidden="1" customWidth="1"/>
    <col min="16104" max="16384" width="10.125" style="123"/>
  </cols>
  <sheetData>
    <row r="1" spans="1:21" s="162" customFormat="1" ht="24.75" customHeight="1">
      <c r="A1" s="161" t="s">
        <v>0</v>
      </c>
    </row>
    <row r="2" spans="1:21" s="162" customFormat="1" ht="24.75" customHeight="1">
      <c r="A2" s="161" t="s">
        <v>81</v>
      </c>
    </row>
    <row r="3" spans="1:21" s="162" customFormat="1" ht="24.75" customHeight="1">
      <c r="A3" s="201" t="s">
        <v>82</v>
      </c>
    </row>
    <row r="4" spans="1:21" ht="24.75" customHeight="1"/>
    <row r="5" spans="1:21" ht="24.75" customHeight="1">
      <c r="K5" s="268" t="s">
        <v>3</v>
      </c>
      <c r="L5" s="268"/>
      <c r="M5" s="268"/>
      <c r="O5" s="268" t="s">
        <v>4</v>
      </c>
      <c r="P5" s="268"/>
      <c r="Q5" s="268"/>
    </row>
    <row r="6" spans="1:21" ht="24.75" customHeight="1">
      <c r="I6" s="165" t="s">
        <v>5</v>
      </c>
      <c r="K6" s="257" t="s">
        <v>83</v>
      </c>
      <c r="M6" s="257" t="s">
        <v>84</v>
      </c>
      <c r="O6" s="257" t="str">
        <f>+K6</f>
        <v>2569</v>
      </c>
      <c r="Q6" s="257" t="str">
        <f>+M6</f>
        <v>2568</v>
      </c>
    </row>
    <row r="7" spans="1:21" ht="24.75" customHeight="1">
      <c r="A7" s="166" t="s">
        <v>85</v>
      </c>
      <c r="I7" s="165"/>
      <c r="K7" s="258"/>
      <c r="L7" s="189"/>
      <c r="M7" s="258"/>
      <c r="N7" s="189"/>
      <c r="O7" s="258"/>
      <c r="P7" s="189"/>
      <c r="Q7" s="258"/>
    </row>
    <row r="8" spans="1:21" ht="24.75" customHeight="1">
      <c r="A8" s="123" t="s">
        <v>86</v>
      </c>
      <c r="I8" s="165"/>
      <c r="K8" s="18">
        <v>96323</v>
      </c>
      <c r="L8" s="19"/>
      <c r="M8" s="19">
        <v>145252</v>
      </c>
      <c r="N8" s="189"/>
      <c r="O8" s="19">
        <v>42736</v>
      </c>
      <c r="P8" s="19"/>
      <c r="Q8" s="19">
        <v>52590</v>
      </c>
    </row>
    <row r="9" spans="1:21" ht="24.75" customHeight="1">
      <c r="A9" s="123" t="s">
        <v>87</v>
      </c>
      <c r="I9" s="165"/>
      <c r="K9" s="18">
        <v>77052</v>
      </c>
      <c r="L9" s="19"/>
      <c r="M9" s="19">
        <v>24074</v>
      </c>
      <c r="N9" s="189"/>
      <c r="O9" s="19">
        <v>76443</v>
      </c>
      <c r="P9" s="19"/>
      <c r="Q9" s="19">
        <v>5265</v>
      </c>
    </row>
    <row r="10" spans="1:21" ht="24.75" customHeight="1">
      <c r="B10" s="166" t="s">
        <v>88</v>
      </c>
      <c r="I10" s="165">
        <v>18</v>
      </c>
      <c r="K10" s="98">
        <f>SUM(K8:K9)</f>
        <v>173375</v>
      </c>
      <c r="L10" s="99"/>
      <c r="M10" s="98">
        <f>SUM(M8:M9)</f>
        <v>169326</v>
      </c>
      <c r="N10" s="188"/>
      <c r="O10" s="98">
        <f>SUM(O8:O9)</f>
        <v>119179</v>
      </c>
      <c r="P10" s="99"/>
      <c r="Q10" s="98">
        <f>SUM(Q8:Q9)</f>
        <v>57855</v>
      </c>
      <c r="U10" s="39"/>
    </row>
    <row r="11" spans="1:21" ht="9.9" customHeight="1">
      <c r="A11" s="166"/>
      <c r="I11" s="165"/>
      <c r="K11" s="18"/>
      <c r="L11" s="19"/>
      <c r="M11" s="19"/>
      <c r="N11" s="189"/>
      <c r="O11" s="19"/>
      <c r="P11" s="19"/>
      <c r="Q11" s="19"/>
    </row>
    <row r="12" spans="1:21" ht="24.75" customHeight="1">
      <c r="A12" s="166" t="s">
        <v>89</v>
      </c>
      <c r="I12" s="165"/>
      <c r="K12" s="18"/>
      <c r="L12" s="19"/>
      <c r="M12" s="19"/>
      <c r="N12" s="189"/>
      <c r="O12" s="19"/>
      <c r="P12" s="19"/>
      <c r="Q12" s="19"/>
    </row>
    <row r="13" spans="1:21" ht="24.75" customHeight="1">
      <c r="A13" s="259" t="s">
        <v>90</v>
      </c>
      <c r="J13" s="20"/>
      <c r="K13" s="21">
        <v>-71656</v>
      </c>
      <c r="L13" s="19"/>
      <c r="M13" s="22">
        <v>-110996</v>
      </c>
      <c r="N13" s="19"/>
      <c r="O13" s="22">
        <v>-30703</v>
      </c>
      <c r="P13" s="19"/>
      <c r="Q13" s="22">
        <v>-40467</v>
      </c>
    </row>
    <row r="14" spans="1:21" ht="24.75" customHeight="1">
      <c r="A14" s="259" t="s">
        <v>91</v>
      </c>
      <c r="J14" s="20"/>
      <c r="K14" s="21">
        <v>-65652</v>
      </c>
      <c r="L14" s="19"/>
      <c r="M14" s="22">
        <v>-21894</v>
      </c>
      <c r="N14" s="19"/>
      <c r="O14" s="22">
        <v>-64272</v>
      </c>
      <c r="P14" s="19"/>
      <c r="Q14" s="22">
        <v>-5233</v>
      </c>
    </row>
    <row r="15" spans="1:21" ht="24.75" customHeight="1">
      <c r="B15" s="260" t="s">
        <v>92</v>
      </c>
      <c r="J15" s="20"/>
      <c r="K15" s="98">
        <f>SUM(K13:K14)</f>
        <v>-137308</v>
      </c>
      <c r="L15" s="99"/>
      <c r="M15" s="98">
        <f>SUM(M13:M14)</f>
        <v>-132890</v>
      </c>
      <c r="N15" s="99"/>
      <c r="O15" s="98">
        <f>SUM(O13:O14)</f>
        <v>-94975</v>
      </c>
      <c r="P15" s="99"/>
      <c r="Q15" s="98">
        <f>SUM(Q13:Q14)</f>
        <v>-45700</v>
      </c>
    </row>
    <row r="16" spans="1:21" ht="9.9" customHeight="1">
      <c r="A16" s="259"/>
      <c r="J16" s="20"/>
      <c r="K16" s="21"/>
      <c r="L16" s="19"/>
      <c r="M16" s="22"/>
      <c r="N16" s="19"/>
      <c r="O16" s="22"/>
      <c r="P16" s="19"/>
      <c r="Q16" s="22"/>
    </row>
    <row r="17" spans="1:18" ht="24.75" customHeight="1">
      <c r="A17" s="166" t="s">
        <v>93</v>
      </c>
      <c r="J17" s="20">
        <f t="shared" ref="J17" si="0">SUM(J8:J13)</f>
        <v>0</v>
      </c>
      <c r="K17" s="99">
        <f>K10+K15</f>
        <v>36067</v>
      </c>
      <c r="L17" s="99"/>
      <c r="M17" s="99">
        <f>M10+M15</f>
        <v>36436</v>
      </c>
      <c r="N17" s="188"/>
      <c r="O17" s="99">
        <f>O10+O15</f>
        <v>24204</v>
      </c>
      <c r="P17" s="99"/>
      <c r="Q17" s="99">
        <f>Q10+Q15</f>
        <v>12155</v>
      </c>
    </row>
    <row r="18" spans="1:18" ht="24.75" customHeight="1">
      <c r="A18" s="123" t="s">
        <v>94</v>
      </c>
      <c r="I18" s="165"/>
      <c r="J18" s="72"/>
      <c r="K18" s="73">
        <v>1181</v>
      </c>
      <c r="L18" s="19"/>
      <c r="M18" s="74">
        <v>1850</v>
      </c>
      <c r="N18" s="189"/>
      <c r="O18" s="74">
        <v>6519</v>
      </c>
      <c r="P18" s="19"/>
      <c r="Q18" s="74">
        <v>5298</v>
      </c>
    </row>
    <row r="19" spans="1:18" ht="24.75" customHeight="1">
      <c r="A19" s="166" t="s">
        <v>95</v>
      </c>
      <c r="J19" s="23">
        <f>J17+J18</f>
        <v>0</v>
      </c>
      <c r="K19" s="100">
        <f>K17+K18</f>
        <v>37248</v>
      </c>
      <c r="L19" s="99"/>
      <c r="M19" s="100">
        <f>M17+M18</f>
        <v>38286</v>
      </c>
      <c r="N19" s="188"/>
      <c r="O19" s="100">
        <f>O17+O18</f>
        <v>30723</v>
      </c>
      <c r="P19" s="99"/>
      <c r="Q19" s="100">
        <f>Q17+Q18</f>
        <v>17453</v>
      </c>
    </row>
    <row r="20" spans="1:18" ht="24.75" customHeight="1">
      <c r="A20" s="123" t="s">
        <v>96</v>
      </c>
      <c r="K20" s="18">
        <v>-15275</v>
      </c>
      <c r="L20" s="19"/>
      <c r="M20" s="19">
        <v>-14497</v>
      </c>
      <c r="N20" s="189"/>
      <c r="O20" s="19">
        <v>-11629</v>
      </c>
      <c r="P20" s="19"/>
      <c r="Q20" s="19">
        <v>-9684</v>
      </c>
    </row>
    <row r="21" spans="1:18" ht="24.75" customHeight="1">
      <c r="A21" s="123" t="s">
        <v>97</v>
      </c>
      <c r="I21" s="165"/>
      <c r="K21" s="18">
        <f>-19408+569</f>
        <v>-18839</v>
      </c>
      <c r="L21" s="19"/>
      <c r="M21" s="19">
        <v>-21028</v>
      </c>
      <c r="N21" s="189"/>
      <c r="O21" s="18">
        <f>-12645+343</f>
        <v>-12302</v>
      </c>
      <c r="P21" s="19"/>
      <c r="Q21" s="19">
        <v>-14924</v>
      </c>
    </row>
    <row r="22" spans="1:18" ht="24.75" customHeight="1">
      <c r="A22" s="123" t="s">
        <v>98</v>
      </c>
      <c r="I22" s="165"/>
      <c r="K22" s="18">
        <v>514</v>
      </c>
      <c r="L22" s="19"/>
      <c r="M22" s="19">
        <v>-218</v>
      </c>
      <c r="N22" s="189"/>
      <c r="O22" s="19">
        <v>403</v>
      </c>
      <c r="P22" s="19"/>
      <c r="Q22" s="19">
        <v>-196</v>
      </c>
    </row>
    <row r="23" spans="1:18" ht="24.75" customHeight="1">
      <c r="A23" s="166" t="s">
        <v>99</v>
      </c>
      <c r="I23" s="165"/>
      <c r="K23" s="101">
        <f>SUM(K19:K22)</f>
        <v>3648</v>
      </c>
      <c r="L23" s="99"/>
      <c r="M23" s="102">
        <f>SUM(M19:M22)</f>
        <v>2543</v>
      </c>
      <c r="N23" s="188"/>
      <c r="O23" s="102">
        <f>SUM(O19:O22)</f>
        <v>7195</v>
      </c>
      <c r="P23" s="99"/>
      <c r="Q23" s="102">
        <f>SUM(Q19:Q22)</f>
        <v>-7351</v>
      </c>
    </row>
    <row r="24" spans="1:18" ht="24.75" customHeight="1">
      <c r="A24" s="123" t="s">
        <v>100</v>
      </c>
      <c r="I24" s="165"/>
      <c r="K24" s="18">
        <v>-14594</v>
      </c>
      <c r="L24" s="19"/>
      <c r="M24" s="19">
        <v>-16540</v>
      </c>
      <c r="N24" s="189"/>
      <c r="O24" s="19">
        <v>-1530</v>
      </c>
      <c r="P24" s="19"/>
      <c r="Q24" s="19">
        <v>-1837</v>
      </c>
    </row>
    <row r="25" spans="1:18" ht="24.75" customHeight="1">
      <c r="A25" s="123" t="s">
        <v>101</v>
      </c>
      <c r="I25" s="165"/>
      <c r="K25" s="18"/>
      <c r="L25" s="19"/>
      <c r="M25" s="19"/>
      <c r="N25" s="189"/>
      <c r="O25" s="19"/>
      <c r="P25" s="19"/>
      <c r="Q25" s="19"/>
    </row>
    <row r="26" spans="1:18" ht="24.75" customHeight="1">
      <c r="B26" s="123" t="s">
        <v>102</v>
      </c>
      <c r="I26" s="165"/>
      <c r="K26" s="18">
        <v>0</v>
      </c>
      <c r="L26" s="19"/>
      <c r="M26" s="19">
        <v>16</v>
      </c>
      <c r="N26" s="189"/>
      <c r="O26" s="19">
        <v>0</v>
      </c>
      <c r="P26" s="19"/>
      <c r="Q26" s="19">
        <v>0</v>
      </c>
    </row>
    <row r="27" spans="1:18" ht="24.75" customHeight="1">
      <c r="A27" s="134" t="s">
        <v>103</v>
      </c>
      <c r="K27" s="102">
        <f>SUM(K23:K26)</f>
        <v>-10946</v>
      </c>
      <c r="L27" s="99"/>
      <c r="M27" s="102">
        <f>SUM(M23:M26)</f>
        <v>-13981</v>
      </c>
      <c r="N27" s="188"/>
      <c r="O27" s="102">
        <f>SUM(O23:O26)</f>
        <v>5665</v>
      </c>
      <c r="P27" s="99"/>
      <c r="Q27" s="102">
        <f>SUM(Q23:Q26)</f>
        <v>-9188</v>
      </c>
      <c r="R27" s="261"/>
    </row>
    <row r="28" spans="1:18" ht="24.75" customHeight="1">
      <c r="A28" s="123" t="s">
        <v>104</v>
      </c>
      <c r="I28" s="262">
        <v>13</v>
      </c>
      <c r="K28" s="73">
        <v>-919</v>
      </c>
      <c r="L28" s="19"/>
      <c r="M28" s="74">
        <v>-1888</v>
      </c>
      <c r="N28" s="189"/>
      <c r="O28" s="74">
        <v>-44</v>
      </c>
      <c r="P28" s="19"/>
      <c r="Q28" s="74">
        <v>-143</v>
      </c>
    </row>
    <row r="29" spans="1:18" ht="24.75" customHeight="1" thickBot="1">
      <c r="A29" s="263" t="s">
        <v>105</v>
      </c>
      <c r="K29" s="114">
        <f>+K27+K28</f>
        <v>-11865</v>
      </c>
      <c r="L29" s="188"/>
      <c r="M29" s="114">
        <f>+M27+M28</f>
        <v>-15869</v>
      </c>
      <c r="N29" s="188"/>
      <c r="O29" s="114">
        <f>+O27+O28</f>
        <v>5621</v>
      </c>
      <c r="P29" s="188"/>
      <c r="Q29" s="114">
        <f>+Q27+Q28</f>
        <v>-9331</v>
      </c>
    </row>
    <row r="30" spans="1:18" ht="24.75" customHeight="1" thickTop="1">
      <c r="A30" s="263"/>
      <c r="K30" s="120"/>
      <c r="L30" s="188"/>
      <c r="M30" s="120"/>
      <c r="N30" s="188"/>
      <c r="O30" s="120"/>
      <c r="P30" s="188"/>
      <c r="Q30" s="120"/>
    </row>
    <row r="31" spans="1:18" ht="24.75" customHeight="1">
      <c r="A31" s="263"/>
      <c r="K31" s="76"/>
      <c r="L31" s="189"/>
      <c r="M31" s="76"/>
      <c r="N31" s="189"/>
      <c r="O31" s="76"/>
      <c r="P31" s="189"/>
      <c r="Q31" s="76"/>
    </row>
    <row r="32" spans="1:18" ht="24.75" customHeight="1">
      <c r="A32" s="137" t="s">
        <v>214</v>
      </c>
      <c r="B32" s="138"/>
      <c r="C32" s="138"/>
      <c r="D32" s="139"/>
      <c r="E32" s="139"/>
      <c r="F32" s="139"/>
      <c r="G32" s="139"/>
      <c r="H32" s="140"/>
      <c r="I32" s="140"/>
      <c r="J32" s="140"/>
      <c r="K32" s="141"/>
    </row>
    <row r="33" spans="1:23" ht="24.75" customHeight="1">
      <c r="A33" s="144"/>
    </row>
    <row r="34" spans="1:23" ht="24.75" customHeight="1">
      <c r="A34" s="144"/>
    </row>
    <row r="35" spans="1:23" ht="24.75" customHeight="1">
      <c r="A35" s="144"/>
      <c r="B35" s="145"/>
      <c r="C35" s="143"/>
      <c r="D35" s="143"/>
      <c r="E35" s="145"/>
      <c r="F35" s="145"/>
      <c r="G35" s="145"/>
      <c r="H35" s="141"/>
      <c r="I35" s="141"/>
      <c r="J35" s="146"/>
      <c r="K35" s="145"/>
      <c r="M35" s="143"/>
      <c r="N35" s="147"/>
      <c r="O35" s="147"/>
      <c r="P35" s="146"/>
      <c r="Q35" s="146"/>
    </row>
    <row r="36" spans="1:23" ht="24.75" customHeight="1">
      <c r="A36" s="144"/>
      <c r="B36" s="145"/>
      <c r="C36" s="143"/>
      <c r="D36" s="143"/>
      <c r="E36" s="145"/>
      <c r="F36" s="145"/>
      <c r="G36" s="145"/>
      <c r="H36" s="141"/>
      <c r="I36" s="141"/>
      <c r="J36" s="146"/>
      <c r="K36" s="142"/>
      <c r="M36" s="143"/>
      <c r="N36" s="147"/>
      <c r="O36" s="147"/>
      <c r="P36" s="146"/>
      <c r="Q36" s="148"/>
    </row>
    <row r="37" spans="1:23" ht="24.75" customHeight="1">
      <c r="A37" s="144"/>
      <c r="B37" s="145"/>
      <c r="C37" s="143"/>
      <c r="D37" s="143"/>
      <c r="E37" s="145"/>
      <c r="F37" s="145"/>
      <c r="G37" s="145"/>
      <c r="H37" s="141"/>
      <c r="I37" s="141"/>
      <c r="J37" s="146"/>
      <c r="K37" s="146"/>
      <c r="L37" s="142"/>
      <c r="M37" s="143"/>
      <c r="N37" s="147"/>
      <c r="O37" s="147"/>
      <c r="P37" s="143"/>
      <c r="Q37" s="143"/>
    </row>
    <row r="38" spans="1:23" s="162" customFormat="1" ht="22.5" customHeight="1">
      <c r="A38" s="161" t="s">
        <v>0</v>
      </c>
    </row>
    <row r="39" spans="1:23" s="162" customFormat="1" ht="22.5" customHeight="1">
      <c r="A39" s="161" t="s">
        <v>106</v>
      </c>
    </row>
    <row r="40" spans="1:23" s="162" customFormat="1" ht="22.5" customHeight="1">
      <c r="A40" s="201" t="str">
        <f>+A3</f>
        <v>สำหรับงวด 3 เดือน สิ้นสุดวันที่ 31 มีนาคม 2569 (ยังไม่ได้ตรวจสอบ/สอบทานแล้ว)</v>
      </c>
    </row>
    <row r="41" spans="1:23" ht="22.5" customHeight="1"/>
    <row r="42" spans="1:23" ht="22.5" customHeight="1">
      <c r="K42" s="268" t="s">
        <v>3</v>
      </c>
      <c r="L42" s="268"/>
      <c r="M42" s="268"/>
      <c r="O42" s="268" t="s">
        <v>4</v>
      </c>
      <c r="P42" s="268"/>
      <c r="Q42" s="268"/>
    </row>
    <row r="43" spans="1:23" ht="22.5" customHeight="1">
      <c r="I43" s="165" t="s">
        <v>5</v>
      </c>
      <c r="K43" s="257" t="str">
        <f>K6</f>
        <v>2569</v>
      </c>
      <c r="M43" s="257" t="str">
        <f>M6</f>
        <v>2568</v>
      </c>
      <c r="O43" s="257" t="str">
        <f>O6</f>
        <v>2569</v>
      </c>
      <c r="Q43" s="257" t="str">
        <f>Q6</f>
        <v>2568</v>
      </c>
    </row>
    <row r="44" spans="1:23" ht="22.5" customHeight="1">
      <c r="A44" s="166" t="s">
        <v>107</v>
      </c>
      <c r="B44" s="135"/>
      <c r="C44" s="135"/>
      <c r="D44" s="135"/>
      <c r="E44" s="135"/>
      <c r="F44" s="135"/>
      <c r="G44" s="135"/>
      <c r="H44" s="135"/>
    </row>
    <row r="45" spans="1:23" ht="22.5" customHeight="1">
      <c r="A45" s="166" t="s">
        <v>108</v>
      </c>
      <c r="B45" s="135"/>
      <c r="C45" s="135"/>
      <c r="D45" s="135"/>
      <c r="E45" s="135"/>
      <c r="F45" s="135"/>
      <c r="G45" s="135"/>
      <c r="H45" s="135"/>
    </row>
    <row r="46" spans="1:23" ht="22.5" customHeight="1">
      <c r="A46" s="166"/>
      <c r="B46" s="152" t="s">
        <v>109</v>
      </c>
      <c r="C46" s="135"/>
      <c r="D46" s="135"/>
      <c r="E46" s="135"/>
      <c r="F46" s="135"/>
      <c r="K46" s="24"/>
      <c r="L46" s="20"/>
      <c r="M46" s="25"/>
      <c r="N46" s="26"/>
      <c r="O46" s="27"/>
      <c r="P46" s="26"/>
      <c r="Q46" s="27"/>
    </row>
    <row r="47" spans="1:23" ht="22.5" customHeight="1">
      <c r="B47" s="135" t="s">
        <v>216</v>
      </c>
      <c r="C47" s="135"/>
      <c r="D47" s="135"/>
      <c r="E47" s="135"/>
      <c r="F47" s="135"/>
      <c r="K47" s="24"/>
      <c r="L47" s="20"/>
      <c r="M47" s="25"/>
      <c r="N47" s="26"/>
      <c r="O47" s="27"/>
      <c r="P47" s="26"/>
      <c r="Q47" s="27"/>
    </row>
    <row r="48" spans="1:23" ht="22.5" customHeight="1">
      <c r="A48" s="135"/>
      <c r="C48" s="123" t="s">
        <v>110</v>
      </c>
      <c r="D48" s="135"/>
      <c r="E48" s="135"/>
      <c r="F48" s="135"/>
      <c r="K48" s="28">
        <v>4590</v>
      </c>
      <c r="L48" s="19"/>
      <c r="M48" s="25">
        <v>165</v>
      </c>
      <c r="N48" s="29"/>
      <c r="O48" s="25">
        <v>4590</v>
      </c>
      <c r="P48" s="29"/>
      <c r="Q48" s="25">
        <v>165</v>
      </c>
      <c r="W48" s="189"/>
    </row>
    <row r="49" spans="1:21" ht="22.5" customHeight="1">
      <c r="B49" s="135" t="s">
        <v>111</v>
      </c>
      <c r="D49" s="135"/>
      <c r="E49" s="135"/>
      <c r="F49" s="135"/>
      <c r="K49" s="28"/>
      <c r="L49" s="19"/>
      <c r="M49" s="25"/>
      <c r="N49" s="29"/>
      <c r="O49" s="25"/>
      <c r="P49" s="29"/>
      <c r="Q49" s="25"/>
    </row>
    <row r="50" spans="1:21" ht="22.5" customHeight="1">
      <c r="B50" s="135"/>
      <c r="C50" s="123" t="s">
        <v>217</v>
      </c>
      <c r="D50" s="135"/>
      <c r="E50" s="135"/>
      <c r="F50" s="135"/>
      <c r="G50" s="135"/>
      <c r="H50" s="135"/>
      <c r="K50" s="28">
        <v>-918</v>
      </c>
      <c r="L50" s="19"/>
      <c r="M50" s="25">
        <v>-33</v>
      </c>
      <c r="N50" s="29"/>
      <c r="O50" s="25">
        <v>-918</v>
      </c>
      <c r="P50" s="29"/>
      <c r="Q50" s="25">
        <v>-33</v>
      </c>
    </row>
    <row r="51" spans="1:21" ht="22.5" customHeight="1">
      <c r="B51" s="152" t="s">
        <v>112</v>
      </c>
      <c r="C51" s="152"/>
      <c r="D51" s="152"/>
      <c r="E51" s="152"/>
      <c r="F51" s="152"/>
      <c r="G51" s="135"/>
      <c r="H51" s="135"/>
      <c r="K51" s="56"/>
      <c r="L51" s="19"/>
      <c r="M51" s="57"/>
      <c r="N51" s="29"/>
      <c r="O51" s="57"/>
      <c r="P51" s="29"/>
      <c r="Q51" s="57"/>
    </row>
    <row r="52" spans="1:21" ht="22.5" customHeight="1">
      <c r="A52" s="135"/>
      <c r="B52" s="166"/>
      <c r="C52" s="166" t="s">
        <v>113</v>
      </c>
      <c r="D52" s="152"/>
      <c r="E52" s="152"/>
      <c r="F52" s="152"/>
      <c r="G52" s="135"/>
      <c r="H52" s="135"/>
      <c r="K52" s="103">
        <f>SUM(K47:K51)</f>
        <v>3672</v>
      </c>
      <c r="L52" s="99"/>
      <c r="M52" s="104">
        <f>SUM(M47:M51)</f>
        <v>132</v>
      </c>
      <c r="N52" s="105"/>
      <c r="O52" s="104">
        <f>SUM(O47:O51)</f>
        <v>3672</v>
      </c>
      <c r="P52" s="105"/>
      <c r="Q52" s="104">
        <f>SUM(Q47:Q51)</f>
        <v>132</v>
      </c>
    </row>
    <row r="53" spans="1:21" ht="22.5" customHeight="1">
      <c r="A53" s="152" t="s">
        <v>114</v>
      </c>
      <c r="B53" s="166"/>
      <c r="C53" s="166"/>
      <c r="D53" s="152"/>
      <c r="E53" s="152"/>
      <c r="F53" s="152"/>
      <c r="G53" s="135"/>
      <c r="H53" s="135"/>
      <c r="K53" s="85">
        <f>+K52</f>
        <v>3672</v>
      </c>
      <c r="L53" s="99"/>
      <c r="M53" s="85">
        <f>+M52</f>
        <v>132</v>
      </c>
      <c r="N53" s="105"/>
      <c r="O53" s="85">
        <f>+O52</f>
        <v>3672</v>
      </c>
      <c r="P53" s="105"/>
      <c r="Q53" s="85">
        <f>+Q52</f>
        <v>132</v>
      </c>
    </row>
    <row r="54" spans="1:21" ht="22.5" customHeight="1" thickBot="1">
      <c r="A54" s="152" t="s">
        <v>115</v>
      </c>
      <c r="K54" s="106">
        <f>K52+K29</f>
        <v>-8193</v>
      </c>
      <c r="L54" s="99"/>
      <c r="M54" s="106">
        <f>M52+M29</f>
        <v>-15737</v>
      </c>
      <c r="N54" s="105"/>
      <c r="O54" s="106">
        <f>O52+O29</f>
        <v>9293</v>
      </c>
      <c r="P54" s="105"/>
      <c r="Q54" s="106">
        <f>Q52+Q29</f>
        <v>-9199</v>
      </c>
    </row>
    <row r="55" spans="1:21" ht="22.2" thickTop="1">
      <c r="K55" s="264"/>
      <c r="L55" s="20"/>
      <c r="M55" s="189"/>
      <c r="N55" s="265"/>
      <c r="O55" s="266"/>
      <c r="P55" s="266"/>
      <c r="Q55" s="266"/>
    </row>
    <row r="56" spans="1:21" ht="22.5" customHeight="1">
      <c r="A56" s="166" t="s">
        <v>116</v>
      </c>
      <c r="K56" s="30"/>
      <c r="L56" s="20"/>
      <c r="M56" s="19"/>
      <c r="N56" s="265"/>
      <c r="O56" s="31"/>
      <c r="P56" s="31"/>
      <c r="Q56" s="31"/>
    </row>
    <row r="57" spans="1:21" ht="22.5" customHeight="1">
      <c r="A57" s="135"/>
      <c r="B57" s="123" t="s">
        <v>117</v>
      </c>
      <c r="K57" s="28">
        <f>+K29-K58</f>
        <v>-10560</v>
      </c>
      <c r="L57" s="19"/>
      <c r="M57" s="28">
        <f>+M29-M58</f>
        <v>-13622</v>
      </c>
      <c r="N57" s="25"/>
      <c r="O57" s="28">
        <f>+O29-O58</f>
        <v>5621</v>
      </c>
      <c r="P57" s="25"/>
      <c r="Q57" s="28">
        <f>+Q29-Q58</f>
        <v>-9331</v>
      </c>
      <c r="U57" s="189"/>
    </row>
    <row r="58" spans="1:21" ht="22.5" customHeight="1">
      <c r="B58" s="135" t="s">
        <v>118</v>
      </c>
      <c r="K58" s="60">
        <v>-1305</v>
      </c>
      <c r="L58" s="19"/>
      <c r="M58" s="62">
        <v>-2247</v>
      </c>
      <c r="N58" s="29"/>
      <c r="O58" s="62">
        <v>0</v>
      </c>
      <c r="P58" s="29"/>
      <c r="Q58" s="62">
        <v>0</v>
      </c>
    </row>
    <row r="59" spans="1:21" ht="22.5" customHeight="1" thickBot="1">
      <c r="A59" s="135"/>
      <c r="K59" s="32">
        <f>+K57+K58</f>
        <v>-11865</v>
      </c>
      <c r="L59" s="19"/>
      <c r="M59" s="32">
        <f>+M57+M58</f>
        <v>-15869</v>
      </c>
      <c r="N59" s="29"/>
      <c r="O59" s="32">
        <f>+O57+O58</f>
        <v>5621</v>
      </c>
      <c r="P59" s="29"/>
      <c r="Q59" s="32">
        <f>+Q57+Q58</f>
        <v>-9331</v>
      </c>
    </row>
    <row r="60" spans="1:21" ht="4.5" customHeight="1" thickTop="1">
      <c r="K60" s="33"/>
      <c r="L60" s="20"/>
      <c r="M60" s="29"/>
      <c r="N60" s="26"/>
      <c r="O60" s="34"/>
      <c r="P60" s="34"/>
      <c r="Q60" s="34"/>
    </row>
    <row r="61" spans="1:21" ht="22.5" customHeight="1">
      <c r="A61" s="166" t="s">
        <v>119</v>
      </c>
      <c r="K61" s="33"/>
      <c r="L61" s="20"/>
      <c r="M61" s="29"/>
      <c r="N61" s="26"/>
      <c r="O61" s="26"/>
      <c r="P61" s="26"/>
      <c r="Q61" s="26"/>
    </row>
    <row r="62" spans="1:21" ht="22.5" customHeight="1">
      <c r="A62" s="135"/>
      <c r="B62" s="135" t="s">
        <v>117</v>
      </c>
      <c r="K62" s="28">
        <f>+K54-K63</f>
        <v>-6888</v>
      </c>
      <c r="L62" s="19"/>
      <c r="M62" s="28">
        <f>+M54-M63</f>
        <v>-13490</v>
      </c>
      <c r="N62" s="25"/>
      <c r="O62" s="28">
        <f>+O54-O63</f>
        <v>9293</v>
      </c>
      <c r="P62" s="25"/>
      <c r="Q62" s="28">
        <f>+Q54-Q63</f>
        <v>-9199</v>
      </c>
    </row>
    <row r="63" spans="1:21" ht="22.5" customHeight="1">
      <c r="B63" s="135" t="s">
        <v>118</v>
      </c>
      <c r="K63" s="60">
        <f>+K58</f>
        <v>-1305</v>
      </c>
      <c r="L63" s="29"/>
      <c r="M63" s="62">
        <f>+M58</f>
        <v>-2247</v>
      </c>
      <c r="N63" s="29"/>
      <c r="O63" s="62">
        <v>0</v>
      </c>
      <c r="P63" s="25"/>
      <c r="Q63" s="62">
        <v>0</v>
      </c>
    </row>
    <row r="64" spans="1:21" ht="22.5" customHeight="1" thickBot="1">
      <c r="A64" s="135"/>
      <c r="K64" s="32">
        <f>+K62+K63</f>
        <v>-8193</v>
      </c>
      <c r="L64" s="29"/>
      <c r="M64" s="32">
        <f>+M62+M63</f>
        <v>-15737</v>
      </c>
      <c r="N64" s="29"/>
      <c r="O64" s="32">
        <f>+O62+O63</f>
        <v>9293</v>
      </c>
      <c r="P64" s="25"/>
      <c r="Q64" s="32">
        <f>+Q62+Q63</f>
        <v>-9199</v>
      </c>
    </row>
    <row r="65" spans="1:17" ht="4.5" customHeight="1" thickTop="1">
      <c r="A65" s="135"/>
      <c r="K65" s="35"/>
      <c r="L65" s="31"/>
      <c r="M65" s="36"/>
      <c r="N65" s="265"/>
      <c r="O65" s="36"/>
      <c r="P65" s="31"/>
      <c r="Q65" s="36"/>
    </row>
    <row r="66" spans="1:17" ht="22.5" customHeight="1">
      <c r="A66" s="130" t="s">
        <v>120</v>
      </c>
      <c r="I66" s="165"/>
      <c r="K66" s="35"/>
      <c r="L66" s="265"/>
      <c r="M66" s="36"/>
      <c r="N66" s="265"/>
      <c r="O66" s="265"/>
      <c r="P66" s="265"/>
      <c r="Q66" s="265"/>
    </row>
    <row r="67" spans="1:17" ht="22.5" customHeight="1">
      <c r="A67" s="135" t="s">
        <v>121</v>
      </c>
      <c r="K67" s="61">
        <f>+K57/676700</f>
        <v>-1.560514260381262E-2</v>
      </c>
      <c r="L67" s="37"/>
      <c r="M67" s="61">
        <f>+M57/676700</f>
        <v>-2.0130042855031772E-2</v>
      </c>
      <c r="N67" s="37"/>
      <c r="O67" s="61">
        <f>+O57/676700</f>
        <v>8.3064873651544253E-3</v>
      </c>
      <c r="P67" s="37"/>
      <c r="Q67" s="61">
        <f>+Q57/676700</f>
        <v>-1.3788975912516625E-2</v>
      </c>
    </row>
    <row r="68" spans="1:17" ht="22.5" customHeight="1">
      <c r="A68" s="135"/>
      <c r="K68" s="61"/>
      <c r="L68" s="37"/>
      <c r="M68" s="61"/>
      <c r="N68" s="37"/>
      <c r="O68" s="61"/>
      <c r="P68" s="37"/>
      <c r="Q68" s="61"/>
    </row>
    <row r="69" spans="1:17" ht="21.6"/>
    <row r="70" spans="1:17" ht="22.5" customHeight="1">
      <c r="A70" s="137" t="s">
        <v>214</v>
      </c>
      <c r="B70" s="138"/>
      <c r="C70" s="138"/>
      <c r="D70" s="139"/>
      <c r="E70" s="139"/>
      <c r="F70" s="139"/>
      <c r="G70" s="139"/>
      <c r="H70" s="140"/>
      <c r="I70" s="140"/>
      <c r="J70" s="140"/>
      <c r="K70" s="141"/>
    </row>
    <row r="71" spans="1:17" ht="22.5" customHeight="1">
      <c r="M71" s="38"/>
    </row>
    <row r="72" spans="1:17" ht="22.5" customHeight="1"/>
    <row r="73" spans="1:17" ht="22.5" customHeight="1">
      <c r="B73" s="145"/>
      <c r="C73" s="143"/>
      <c r="D73" s="143"/>
      <c r="E73" s="145"/>
      <c r="F73" s="145"/>
      <c r="G73" s="145"/>
      <c r="H73" s="141"/>
      <c r="I73" s="141"/>
      <c r="J73" s="146"/>
      <c r="K73" s="145"/>
      <c r="M73" s="143"/>
      <c r="N73" s="147"/>
      <c r="O73" s="147"/>
      <c r="P73" s="146"/>
      <c r="Q73" s="146"/>
    </row>
    <row r="74" spans="1:17" ht="22.5" customHeight="1">
      <c r="B74" s="145"/>
      <c r="C74" s="143"/>
      <c r="D74" s="143"/>
      <c r="E74" s="145"/>
      <c r="F74" s="145"/>
      <c r="G74" s="145"/>
      <c r="H74" s="141"/>
      <c r="I74" s="141"/>
      <c r="J74" s="146"/>
      <c r="K74" s="142"/>
      <c r="M74" s="143"/>
      <c r="N74" s="147"/>
      <c r="O74" s="147"/>
      <c r="P74" s="146"/>
      <c r="Q74" s="148"/>
    </row>
    <row r="75" spans="1:17" ht="22.5" customHeight="1">
      <c r="B75" s="145"/>
      <c r="C75" s="143"/>
      <c r="D75" s="143"/>
      <c r="E75" s="145"/>
      <c r="F75" s="145"/>
      <c r="G75" s="145"/>
      <c r="H75" s="141"/>
      <c r="I75" s="141"/>
      <c r="J75" s="146"/>
      <c r="K75" s="146"/>
      <c r="L75" s="142"/>
      <c r="M75" s="143"/>
      <c r="N75" s="147"/>
      <c r="O75" s="147"/>
      <c r="P75" s="143"/>
      <c r="Q75" s="143"/>
    </row>
    <row r="76" spans="1:17" ht="22.5" customHeight="1">
      <c r="M76" s="39"/>
      <c r="O76" s="39"/>
      <c r="Q76" s="39"/>
    </row>
    <row r="77" spans="1:17" ht="23.7" customHeight="1">
      <c r="M77" s="39"/>
      <c r="O77" s="39"/>
      <c r="Q77" s="39"/>
    </row>
    <row r="78" spans="1:17" ht="23.7" customHeight="1">
      <c r="M78" s="39"/>
      <c r="O78" s="39"/>
      <c r="Q78" s="39"/>
    </row>
    <row r="79" spans="1:17" ht="23.7" customHeight="1">
      <c r="K79" s="267"/>
      <c r="M79" s="267"/>
      <c r="O79" s="39"/>
      <c r="Q79" s="39"/>
    </row>
    <row r="81" spans="11:17" ht="23.7" customHeight="1">
      <c r="K81" s="267"/>
      <c r="O81" s="261"/>
      <c r="Q81" s="261"/>
    </row>
    <row r="82" spans="11:17" ht="23.7" customHeight="1">
      <c r="K82" s="267"/>
      <c r="M82" s="267"/>
    </row>
    <row r="86" spans="11:17" ht="23.7" customHeight="1">
      <c r="K86" s="267"/>
      <c r="M86" s="267"/>
    </row>
    <row r="87" spans="11:17" ht="23.7" customHeight="1">
      <c r="K87" s="267"/>
      <c r="M87" s="267"/>
    </row>
    <row r="89" spans="11:17" ht="23.7" customHeight="1">
      <c r="K89" s="267"/>
    </row>
    <row r="90" spans="11:17" ht="23.7" customHeight="1">
      <c r="K90" s="267"/>
      <c r="M90" s="267"/>
    </row>
    <row r="93" spans="11:17" ht="23.7" customHeight="1">
      <c r="M93" s="267"/>
      <c r="O93" s="267"/>
    </row>
    <row r="94" spans="11:17" ht="23.7" customHeight="1">
      <c r="O94" s="267"/>
    </row>
    <row r="95" spans="11:17" ht="23.7" customHeight="1">
      <c r="M95" s="267"/>
    </row>
    <row r="96" spans="11:17" ht="23.7" customHeight="1">
      <c r="M96" s="267"/>
      <c r="O96" s="267"/>
    </row>
    <row r="97" spans="13:15" ht="23.7" customHeight="1">
      <c r="O97" s="267"/>
    </row>
    <row r="98" spans="13:15" ht="23.7" customHeight="1">
      <c r="O98" s="267"/>
    </row>
    <row r="99" spans="13:15" ht="23.7" customHeight="1">
      <c r="M99" s="267"/>
    </row>
    <row r="100" spans="13:15" ht="23.7" customHeight="1">
      <c r="M100" s="267"/>
    </row>
    <row r="101" spans="13:15" ht="23.7" customHeight="1">
      <c r="M101" s="267"/>
    </row>
    <row r="102" spans="13:15" ht="23.7" customHeight="1">
      <c r="M102" s="267"/>
    </row>
    <row r="103" spans="13:15" ht="23.7" customHeight="1">
      <c r="M103" s="267"/>
    </row>
    <row r="104" spans="13:15" ht="23.7" customHeight="1">
      <c r="M104" s="267"/>
    </row>
  </sheetData>
  <mergeCells count="4">
    <mergeCell ref="K5:M5"/>
    <mergeCell ref="O5:Q5"/>
    <mergeCell ref="K42:M42"/>
    <mergeCell ref="O42:Q42"/>
  </mergeCells>
  <pageMargins left="0.78740157480314965" right="0.43307086614173229" top="0.59055118110236227" bottom="0.19685039370078741" header="0.31496062992125984" footer="0.23622047244094491"/>
  <pageSetup paperSize="9" scale="80" firstPageNumber="3" orientation="portrait" useFirstPageNumber="1" r:id="rId1"/>
  <rowBreaks count="1" manualBreakCount="1">
    <brk id="37" max="1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A28"/>
  <sheetViews>
    <sheetView view="pageBreakPreview" topLeftCell="A4" zoomScale="70" zoomScaleNormal="85" zoomScaleSheetLayoutView="70" workbookViewId="0">
      <selection activeCell="M19" sqref="M19"/>
    </sheetView>
  </sheetViews>
  <sheetFormatPr defaultColWidth="10.125" defaultRowHeight="25.5" customHeight="1"/>
  <cols>
    <col min="1" max="1" width="3" style="202" customWidth="1"/>
    <col min="2" max="2" width="32.375" style="202" customWidth="1"/>
    <col min="3" max="3" width="10.125" style="202" customWidth="1"/>
    <col min="4" max="4" width="0.875" style="202" customWidth="1"/>
    <col min="5" max="5" width="12.875" style="202" customWidth="1"/>
    <col min="6" max="6" width="0.875" style="202" customWidth="1"/>
    <col min="7" max="7" width="13.875" style="202" customWidth="1"/>
    <col min="8" max="8" width="0.875" style="202" customWidth="1"/>
    <col min="9" max="9" width="13.875" style="202" customWidth="1"/>
    <col min="10" max="10" width="0.875" style="202" customWidth="1"/>
    <col min="11" max="11" width="16.625" style="202" customWidth="1"/>
    <col min="12" max="12" width="0.875" style="202" customWidth="1"/>
    <col min="13" max="13" width="14.75" style="202" customWidth="1"/>
    <col min="14" max="14" width="0.875" style="202" customWidth="1"/>
    <col min="15" max="15" width="25.875" style="202" customWidth="1"/>
    <col min="16" max="16" width="0.875" style="202" customWidth="1"/>
    <col min="17" max="17" width="14.375" style="202" customWidth="1"/>
    <col min="18" max="18" width="0.625" style="202" customWidth="1"/>
    <col min="19" max="19" width="16.875" style="202" customWidth="1"/>
    <col min="20" max="20" width="0.875" style="202" customWidth="1"/>
    <col min="21" max="21" width="12.875" style="202" customWidth="1"/>
    <col min="22" max="22" width="0.875" style="202" customWidth="1"/>
    <col min="23" max="23" width="13.625" style="202" customWidth="1"/>
    <col min="24" max="24" width="0.875" style="202" customWidth="1"/>
    <col min="25" max="25" width="12.625" style="202" customWidth="1"/>
    <col min="26" max="26" width="3" style="202" customWidth="1"/>
    <col min="27" max="225" width="10.125" style="202"/>
    <col min="226" max="226" width="3" style="202" customWidth="1"/>
    <col min="227" max="227" width="53" style="202" customWidth="1"/>
    <col min="228" max="228" width="0.75" style="202" customWidth="1"/>
    <col min="229" max="229" width="9.375" style="202" customWidth="1"/>
    <col min="230" max="230" width="0.75" style="202" customWidth="1"/>
    <col min="231" max="231" width="15.125" style="202" customWidth="1"/>
    <col min="232" max="232" width="1.375" style="202" customWidth="1"/>
    <col min="233" max="233" width="17.875" style="202" customWidth="1"/>
    <col min="234" max="234" width="1.375" style="202" customWidth="1"/>
    <col min="235" max="235" width="15.375" style="202" customWidth="1"/>
    <col min="236" max="236" width="0.875" style="202" customWidth="1"/>
    <col min="237" max="237" width="16.375" style="202" customWidth="1"/>
    <col min="238" max="238" width="1.375" style="202" customWidth="1"/>
    <col min="239" max="239" width="16.375" style="202" customWidth="1"/>
    <col min="240" max="240" width="1.125" style="202" customWidth="1"/>
    <col min="241" max="241" width="15.75" style="202" customWidth="1"/>
    <col min="242" max="242" width="1.125" style="202" customWidth="1"/>
    <col min="243" max="243" width="14.125" style="202" bestFit="1" customWidth="1"/>
    <col min="244" max="244" width="1" style="202" customWidth="1"/>
    <col min="245" max="245" width="16.125" style="202" customWidth="1"/>
    <col min="246" max="246" width="10.125" style="202"/>
    <col min="247" max="247" width="14.375" style="202" bestFit="1" customWidth="1"/>
    <col min="248" max="481" width="10.125" style="202"/>
    <col min="482" max="482" width="3" style="202" customWidth="1"/>
    <col min="483" max="483" width="53" style="202" customWidth="1"/>
    <col min="484" max="484" width="0.75" style="202" customWidth="1"/>
    <col min="485" max="485" width="9.375" style="202" customWidth="1"/>
    <col min="486" max="486" width="0.75" style="202" customWidth="1"/>
    <col min="487" max="487" width="15.125" style="202" customWidth="1"/>
    <col min="488" max="488" width="1.375" style="202" customWidth="1"/>
    <col min="489" max="489" width="17.875" style="202" customWidth="1"/>
    <col min="490" max="490" width="1.375" style="202" customWidth="1"/>
    <col min="491" max="491" width="15.375" style="202" customWidth="1"/>
    <col min="492" max="492" width="0.875" style="202" customWidth="1"/>
    <col min="493" max="493" width="16.375" style="202" customWidth="1"/>
    <col min="494" max="494" width="1.375" style="202" customWidth="1"/>
    <col min="495" max="495" width="16.375" style="202" customWidth="1"/>
    <col min="496" max="496" width="1.125" style="202" customWidth="1"/>
    <col min="497" max="497" width="15.75" style="202" customWidth="1"/>
    <col min="498" max="498" width="1.125" style="202" customWidth="1"/>
    <col min="499" max="499" width="14.125" style="202" bestFit="1" customWidth="1"/>
    <col min="500" max="500" width="1" style="202" customWidth="1"/>
    <col min="501" max="501" width="16.125" style="202" customWidth="1"/>
    <col min="502" max="502" width="10.125" style="202"/>
    <col min="503" max="503" width="14.375" style="202" bestFit="1" customWidth="1"/>
    <col min="504" max="737" width="10.125" style="202"/>
    <col min="738" max="738" width="3" style="202" customWidth="1"/>
    <col min="739" max="739" width="53" style="202" customWidth="1"/>
    <col min="740" max="740" width="0.75" style="202" customWidth="1"/>
    <col min="741" max="741" width="9.375" style="202" customWidth="1"/>
    <col min="742" max="742" width="0.75" style="202" customWidth="1"/>
    <col min="743" max="743" width="15.125" style="202" customWidth="1"/>
    <col min="744" max="744" width="1.375" style="202" customWidth="1"/>
    <col min="745" max="745" width="17.875" style="202" customWidth="1"/>
    <col min="746" max="746" width="1.375" style="202" customWidth="1"/>
    <col min="747" max="747" width="15.375" style="202" customWidth="1"/>
    <col min="748" max="748" width="0.875" style="202" customWidth="1"/>
    <col min="749" max="749" width="16.375" style="202" customWidth="1"/>
    <col min="750" max="750" width="1.375" style="202" customWidth="1"/>
    <col min="751" max="751" width="16.375" style="202" customWidth="1"/>
    <col min="752" max="752" width="1.125" style="202" customWidth="1"/>
    <col min="753" max="753" width="15.75" style="202" customWidth="1"/>
    <col min="754" max="754" width="1.125" style="202" customWidth="1"/>
    <col min="755" max="755" width="14.125" style="202" bestFit="1" customWidth="1"/>
    <col min="756" max="756" width="1" style="202" customWidth="1"/>
    <col min="757" max="757" width="16.125" style="202" customWidth="1"/>
    <col min="758" max="758" width="10.125" style="202"/>
    <col min="759" max="759" width="14.375" style="202" bestFit="1" customWidth="1"/>
    <col min="760" max="993" width="10.125" style="202"/>
    <col min="994" max="994" width="3" style="202" customWidth="1"/>
    <col min="995" max="995" width="53" style="202" customWidth="1"/>
    <col min="996" max="996" width="0.75" style="202" customWidth="1"/>
    <col min="997" max="997" width="9.375" style="202" customWidth="1"/>
    <col min="998" max="998" width="0.75" style="202" customWidth="1"/>
    <col min="999" max="999" width="15.125" style="202" customWidth="1"/>
    <col min="1000" max="1000" width="1.375" style="202" customWidth="1"/>
    <col min="1001" max="1001" width="17.875" style="202" customWidth="1"/>
    <col min="1002" max="1002" width="1.375" style="202" customWidth="1"/>
    <col min="1003" max="1003" width="15.375" style="202" customWidth="1"/>
    <col min="1004" max="1004" width="0.875" style="202" customWidth="1"/>
    <col min="1005" max="1005" width="16.375" style="202" customWidth="1"/>
    <col min="1006" max="1006" width="1.375" style="202" customWidth="1"/>
    <col min="1007" max="1007" width="16.375" style="202" customWidth="1"/>
    <col min="1008" max="1008" width="1.125" style="202" customWidth="1"/>
    <col min="1009" max="1009" width="15.75" style="202" customWidth="1"/>
    <col min="1010" max="1010" width="1.125" style="202" customWidth="1"/>
    <col min="1011" max="1011" width="14.125" style="202" bestFit="1" customWidth="1"/>
    <col min="1012" max="1012" width="1" style="202" customWidth="1"/>
    <col min="1013" max="1013" width="16.125" style="202" customWidth="1"/>
    <col min="1014" max="1014" width="10.125" style="202"/>
    <col min="1015" max="1015" width="14.375" style="202" bestFit="1" customWidth="1"/>
    <col min="1016" max="1249" width="10.125" style="202"/>
    <col min="1250" max="1250" width="3" style="202" customWidth="1"/>
    <col min="1251" max="1251" width="53" style="202" customWidth="1"/>
    <col min="1252" max="1252" width="0.75" style="202" customWidth="1"/>
    <col min="1253" max="1253" width="9.375" style="202" customWidth="1"/>
    <col min="1254" max="1254" width="0.75" style="202" customWidth="1"/>
    <col min="1255" max="1255" width="15.125" style="202" customWidth="1"/>
    <col min="1256" max="1256" width="1.375" style="202" customWidth="1"/>
    <col min="1257" max="1257" width="17.875" style="202" customWidth="1"/>
    <col min="1258" max="1258" width="1.375" style="202" customWidth="1"/>
    <col min="1259" max="1259" width="15.375" style="202" customWidth="1"/>
    <col min="1260" max="1260" width="0.875" style="202" customWidth="1"/>
    <col min="1261" max="1261" width="16.375" style="202" customWidth="1"/>
    <col min="1262" max="1262" width="1.375" style="202" customWidth="1"/>
    <col min="1263" max="1263" width="16.375" style="202" customWidth="1"/>
    <col min="1264" max="1264" width="1.125" style="202" customWidth="1"/>
    <col min="1265" max="1265" width="15.75" style="202" customWidth="1"/>
    <col min="1266" max="1266" width="1.125" style="202" customWidth="1"/>
    <col min="1267" max="1267" width="14.125" style="202" bestFit="1" customWidth="1"/>
    <col min="1268" max="1268" width="1" style="202" customWidth="1"/>
    <col min="1269" max="1269" width="16.125" style="202" customWidth="1"/>
    <col min="1270" max="1270" width="10.125" style="202"/>
    <col min="1271" max="1271" width="14.375" style="202" bestFit="1" customWidth="1"/>
    <col min="1272" max="1505" width="10.125" style="202"/>
    <col min="1506" max="1506" width="3" style="202" customWidth="1"/>
    <col min="1507" max="1507" width="53" style="202" customWidth="1"/>
    <col min="1508" max="1508" width="0.75" style="202" customWidth="1"/>
    <col min="1509" max="1509" width="9.375" style="202" customWidth="1"/>
    <col min="1510" max="1510" width="0.75" style="202" customWidth="1"/>
    <col min="1511" max="1511" width="15.125" style="202" customWidth="1"/>
    <col min="1512" max="1512" width="1.375" style="202" customWidth="1"/>
    <col min="1513" max="1513" width="17.875" style="202" customWidth="1"/>
    <col min="1514" max="1514" width="1.375" style="202" customWidth="1"/>
    <col min="1515" max="1515" width="15.375" style="202" customWidth="1"/>
    <col min="1516" max="1516" width="0.875" style="202" customWidth="1"/>
    <col min="1517" max="1517" width="16.375" style="202" customWidth="1"/>
    <col min="1518" max="1518" width="1.375" style="202" customWidth="1"/>
    <col min="1519" max="1519" width="16.375" style="202" customWidth="1"/>
    <col min="1520" max="1520" width="1.125" style="202" customWidth="1"/>
    <col min="1521" max="1521" width="15.75" style="202" customWidth="1"/>
    <col min="1522" max="1522" width="1.125" style="202" customWidth="1"/>
    <col min="1523" max="1523" width="14.125" style="202" bestFit="1" customWidth="1"/>
    <col min="1524" max="1524" width="1" style="202" customWidth="1"/>
    <col min="1525" max="1525" width="16.125" style="202" customWidth="1"/>
    <col min="1526" max="1526" width="10.125" style="202"/>
    <col min="1527" max="1527" width="14.375" style="202" bestFit="1" customWidth="1"/>
    <col min="1528" max="1761" width="10.125" style="202"/>
    <col min="1762" max="1762" width="3" style="202" customWidth="1"/>
    <col min="1763" max="1763" width="53" style="202" customWidth="1"/>
    <col min="1764" max="1764" width="0.75" style="202" customWidth="1"/>
    <col min="1765" max="1765" width="9.375" style="202" customWidth="1"/>
    <col min="1766" max="1766" width="0.75" style="202" customWidth="1"/>
    <col min="1767" max="1767" width="15.125" style="202" customWidth="1"/>
    <col min="1768" max="1768" width="1.375" style="202" customWidth="1"/>
    <col min="1769" max="1769" width="17.875" style="202" customWidth="1"/>
    <col min="1770" max="1770" width="1.375" style="202" customWidth="1"/>
    <col min="1771" max="1771" width="15.375" style="202" customWidth="1"/>
    <col min="1772" max="1772" width="0.875" style="202" customWidth="1"/>
    <col min="1773" max="1773" width="16.375" style="202" customWidth="1"/>
    <col min="1774" max="1774" width="1.375" style="202" customWidth="1"/>
    <col min="1775" max="1775" width="16.375" style="202" customWidth="1"/>
    <col min="1776" max="1776" width="1.125" style="202" customWidth="1"/>
    <col min="1777" max="1777" width="15.75" style="202" customWidth="1"/>
    <col min="1778" max="1778" width="1.125" style="202" customWidth="1"/>
    <col min="1779" max="1779" width="14.125" style="202" bestFit="1" customWidth="1"/>
    <col min="1780" max="1780" width="1" style="202" customWidth="1"/>
    <col min="1781" max="1781" width="16.125" style="202" customWidth="1"/>
    <col min="1782" max="1782" width="10.125" style="202"/>
    <col min="1783" max="1783" width="14.375" style="202" bestFit="1" customWidth="1"/>
    <col min="1784" max="2017" width="10.125" style="202"/>
    <col min="2018" max="2018" width="3" style="202" customWidth="1"/>
    <col min="2019" max="2019" width="53" style="202" customWidth="1"/>
    <col min="2020" max="2020" width="0.75" style="202" customWidth="1"/>
    <col min="2021" max="2021" width="9.375" style="202" customWidth="1"/>
    <col min="2022" max="2022" width="0.75" style="202" customWidth="1"/>
    <col min="2023" max="2023" width="15.125" style="202" customWidth="1"/>
    <col min="2024" max="2024" width="1.375" style="202" customWidth="1"/>
    <col min="2025" max="2025" width="17.875" style="202" customWidth="1"/>
    <col min="2026" max="2026" width="1.375" style="202" customWidth="1"/>
    <col min="2027" max="2027" width="15.375" style="202" customWidth="1"/>
    <col min="2028" max="2028" width="0.875" style="202" customWidth="1"/>
    <col min="2029" max="2029" width="16.375" style="202" customWidth="1"/>
    <col min="2030" max="2030" width="1.375" style="202" customWidth="1"/>
    <col min="2031" max="2031" width="16.375" style="202" customWidth="1"/>
    <col min="2032" max="2032" width="1.125" style="202" customWidth="1"/>
    <col min="2033" max="2033" width="15.75" style="202" customWidth="1"/>
    <col min="2034" max="2034" width="1.125" style="202" customWidth="1"/>
    <col min="2035" max="2035" width="14.125" style="202" bestFit="1" customWidth="1"/>
    <col min="2036" max="2036" width="1" style="202" customWidth="1"/>
    <col min="2037" max="2037" width="16.125" style="202" customWidth="1"/>
    <col min="2038" max="2038" width="10.125" style="202"/>
    <col min="2039" max="2039" width="14.375" style="202" bestFit="1" customWidth="1"/>
    <col min="2040" max="2273" width="10.125" style="202"/>
    <col min="2274" max="2274" width="3" style="202" customWidth="1"/>
    <col min="2275" max="2275" width="53" style="202" customWidth="1"/>
    <col min="2276" max="2276" width="0.75" style="202" customWidth="1"/>
    <col min="2277" max="2277" width="9.375" style="202" customWidth="1"/>
    <col min="2278" max="2278" width="0.75" style="202" customWidth="1"/>
    <col min="2279" max="2279" width="15.125" style="202" customWidth="1"/>
    <col min="2280" max="2280" width="1.375" style="202" customWidth="1"/>
    <col min="2281" max="2281" width="17.875" style="202" customWidth="1"/>
    <col min="2282" max="2282" width="1.375" style="202" customWidth="1"/>
    <col min="2283" max="2283" width="15.375" style="202" customWidth="1"/>
    <col min="2284" max="2284" width="0.875" style="202" customWidth="1"/>
    <col min="2285" max="2285" width="16.375" style="202" customWidth="1"/>
    <col min="2286" max="2286" width="1.375" style="202" customWidth="1"/>
    <col min="2287" max="2287" width="16.375" style="202" customWidth="1"/>
    <col min="2288" max="2288" width="1.125" style="202" customWidth="1"/>
    <col min="2289" max="2289" width="15.75" style="202" customWidth="1"/>
    <col min="2290" max="2290" width="1.125" style="202" customWidth="1"/>
    <col min="2291" max="2291" width="14.125" style="202" bestFit="1" customWidth="1"/>
    <col min="2292" max="2292" width="1" style="202" customWidth="1"/>
    <col min="2293" max="2293" width="16.125" style="202" customWidth="1"/>
    <col min="2294" max="2294" width="10.125" style="202"/>
    <col min="2295" max="2295" width="14.375" style="202" bestFit="1" customWidth="1"/>
    <col min="2296" max="2529" width="10.125" style="202"/>
    <col min="2530" max="2530" width="3" style="202" customWidth="1"/>
    <col min="2531" max="2531" width="53" style="202" customWidth="1"/>
    <col min="2532" max="2532" width="0.75" style="202" customWidth="1"/>
    <col min="2533" max="2533" width="9.375" style="202" customWidth="1"/>
    <col min="2534" max="2534" width="0.75" style="202" customWidth="1"/>
    <col min="2535" max="2535" width="15.125" style="202" customWidth="1"/>
    <col min="2536" max="2536" width="1.375" style="202" customWidth="1"/>
    <col min="2537" max="2537" width="17.875" style="202" customWidth="1"/>
    <col min="2538" max="2538" width="1.375" style="202" customWidth="1"/>
    <col min="2539" max="2539" width="15.375" style="202" customWidth="1"/>
    <col min="2540" max="2540" width="0.875" style="202" customWidth="1"/>
    <col min="2541" max="2541" width="16.375" style="202" customWidth="1"/>
    <col min="2542" max="2542" width="1.375" style="202" customWidth="1"/>
    <col min="2543" max="2543" width="16.375" style="202" customWidth="1"/>
    <col min="2544" max="2544" width="1.125" style="202" customWidth="1"/>
    <col min="2545" max="2545" width="15.75" style="202" customWidth="1"/>
    <col min="2546" max="2546" width="1.125" style="202" customWidth="1"/>
    <col min="2547" max="2547" width="14.125" style="202" bestFit="1" customWidth="1"/>
    <col min="2548" max="2548" width="1" style="202" customWidth="1"/>
    <col min="2549" max="2549" width="16.125" style="202" customWidth="1"/>
    <col min="2550" max="2550" width="10.125" style="202"/>
    <col min="2551" max="2551" width="14.375" style="202" bestFit="1" customWidth="1"/>
    <col min="2552" max="2785" width="10.125" style="202"/>
    <col min="2786" max="2786" width="3" style="202" customWidth="1"/>
    <col min="2787" max="2787" width="53" style="202" customWidth="1"/>
    <col min="2788" max="2788" width="0.75" style="202" customWidth="1"/>
    <col min="2789" max="2789" width="9.375" style="202" customWidth="1"/>
    <col min="2790" max="2790" width="0.75" style="202" customWidth="1"/>
    <col min="2791" max="2791" width="15.125" style="202" customWidth="1"/>
    <col min="2792" max="2792" width="1.375" style="202" customWidth="1"/>
    <col min="2793" max="2793" width="17.875" style="202" customWidth="1"/>
    <col min="2794" max="2794" width="1.375" style="202" customWidth="1"/>
    <col min="2795" max="2795" width="15.375" style="202" customWidth="1"/>
    <col min="2796" max="2796" width="0.875" style="202" customWidth="1"/>
    <col min="2797" max="2797" width="16.375" style="202" customWidth="1"/>
    <col min="2798" max="2798" width="1.375" style="202" customWidth="1"/>
    <col min="2799" max="2799" width="16.375" style="202" customWidth="1"/>
    <col min="2800" max="2800" width="1.125" style="202" customWidth="1"/>
    <col min="2801" max="2801" width="15.75" style="202" customWidth="1"/>
    <col min="2802" max="2802" width="1.125" style="202" customWidth="1"/>
    <col min="2803" max="2803" width="14.125" style="202" bestFit="1" customWidth="1"/>
    <col min="2804" max="2804" width="1" style="202" customWidth="1"/>
    <col min="2805" max="2805" width="16.125" style="202" customWidth="1"/>
    <col min="2806" max="2806" width="10.125" style="202"/>
    <col min="2807" max="2807" width="14.375" style="202" bestFit="1" customWidth="1"/>
    <col min="2808" max="3041" width="10.125" style="202"/>
    <col min="3042" max="3042" width="3" style="202" customWidth="1"/>
    <col min="3043" max="3043" width="53" style="202" customWidth="1"/>
    <col min="3044" max="3044" width="0.75" style="202" customWidth="1"/>
    <col min="3045" max="3045" width="9.375" style="202" customWidth="1"/>
    <col min="3046" max="3046" width="0.75" style="202" customWidth="1"/>
    <col min="3047" max="3047" width="15.125" style="202" customWidth="1"/>
    <col min="3048" max="3048" width="1.375" style="202" customWidth="1"/>
    <col min="3049" max="3049" width="17.875" style="202" customWidth="1"/>
    <col min="3050" max="3050" width="1.375" style="202" customWidth="1"/>
    <col min="3051" max="3051" width="15.375" style="202" customWidth="1"/>
    <col min="3052" max="3052" width="0.875" style="202" customWidth="1"/>
    <col min="3053" max="3053" width="16.375" style="202" customWidth="1"/>
    <col min="3054" max="3054" width="1.375" style="202" customWidth="1"/>
    <col min="3055" max="3055" width="16.375" style="202" customWidth="1"/>
    <col min="3056" max="3056" width="1.125" style="202" customWidth="1"/>
    <col min="3057" max="3057" width="15.75" style="202" customWidth="1"/>
    <col min="3058" max="3058" width="1.125" style="202" customWidth="1"/>
    <col min="3059" max="3059" width="14.125" style="202" bestFit="1" customWidth="1"/>
    <col min="3060" max="3060" width="1" style="202" customWidth="1"/>
    <col min="3061" max="3061" width="16.125" style="202" customWidth="1"/>
    <col min="3062" max="3062" width="10.125" style="202"/>
    <col min="3063" max="3063" width="14.375" style="202" bestFit="1" customWidth="1"/>
    <col min="3064" max="3297" width="10.125" style="202"/>
    <col min="3298" max="3298" width="3" style="202" customWidth="1"/>
    <col min="3299" max="3299" width="53" style="202" customWidth="1"/>
    <col min="3300" max="3300" width="0.75" style="202" customWidth="1"/>
    <col min="3301" max="3301" width="9.375" style="202" customWidth="1"/>
    <col min="3302" max="3302" width="0.75" style="202" customWidth="1"/>
    <col min="3303" max="3303" width="15.125" style="202" customWidth="1"/>
    <col min="3304" max="3304" width="1.375" style="202" customWidth="1"/>
    <col min="3305" max="3305" width="17.875" style="202" customWidth="1"/>
    <col min="3306" max="3306" width="1.375" style="202" customWidth="1"/>
    <col min="3307" max="3307" width="15.375" style="202" customWidth="1"/>
    <col min="3308" max="3308" width="0.875" style="202" customWidth="1"/>
    <col min="3309" max="3309" width="16.375" style="202" customWidth="1"/>
    <col min="3310" max="3310" width="1.375" style="202" customWidth="1"/>
    <col min="3311" max="3311" width="16.375" style="202" customWidth="1"/>
    <col min="3312" max="3312" width="1.125" style="202" customWidth="1"/>
    <col min="3313" max="3313" width="15.75" style="202" customWidth="1"/>
    <col min="3314" max="3314" width="1.125" style="202" customWidth="1"/>
    <col min="3315" max="3315" width="14.125" style="202" bestFit="1" customWidth="1"/>
    <col min="3316" max="3316" width="1" style="202" customWidth="1"/>
    <col min="3317" max="3317" width="16.125" style="202" customWidth="1"/>
    <col min="3318" max="3318" width="10.125" style="202"/>
    <col min="3319" max="3319" width="14.375" style="202" bestFit="1" customWidth="1"/>
    <col min="3320" max="3553" width="10.125" style="202"/>
    <col min="3554" max="3554" width="3" style="202" customWidth="1"/>
    <col min="3555" max="3555" width="53" style="202" customWidth="1"/>
    <col min="3556" max="3556" width="0.75" style="202" customWidth="1"/>
    <col min="3557" max="3557" width="9.375" style="202" customWidth="1"/>
    <col min="3558" max="3558" width="0.75" style="202" customWidth="1"/>
    <col min="3559" max="3559" width="15.125" style="202" customWidth="1"/>
    <col min="3560" max="3560" width="1.375" style="202" customWidth="1"/>
    <col min="3561" max="3561" width="17.875" style="202" customWidth="1"/>
    <col min="3562" max="3562" width="1.375" style="202" customWidth="1"/>
    <col min="3563" max="3563" width="15.375" style="202" customWidth="1"/>
    <col min="3564" max="3564" width="0.875" style="202" customWidth="1"/>
    <col min="3565" max="3565" width="16.375" style="202" customWidth="1"/>
    <col min="3566" max="3566" width="1.375" style="202" customWidth="1"/>
    <col min="3567" max="3567" width="16.375" style="202" customWidth="1"/>
    <col min="3568" max="3568" width="1.125" style="202" customWidth="1"/>
    <col min="3569" max="3569" width="15.75" style="202" customWidth="1"/>
    <col min="3570" max="3570" width="1.125" style="202" customWidth="1"/>
    <col min="3571" max="3571" width="14.125" style="202" bestFit="1" customWidth="1"/>
    <col min="3572" max="3572" width="1" style="202" customWidth="1"/>
    <col min="3573" max="3573" width="16.125" style="202" customWidth="1"/>
    <col min="3574" max="3574" width="10.125" style="202"/>
    <col min="3575" max="3575" width="14.375" style="202" bestFit="1" customWidth="1"/>
    <col min="3576" max="3809" width="10.125" style="202"/>
    <col min="3810" max="3810" width="3" style="202" customWidth="1"/>
    <col min="3811" max="3811" width="53" style="202" customWidth="1"/>
    <col min="3812" max="3812" width="0.75" style="202" customWidth="1"/>
    <col min="3813" max="3813" width="9.375" style="202" customWidth="1"/>
    <col min="3814" max="3814" width="0.75" style="202" customWidth="1"/>
    <col min="3815" max="3815" width="15.125" style="202" customWidth="1"/>
    <col min="3816" max="3816" width="1.375" style="202" customWidth="1"/>
    <col min="3817" max="3817" width="17.875" style="202" customWidth="1"/>
    <col min="3818" max="3818" width="1.375" style="202" customWidth="1"/>
    <col min="3819" max="3819" width="15.375" style="202" customWidth="1"/>
    <col min="3820" max="3820" width="0.875" style="202" customWidth="1"/>
    <col min="3821" max="3821" width="16.375" style="202" customWidth="1"/>
    <col min="3822" max="3822" width="1.375" style="202" customWidth="1"/>
    <col min="3823" max="3823" width="16.375" style="202" customWidth="1"/>
    <col min="3824" max="3824" width="1.125" style="202" customWidth="1"/>
    <col min="3825" max="3825" width="15.75" style="202" customWidth="1"/>
    <col min="3826" max="3826" width="1.125" style="202" customWidth="1"/>
    <col min="3827" max="3827" width="14.125" style="202" bestFit="1" customWidth="1"/>
    <col min="3828" max="3828" width="1" style="202" customWidth="1"/>
    <col min="3829" max="3829" width="16.125" style="202" customWidth="1"/>
    <col min="3830" max="3830" width="10.125" style="202"/>
    <col min="3831" max="3831" width="14.375" style="202" bestFit="1" customWidth="1"/>
    <col min="3832" max="4065" width="10.125" style="202"/>
    <col min="4066" max="4066" width="3" style="202" customWidth="1"/>
    <col min="4067" max="4067" width="53" style="202" customWidth="1"/>
    <col min="4068" max="4068" width="0.75" style="202" customWidth="1"/>
    <col min="4069" max="4069" width="9.375" style="202" customWidth="1"/>
    <col min="4070" max="4070" width="0.75" style="202" customWidth="1"/>
    <col min="4071" max="4071" width="15.125" style="202" customWidth="1"/>
    <col min="4072" max="4072" width="1.375" style="202" customWidth="1"/>
    <col min="4073" max="4073" width="17.875" style="202" customWidth="1"/>
    <col min="4074" max="4074" width="1.375" style="202" customWidth="1"/>
    <col min="4075" max="4075" width="15.375" style="202" customWidth="1"/>
    <col min="4076" max="4076" width="0.875" style="202" customWidth="1"/>
    <col min="4077" max="4077" width="16.375" style="202" customWidth="1"/>
    <col min="4078" max="4078" width="1.375" style="202" customWidth="1"/>
    <col min="4079" max="4079" width="16.375" style="202" customWidth="1"/>
    <col min="4080" max="4080" width="1.125" style="202" customWidth="1"/>
    <col min="4081" max="4081" width="15.75" style="202" customWidth="1"/>
    <col min="4082" max="4082" width="1.125" style="202" customWidth="1"/>
    <col min="4083" max="4083" width="14.125" style="202" bestFit="1" customWidth="1"/>
    <col min="4084" max="4084" width="1" style="202" customWidth="1"/>
    <col min="4085" max="4085" width="16.125" style="202" customWidth="1"/>
    <col min="4086" max="4086" width="10.125" style="202"/>
    <col min="4087" max="4087" width="14.375" style="202" bestFit="1" customWidth="1"/>
    <col min="4088" max="4321" width="10.125" style="202"/>
    <col min="4322" max="4322" width="3" style="202" customWidth="1"/>
    <col min="4323" max="4323" width="53" style="202" customWidth="1"/>
    <col min="4324" max="4324" width="0.75" style="202" customWidth="1"/>
    <col min="4325" max="4325" width="9.375" style="202" customWidth="1"/>
    <col min="4326" max="4326" width="0.75" style="202" customWidth="1"/>
    <col min="4327" max="4327" width="15.125" style="202" customWidth="1"/>
    <col min="4328" max="4328" width="1.375" style="202" customWidth="1"/>
    <col min="4329" max="4329" width="17.875" style="202" customWidth="1"/>
    <col min="4330" max="4330" width="1.375" style="202" customWidth="1"/>
    <col min="4331" max="4331" width="15.375" style="202" customWidth="1"/>
    <col min="4332" max="4332" width="0.875" style="202" customWidth="1"/>
    <col min="4333" max="4333" width="16.375" style="202" customWidth="1"/>
    <col min="4334" max="4334" width="1.375" style="202" customWidth="1"/>
    <col min="4335" max="4335" width="16.375" style="202" customWidth="1"/>
    <col min="4336" max="4336" width="1.125" style="202" customWidth="1"/>
    <col min="4337" max="4337" width="15.75" style="202" customWidth="1"/>
    <col min="4338" max="4338" width="1.125" style="202" customWidth="1"/>
    <col min="4339" max="4339" width="14.125" style="202" bestFit="1" customWidth="1"/>
    <col min="4340" max="4340" width="1" style="202" customWidth="1"/>
    <col min="4341" max="4341" width="16.125" style="202" customWidth="1"/>
    <col min="4342" max="4342" width="10.125" style="202"/>
    <col min="4343" max="4343" width="14.375" style="202" bestFit="1" customWidth="1"/>
    <col min="4344" max="4577" width="10.125" style="202"/>
    <col min="4578" max="4578" width="3" style="202" customWidth="1"/>
    <col min="4579" max="4579" width="53" style="202" customWidth="1"/>
    <col min="4580" max="4580" width="0.75" style="202" customWidth="1"/>
    <col min="4581" max="4581" width="9.375" style="202" customWidth="1"/>
    <col min="4582" max="4582" width="0.75" style="202" customWidth="1"/>
    <col min="4583" max="4583" width="15.125" style="202" customWidth="1"/>
    <col min="4584" max="4584" width="1.375" style="202" customWidth="1"/>
    <col min="4585" max="4585" width="17.875" style="202" customWidth="1"/>
    <col min="4586" max="4586" width="1.375" style="202" customWidth="1"/>
    <col min="4587" max="4587" width="15.375" style="202" customWidth="1"/>
    <col min="4588" max="4588" width="0.875" style="202" customWidth="1"/>
    <col min="4589" max="4589" width="16.375" style="202" customWidth="1"/>
    <col min="4590" max="4590" width="1.375" style="202" customWidth="1"/>
    <col min="4591" max="4591" width="16.375" style="202" customWidth="1"/>
    <col min="4592" max="4592" width="1.125" style="202" customWidth="1"/>
    <col min="4593" max="4593" width="15.75" style="202" customWidth="1"/>
    <col min="4594" max="4594" width="1.125" style="202" customWidth="1"/>
    <col min="4595" max="4595" width="14.125" style="202" bestFit="1" customWidth="1"/>
    <col min="4596" max="4596" width="1" style="202" customWidth="1"/>
    <col min="4597" max="4597" width="16.125" style="202" customWidth="1"/>
    <col min="4598" max="4598" width="10.125" style="202"/>
    <col min="4599" max="4599" width="14.375" style="202" bestFit="1" customWidth="1"/>
    <col min="4600" max="4833" width="10.125" style="202"/>
    <col min="4834" max="4834" width="3" style="202" customWidth="1"/>
    <col min="4835" max="4835" width="53" style="202" customWidth="1"/>
    <col min="4836" max="4836" width="0.75" style="202" customWidth="1"/>
    <col min="4837" max="4837" width="9.375" style="202" customWidth="1"/>
    <col min="4838" max="4838" width="0.75" style="202" customWidth="1"/>
    <col min="4839" max="4839" width="15.125" style="202" customWidth="1"/>
    <col min="4840" max="4840" width="1.375" style="202" customWidth="1"/>
    <col min="4841" max="4841" width="17.875" style="202" customWidth="1"/>
    <col min="4842" max="4842" width="1.375" style="202" customWidth="1"/>
    <col min="4843" max="4843" width="15.375" style="202" customWidth="1"/>
    <col min="4844" max="4844" width="0.875" style="202" customWidth="1"/>
    <col min="4845" max="4845" width="16.375" style="202" customWidth="1"/>
    <col min="4846" max="4846" width="1.375" style="202" customWidth="1"/>
    <col min="4847" max="4847" width="16.375" style="202" customWidth="1"/>
    <col min="4848" max="4848" width="1.125" style="202" customWidth="1"/>
    <col min="4849" max="4849" width="15.75" style="202" customWidth="1"/>
    <col min="4850" max="4850" width="1.125" style="202" customWidth="1"/>
    <col min="4851" max="4851" width="14.125" style="202" bestFit="1" customWidth="1"/>
    <col min="4852" max="4852" width="1" style="202" customWidth="1"/>
    <col min="4853" max="4853" width="16.125" style="202" customWidth="1"/>
    <col min="4854" max="4854" width="10.125" style="202"/>
    <col min="4855" max="4855" width="14.375" style="202" bestFit="1" customWidth="1"/>
    <col min="4856" max="5089" width="10.125" style="202"/>
    <col min="5090" max="5090" width="3" style="202" customWidth="1"/>
    <col min="5091" max="5091" width="53" style="202" customWidth="1"/>
    <col min="5092" max="5092" width="0.75" style="202" customWidth="1"/>
    <col min="5093" max="5093" width="9.375" style="202" customWidth="1"/>
    <col min="5094" max="5094" width="0.75" style="202" customWidth="1"/>
    <col min="5095" max="5095" width="15.125" style="202" customWidth="1"/>
    <col min="5096" max="5096" width="1.375" style="202" customWidth="1"/>
    <col min="5097" max="5097" width="17.875" style="202" customWidth="1"/>
    <col min="5098" max="5098" width="1.375" style="202" customWidth="1"/>
    <col min="5099" max="5099" width="15.375" style="202" customWidth="1"/>
    <col min="5100" max="5100" width="0.875" style="202" customWidth="1"/>
    <col min="5101" max="5101" width="16.375" style="202" customWidth="1"/>
    <col min="5102" max="5102" width="1.375" style="202" customWidth="1"/>
    <col min="5103" max="5103" width="16.375" style="202" customWidth="1"/>
    <col min="5104" max="5104" width="1.125" style="202" customWidth="1"/>
    <col min="5105" max="5105" width="15.75" style="202" customWidth="1"/>
    <col min="5106" max="5106" width="1.125" style="202" customWidth="1"/>
    <col min="5107" max="5107" width="14.125" style="202" bestFit="1" customWidth="1"/>
    <col min="5108" max="5108" width="1" style="202" customWidth="1"/>
    <col min="5109" max="5109" width="16.125" style="202" customWidth="1"/>
    <col min="5110" max="5110" width="10.125" style="202"/>
    <col min="5111" max="5111" width="14.375" style="202" bestFit="1" customWidth="1"/>
    <col min="5112" max="5345" width="10.125" style="202"/>
    <col min="5346" max="5346" width="3" style="202" customWidth="1"/>
    <col min="5347" max="5347" width="53" style="202" customWidth="1"/>
    <col min="5348" max="5348" width="0.75" style="202" customWidth="1"/>
    <col min="5349" max="5349" width="9.375" style="202" customWidth="1"/>
    <col min="5350" max="5350" width="0.75" style="202" customWidth="1"/>
    <col min="5351" max="5351" width="15.125" style="202" customWidth="1"/>
    <col min="5352" max="5352" width="1.375" style="202" customWidth="1"/>
    <col min="5353" max="5353" width="17.875" style="202" customWidth="1"/>
    <col min="5354" max="5354" width="1.375" style="202" customWidth="1"/>
    <col min="5355" max="5355" width="15.375" style="202" customWidth="1"/>
    <col min="5356" max="5356" width="0.875" style="202" customWidth="1"/>
    <col min="5357" max="5357" width="16.375" style="202" customWidth="1"/>
    <col min="5358" max="5358" width="1.375" style="202" customWidth="1"/>
    <col min="5359" max="5359" width="16.375" style="202" customWidth="1"/>
    <col min="5360" max="5360" width="1.125" style="202" customWidth="1"/>
    <col min="5361" max="5361" width="15.75" style="202" customWidth="1"/>
    <col min="5362" max="5362" width="1.125" style="202" customWidth="1"/>
    <col min="5363" max="5363" width="14.125" style="202" bestFit="1" customWidth="1"/>
    <col min="5364" max="5364" width="1" style="202" customWidth="1"/>
    <col min="5365" max="5365" width="16.125" style="202" customWidth="1"/>
    <col min="5366" max="5366" width="10.125" style="202"/>
    <col min="5367" max="5367" width="14.375" style="202" bestFit="1" customWidth="1"/>
    <col min="5368" max="5601" width="10.125" style="202"/>
    <col min="5602" max="5602" width="3" style="202" customWidth="1"/>
    <col min="5603" max="5603" width="53" style="202" customWidth="1"/>
    <col min="5604" max="5604" width="0.75" style="202" customWidth="1"/>
    <col min="5605" max="5605" width="9.375" style="202" customWidth="1"/>
    <col min="5606" max="5606" width="0.75" style="202" customWidth="1"/>
    <col min="5607" max="5607" width="15.125" style="202" customWidth="1"/>
    <col min="5608" max="5608" width="1.375" style="202" customWidth="1"/>
    <col min="5609" max="5609" width="17.875" style="202" customWidth="1"/>
    <col min="5610" max="5610" width="1.375" style="202" customWidth="1"/>
    <col min="5611" max="5611" width="15.375" style="202" customWidth="1"/>
    <col min="5612" max="5612" width="0.875" style="202" customWidth="1"/>
    <col min="5613" max="5613" width="16.375" style="202" customWidth="1"/>
    <col min="5614" max="5614" width="1.375" style="202" customWidth="1"/>
    <col min="5615" max="5615" width="16.375" style="202" customWidth="1"/>
    <col min="5616" max="5616" width="1.125" style="202" customWidth="1"/>
    <col min="5617" max="5617" width="15.75" style="202" customWidth="1"/>
    <col min="5618" max="5618" width="1.125" style="202" customWidth="1"/>
    <col min="5619" max="5619" width="14.125" style="202" bestFit="1" customWidth="1"/>
    <col min="5620" max="5620" width="1" style="202" customWidth="1"/>
    <col min="5621" max="5621" width="16.125" style="202" customWidth="1"/>
    <col min="5622" max="5622" width="10.125" style="202"/>
    <col min="5623" max="5623" width="14.375" style="202" bestFit="1" customWidth="1"/>
    <col min="5624" max="5857" width="10.125" style="202"/>
    <col min="5858" max="5858" width="3" style="202" customWidth="1"/>
    <col min="5859" max="5859" width="53" style="202" customWidth="1"/>
    <col min="5860" max="5860" width="0.75" style="202" customWidth="1"/>
    <col min="5861" max="5861" width="9.375" style="202" customWidth="1"/>
    <col min="5862" max="5862" width="0.75" style="202" customWidth="1"/>
    <col min="5863" max="5863" width="15.125" style="202" customWidth="1"/>
    <col min="5864" max="5864" width="1.375" style="202" customWidth="1"/>
    <col min="5865" max="5865" width="17.875" style="202" customWidth="1"/>
    <col min="5866" max="5866" width="1.375" style="202" customWidth="1"/>
    <col min="5867" max="5867" width="15.375" style="202" customWidth="1"/>
    <col min="5868" max="5868" width="0.875" style="202" customWidth="1"/>
    <col min="5869" max="5869" width="16.375" style="202" customWidth="1"/>
    <col min="5870" max="5870" width="1.375" style="202" customWidth="1"/>
    <col min="5871" max="5871" width="16.375" style="202" customWidth="1"/>
    <col min="5872" max="5872" width="1.125" style="202" customWidth="1"/>
    <col min="5873" max="5873" width="15.75" style="202" customWidth="1"/>
    <col min="5874" max="5874" width="1.125" style="202" customWidth="1"/>
    <col min="5875" max="5875" width="14.125" style="202" bestFit="1" customWidth="1"/>
    <col min="5876" max="5876" width="1" style="202" customWidth="1"/>
    <col min="5877" max="5877" width="16.125" style="202" customWidth="1"/>
    <col min="5878" max="5878" width="10.125" style="202"/>
    <col min="5879" max="5879" width="14.375" style="202" bestFit="1" customWidth="1"/>
    <col min="5880" max="6113" width="10.125" style="202"/>
    <col min="6114" max="6114" width="3" style="202" customWidth="1"/>
    <col min="6115" max="6115" width="53" style="202" customWidth="1"/>
    <col min="6116" max="6116" width="0.75" style="202" customWidth="1"/>
    <col min="6117" max="6117" width="9.375" style="202" customWidth="1"/>
    <col min="6118" max="6118" width="0.75" style="202" customWidth="1"/>
    <col min="6119" max="6119" width="15.125" style="202" customWidth="1"/>
    <col min="6120" max="6120" width="1.375" style="202" customWidth="1"/>
    <col min="6121" max="6121" width="17.875" style="202" customWidth="1"/>
    <col min="6122" max="6122" width="1.375" style="202" customWidth="1"/>
    <col min="6123" max="6123" width="15.375" style="202" customWidth="1"/>
    <col min="6124" max="6124" width="0.875" style="202" customWidth="1"/>
    <col min="6125" max="6125" width="16.375" style="202" customWidth="1"/>
    <col min="6126" max="6126" width="1.375" style="202" customWidth="1"/>
    <col min="6127" max="6127" width="16.375" style="202" customWidth="1"/>
    <col min="6128" max="6128" width="1.125" style="202" customWidth="1"/>
    <col min="6129" max="6129" width="15.75" style="202" customWidth="1"/>
    <col min="6130" max="6130" width="1.125" style="202" customWidth="1"/>
    <col min="6131" max="6131" width="14.125" style="202" bestFit="1" customWidth="1"/>
    <col min="6132" max="6132" width="1" style="202" customWidth="1"/>
    <col min="6133" max="6133" width="16.125" style="202" customWidth="1"/>
    <col min="6134" max="6134" width="10.125" style="202"/>
    <col min="6135" max="6135" width="14.375" style="202" bestFit="1" customWidth="1"/>
    <col min="6136" max="6369" width="10.125" style="202"/>
    <col min="6370" max="6370" width="3" style="202" customWidth="1"/>
    <col min="6371" max="6371" width="53" style="202" customWidth="1"/>
    <col min="6372" max="6372" width="0.75" style="202" customWidth="1"/>
    <col min="6373" max="6373" width="9.375" style="202" customWidth="1"/>
    <col min="6374" max="6374" width="0.75" style="202" customWidth="1"/>
    <col min="6375" max="6375" width="15.125" style="202" customWidth="1"/>
    <col min="6376" max="6376" width="1.375" style="202" customWidth="1"/>
    <col min="6377" max="6377" width="17.875" style="202" customWidth="1"/>
    <col min="6378" max="6378" width="1.375" style="202" customWidth="1"/>
    <col min="6379" max="6379" width="15.375" style="202" customWidth="1"/>
    <col min="6380" max="6380" width="0.875" style="202" customWidth="1"/>
    <col min="6381" max="6381" width="16.375" style="202" customWidth="1"/>
    <col min="6382" max="6382" width="1.375" style="202" customWidth="1"/>
    <col min="6383" max="6383" width="16.375" style="202" customWidth="1"/>
    <col min="6384" max="6384" width="1.125" style="202" customWidth="1"/>
    <col min="6385" max="6385" width="15.75" style="202" customWidth="1"/>
    <col min="6386" max="6386" width="1.125" style="202" customWidth="1"/>
    <col min="6387" max="6387" width="14.125" style="202" bestFit="1" customWidth="1"/>
    <col min="6388" max="6388" width="1" style="202" customWidth="1"/>
    <col min="6389" max="6389" width="16.125" style="202" customWidth="1"/>
    <col min="6390" max="6390" width="10.125" style="202"/>
    <col min="6391" max="6391" width="14.375" style="202" bestFit="1" customWidth="1"/>
    <col min="6392" max="6625" width="10.125" style="202"/>
    <col min="6626" max="6626" width="3" style="202" customWidth="1"/>
    <col min="6627" max="6627" width="53" style="202" customWidth="1"/>
    <col min="6628" max="6628" width="0.75" style="202" customWidth="1"/>
    <col min="6629" max="6629" width="9.375" style="202" customWidth="1"/>
    <col min="6630" max="6630" width="0.75" style="202" customWidth="1"/>
    <col min="6631" max="6631" width="15.125" style="202" customWidth="1"/>
    <col min="6632" max="6632" width="1.375" style="202" customWidth="1"/>
    <col min="6633" max="6633" width="17.875" style="202" customWidth="1"/>
    <col min="6634" max="6634" width="1.375" style="202" customWidth="1"/>
    <col min="6635" max="6635" width="15.375" style="202" customWidth="1"/>
    <col min="6636" max="6636" width="0.875" style="202" customWidth="1"/>
    <col min="6637" max="6637" width="16.375" style="202" customWidth="1"/>
    <col min="6638" max="6638" width="1.375" style="202" customWidth="1"/>
    <col min="6639" max="6639" width="16.375" style="202" customWidth="1"/>
    <col min="6640" max="6640" width="1.125" style="202" customWidth="1"/>
    <col min="6641" max="6641" width="15.75" style="202" customWidth="1"/>
    <col min="6642" max="6642" width="1.125" style="202" customWidth="1"/>
    <col min="6643" max="6643" width="14.125" style="202" bestFit="1" customWidth="1"/>
    <col min="6644" max="6644" width="1" style="202" customWidth="1"/>
    <col min="6645" max="6645" width="16.125" style="202" customWidth="1"/>
    <col min="6646" max="6646" width="10.125" style="202"/>
    <col min="6647" max="6647" width="14.375" style="202" bestFit="1" customWidth="1"/>
    <col min="6648" max="6881" width="10.125" style="202"/>
    <col min="6882" max="6882" width="3" style="202" customWidth="1"/>
    <col min="6883" max="6883" width="53" style="202" customWidth="1"/>
    <col min="6884" max="6884" width="0.75" style="202" customWidth="1"/>
    <col min="6885" max="6885" width="9.375" style="202" customWidth="1"/>
    <col min="6886" max="6886" width="0.75" style="202" customWidth="1"/>
    <col min="6887" max="6887" width="15.125" style="202" customWidth="1"/>
    <col min="6888" max="6888" width="1.375" style="202" customWidth="1"/>
    <col min="6889" max="6889" width="17.875" style="202" customWidth="1"/>
    <col min="6890" max="6890" width="1.375" style="202" customWidth="1"/>
    <col min="6891" max="6891" width="15.375" style="202" customWidth="1"/>
    <col min="6892" max="6892" width="0.875" style="202" customWidth="1"/>
    <col min="6893" max="6893" width="16.375" style="202" customWidth="1"/>
    <col min="6894" max="6894" width="1.375" style="202" customWidth="1"/>
    <col min="6895" max="6895" width="16.375" style="202" customWidth="1"/>
    <col min="6896" max="6896" width="1.125" style="202" customWidth="1"/>
    <col min="6897" max="6897" width="15.75" style="202" customWidth="1"/>
    <col min="6898" max="6898" width="1.125" style="202" customWidth="1"/>
    <col min="6899" max="6899" width="14.125" style="202" bestFit="1" customWidth="1"/>
    <col min="6900" max="6900" width="1" style="202" customWidth="1"/>
    <col min="6901" max="6901" width="16.125" style="202" customWidth="1"/>
    <col min="6902" max="6902" width="10.125" style="202"/>
    <col min="6903" max="6903" width="14.375" style="202" bestFit="1" customWidth="1"/>
    <col min="6904" max="7137" width="10.125" style="202"/>
    <col min="7138" max="7138" width="3" style="202" customWidth="1"/>
    <col min="7139" max="7139" width="53" style="202" customWidth="1"/>
    <col min="7140" max="7140" width="0.75" style="202" customWidth="1"/>
    <col min="7141" max="7141" width="9.375" style="202" customWidth="1"/>
    <col min="7142" max="7142" width="0.75" style="202" customWidth="1"/>
    <col min="7143" max="7143" width="15.125" style="202" customWidth="1"/>
    <col min="7144" max="7144" width="1.375" style="202" customWidth="1"/>
    <col min="7145" max="7145" width="17.875" style="202" customWidth="1"/>
    <col min="7146" max="7146" width="1.375" style="202" customWidth="1"/>
    <col min="7147" max="7147" width="15.375" style="202" customWidth="1"/>
    <col min="7148" max="7148" width="0.875" style="202" customWidth="1"/>
    <col min="7149" max="7149" width="16.375" style="202" customWidth="1"/>
    <col min="7150" max="7150" width="1.375" style="202" customWidth="1"/>
    <col min="7151" max="7151" width="16.375" style="202" customWidth="1"/>
    <col min="7152" max="7152" width="1.125" style="202" customWidth="1"/>
    <col min="7153" max="7153" width="15.75" style="202" customWidth="1"/>
    <col min="7154" max="7154" width="1.125" style="202" customWidth="1"/>
    <col min="7155" max="7155" width="14.125" style="202" bestFit="1" customWidth="1"/>
    <col min="7156" max="7156" width="1" style="202" customWidth="1"/>
    <col min="7157" max="7157" width="16.125" style="202" customWidth="1"/>
    <col min="7158" max="7158" width="10.125" style="202"/>
    <col min="7159" max="7159" width="14.375" style="202" bestFit="1" customWidth="1"/>
    <col min="7160" max="7393" width="10.125" style="202"/>
    <col min="7394" max="7394" width="3" style="202" customWidth="1"/>
    <col min="7395" max="7395" width="53" style="202" customWidth="1"/>
    <col min="7396" max="7396" width="0.75" style="202" customWidth="1"/>
    <col min="7397" max="7397" width="9.375" style="202" customWidth="1"/>
    <col min="7398" max="7398" width="0.75" style="202" customWidth="1"/>
    <col min="7399" max="7399" width="15.125" style="202" customWidth="1"/>
    <col min="7400" max="7400" width="1.375" style="202" customWidth="1"/>
    <col min="7401" max="7401" width="17.875" style="202" customWidth="1"/>
    <col min="7402" max="7402" width="1.375" style="202" customWidth="1"/>
    <col min="7403" max="7403" width="15.375" style="202" customWidth="1"/>
    <col min="7404" max="7404" width="0.875" style="202" customWidth="1"/>
    <col min="7405" max="7405" width="16.375" style="202" customWidth="1"/>
    <col min="7406" max="7406" width="1.375" style="202" customWidth="1"/>
    <col min="7407" max="7407" width="16.375" style="202" customWidth="1"/>
    <col min="7408" max="7408" width="1.125" style="202" customWidth="1"/>
    <col min="7409" max="7409" width="15.75" style="202" customWidth="1"/>
    <col min="7410" max="7410" width="1.125" style="202" customWidth="1"/>
    <col min="7411" max="7411" width="14.125" style="202" bestFit="1" customWidth="1"/>
    <col min="7412" max="7412" width="1" style="202" customWidth="1"/>
    <col min="7413" max="7413" width="16.125" style="202" customWidth="1"/>
    <col min="7414" max="7414" width="10.125" style="202"/>
    <col min="7415" max="7415" width="14.375" style="202" bestFit="1" customWidth="1"/>
    <col min="7416" max="7649" width="10.125" style="202"/>
    <col min="7650" max="7650" width="3" style="202" customWidth="1"/>
    <col min="7651" max="7651" width="53" style="202" customWidth="1"/>
    <col min="7652" max="7652" width="0.75" style="202" customWidth="1"/>
    <col min="7653" max="7653" width="9.375" style="202" customWidth="1"/>
    <col min="7654" max="7654" width="0.75" style="202" customWidth="1"/>
    <col min="7655" max="7655" width="15.125" style="202" customWidth="1"/>
    <col min="7656" max="7656" width="1.375" style="202" customWidth="1"/>
    <col min="7657" max="7657" width="17.875" style="202" customWidth="1"/>
    <col min="7658" max="7658" width="1.375" style="202" customWidth="1"/>
    <col min="7659" max="7659" width="15.375" style="202" customWidth="1"/>
    <col min="7660" max="7660" width="0.875" style="202" customWidth="1"/>
    <col min="7661" max="7661" width="16.375" style="202" customWidth="1"/>
    <col min="7662" max="7662" width="1.375" style="202" customWidth="1"/>
    <col min="7663" max="7663" width="16.375" style="202" customWidth="1"/>
    <col min="7664" max="7664" width="1.125" style="202" customWidth="1"/>
    <col min="7665" max="7665" width="15.75" style="202" customWidth="1"/>
    <col min="7666" max="7666" width="1.125" style="202" customWidth="1"/>
    <col min="7667" max="7667" width="14.125" style="202" bestFit="1" customWidth="1"/>
    <col min="7668" max="7668" width="1" style="202" customWidth="1"/>
    <col min="7669" max="7669" width="16.125" style="202" customWidth="1"/>
    <col min="7670" max="7670" width="10.125" style="202"/>
    <col min="7671" max="7671" width="14.375" style="202" bestFit="1" customWidth="1"/>
    <col min="7672" max="7905" width="10.125" style="202"/>
    <col min="7906" max="7906" width="3" style="202" customWidth="1"/>
    <col min="7907" max="7907" width="53" style="202" customWidth="1"/>
    <col min="7908" max="7908" width="0.75" style="202" customWidth="1"/>
    <col min="7909" max="7909" width="9.375" style="202" customWidth="1"/>
    <col min="7910" max="7910" width="0.75" style="202" customWidth="1"/>
    <col min="7911" max="7911" width="15.125" style="202" customWidth="1"/>
    <col min="7912" max="7912" width="1.375" style="202" customWidth="1"/>
    <col min="7913" max="7913" width="17.875" style="202" customWidth="1"/>
    <col min="7914" max="7914" width="1.375" style="202" customWidth="1"/>
    <col min="7915" max="7915" width="15.375" style="202" customWidth="1"/>
    <col min="7916" max="7916" width="0.875" style="202" customWidth="1"/>
    <col min="7917" max="7917" width="16.375" style="202" customWidth="1"/>
    <col min="7918" max="7918" width="1.375" style="202" customWidth="1"/>
    <col min="7919" max="7919" width="16.375" style="202" customWidth="1"/>
    <col min="7920" max="7920" width="1.125" style="202" customWidth="1"/>
    <col min="7921" max="7921" width="15.75" style="202" customWidth="1"/>
    <col min="7922" max="7922" width="1.125" style="202" customWidth="1"/>
    <col min="7923" max="7923" width="14.125" style="202" bestFit="1" customWidth="1"/>
    <col min="7924" max="7924" width="1" style="202" customWidth="1"/>
    <col min="7925" max="7925" width="16.125" style="202" customWidth="1"/>
    <col min="7926" max="7926" width="10.125" style="202"/>
    <col min="7927" max="7927" width="14.375" style="202" bestFit="1" customWidth="1"/>
    <col min="7928" max="8161" width="10.125" style="202"/>
    <col min="8162" max="8162" width="3" style="202" customWidth="1"/>
    <col min="8163" max="8163" width="53" style="202" customWidth="1"/>
    <col min="8164" max="8164" width="0.75" style="202" customWidth="1"/>
    <col min="8165" max="8165" width="9.375" style="202" customWidth="1"/>
    <col min="8166" max="8166" width="0.75" style="202" customWidth="1"/>
    <col min="8167" max="8167" width="15.125" style="202" customWidth="1"/>
    <col min="8168" max="8168" width="1.375" style="202" customWidth="1"/>
    <col min="8169" max="8169" width="17.875" style="202" customWidth="1"/>
    <col min="8170" max="8170" width="1.375" style="202" customWidth="1"/>
    <col min="8171" max="8171" width="15.375" style="202" customWidth="1"/>
    <col min="8172" max="8172" width="0.875" style="202" customWidth="1"/>
    <col min="8173" max="8173" width="16.375" style="202" customWidth="1"/>
    <col min="8174" max="8174" width="1.375" style="202" customWidth="1"/>
    <col min="8175" max="8175" width="16.375" style="202" customWidth="1"/>
    <col min="8176" max="8176" width="1.125" style="202" customWidth="1"/>
    <col min="8177" max="8177" width="15.75" style="202" customWidth="1"/>
    <col min="8178" max="8178" width="1.125" style="202" customWidth="1"/>
    <col min="8179" max="8179" width="14.125" style="202" bestFit="1" customWidth="1"/>
    <col min="8180" max="8180" width="1" style="202" customWidth="1"/>
    <col min="8181" max="8181" width="16.125" style="202" customWidth="1"/>
    <col min="8182" max="8182" width="10.125" style="202"/>
    <col min="8183" max="8183" width="14.375" style="202" bestFit="1" customWidth="1"/>
    <col min="8184" max="8417" width="10.125" style="202"/>
    <col min="8418" max="8418" width="3" style="202" customWidth="1"/>
    <col min="8419" max="8419" width="53" style="202" customWidth="1"/>
    <col min="8420" max="8420" width="0.75" style="202" customWidth="1"/>
    <col min="8421" max="8421" width="9.375" style="202" customWidth="1"/>
    <col min="8422" max="8422" width="0.75" style="202" customWidth="1"/>
    <col min="8423" max="8423" width="15.125" style="202" customWidth="1"/>
    <col min="8424" max="8424" width="1.375" style="202" customWidth="1"/>
    <col min="8425" max="8425" width="17.875" style="202" customWidth="1"/>
    <col min="8426" max="8426" width="1.375" style="202" customWidth="1"/>
    <col min="8427" max="8427" width="15.375" style="202" customWidth="1"/>
    <col min="8428" max="8428" width="0.875" style="202" customWidth="1"/>
    <col min="8429" max="8429" width="16.375" style="202" customWidth="1"/>
    <col min="8430" max="8430" width="1.375" style="202" customWidth="1"/>
    <col min="8431" max="8431" width="16.375" style="202" customWidth="1"/>
    <col min="8432" max="8432" width="1.125" style="202" customWidth="1"/>
    <col min="8433" max="8433" width="15.75" style="202" customWidth="1"/>
    <col min="8434" max="8434" width="1.125" style="202" customWidth="1"/>
    <col min="8435" max="8435" width="14.125" style="202" bestFit="1" customWidth="1"/>
    <col min="8436" max="8436" width="1" style="202" customWidth="1"/>
    <col min="8437" max="8437" width="16.125" style="202" customWidth="1"/>
    <col min="8438" max="8438" width="10.125" style="202"/>
    <col min="8439" max="8439" width="14.375" style="202" bestFit="1" customWidth="1"/>
    <col min="8440" max="8673" width="10.125" style="202"/>
    <col min="8674" max="8674" width="3" style="202" customWidth="1"/>
    <col min="8675" max="8675" width="53" style="202" customWidth="1"/>
    <col min="8676" max="8676" width="0.75" style="202" customWidth="1"/>
    <col min="8677" max="8677" width="9.375" style="202" customWidth="1"/>
    <col min="8678" max="8678" width="0.75" style="202" customWidth="1"/>
    <col min="8679" max="8679" width="15.125" style="202" customWidth="1"/>
    <col min="8680" max="8680" width="1.375" style="202" customWidth="1"/>
    <col min="8681" max="8681" width="17.875" style="202" customWidth="1"/>
    <col min="8682" max="8682" width="1.375" style="202" customWidth="1"/>
    <col min="8683" max="8683" width="15.375" style="202" customWidth="1"/>
    <col min="8684" max="8684" width="0.875" style="202" customWidth="1"/>
    <col min="8685" max="8685" width="16.375" style="202" customWidth="1"/>
    <col min="8686" max="8686" width="1.375" style="202" customWidth="1"/>
    <col min="8687" max="8687" width="16.375" style="202" customWidth="1"/>
    <col min="8688" max="8688" width="1.125" style="202" customWidth="1"/>
    <col min="8689" max="8689" width="15.75" style="202" customWidth="1"/>
    <col min="8690" max="8690" width="1.125" style="202" customWidth="1"/>
    <col min="8691" max="8691" width="14.125" style="202" bestFit="1" customWidth="1"/>
    <col min="8692" max="8692" width="1" style="202" customWidth="1"/>
    <col min="8693" max="8693" width="16.125" style="202" customWidth="1"/>
    <col min="8694" max="8694" width="10.125" style="202"/>
    <col min="8695" max="8695" width="14.375" style="202" bestFit="1" customWidth="1"/>
    <col min="8696" max="8929" width="10.125" style="202"/>
    <col min="8930" max="8930" width="3" style="202" customWidth="1"/>
    <col min="8931" max="8931" width="53" style="202" customWidth="1"/>
    <col min="8932" max="8932" width="0.75" style="202" customWidth="1"/>
    <col min="8933" max="8933" width="9.375" style="202" customWidth="1"/>
    <col min="8934" max="8934" width="0.75" style="202" customWidth="1"/>
    <col min="8935" max="8935" width="15.125" style="202" customWidth="1"/>
    <col min="8936" max="8936" width="1.375" style="202" customWidth="1"/>
    <col min="8937" max="8937" width="17.875" style="202" customWidth="1"/>
    <col min="8938" max="8938" width="1.375" style="202" customWidth="1"/>
    <col min="8939" max="8939" width="15.375" style="202" customWidth="1"/>
    <col min="8940" max="8940" width="0.875" style="202" customWidth="1"/>
    <col min="8941" max="8941" width="16.375" style="202" customWidth="1"/>
    <col min="8942" max="8942" width="1.375" style="202" customWidth="1"/>
    <col min="8943" max="8943" width="16.375" style="202" customWidth="1"/>
    <col min="8944" max="8944" width="1.125" style="202" customWidth="1"/>
    <col min="8945" max="8945" width="15.75" style="202" customWidth="1"/>
    <col min="8946" max="8946" width="1.125" style="202" customWidth="1"/>
    <col min="8947" max="8947" width="14.125" style="202" bestFit="1" customWidth="1"/>
    <col min="8948" max="8948" width="1" style="202" customWidth="1"/>
    <col min="8949" max="8949" width="16.125" style="202" customWidth="1"/>
    <col min="8950" max="8950" width="10.125" style="202"/>
    <col min="8951" max="8951" width="14.375" style="202" bestFit="1" customWidth="1"/>
    <col min="8952" max="9185" width="10.125" style="202"/>
    <col min="9186" max="9186" width="3" style="202" customWidth="1"/>
    <col min="9187" max="9187" width="53" style="202" customWidth="1"/>
    <col min="9188" max="9188" width="0.75" style="202" customWidth="1"/>
    <col min="9189" max="9189" width="9.375" style="202" customWidth="1"/>
    <col min="9190" max="9190" width="0.75" style="202" customWidth="1"/>
    <col min="9191" max="9191" width="15.125" style="202" customWidth="1"/>
    <col min="9192" max="9192" width="1.375" style="202" customWidth="1"/>
    <col min="9193" max="9193" width="17.875" style="202" customWidth="1"/>
    <col min="9194" max="9194" width="1.375" style="202" customWidth="1"/>
    <col min="9195" max="9195" width="15.375" style="202" customWidth="1"/>
    <col min="9196" max="9196" width="0.875" style="202" customWidth="1"/>
    <col min="9197" max="9197" width="16.375" style="202" customWidth="1"/>
    <col min="9198" max="9198" width="1.375" style="202" customWidth="1"/>
    <col min="9199" max="9199" width="16.375" style="202" customWidth="1"/>
    <col min="9200" max="9200" width="1.125" style="202" customWidth="1"/>
    <col min="9201" max="9201" width="15.75" style="202" customWidth="1"/>
    <col min="9202" max="9202" width="1.125" style="202" customWidth="1"/>
    <col min="9203" max="9203" width="14.125" style="202" bestFit="1" customWidth="1"/>
    <col min="9204" max="9204" width="1" style="202" customWidth="1"/>
    <col min="9205" max="9205" width="16.125" style="202" customWidth="1"/>
    <col min="9206" max="9206" width="10.125" style="202"/>
    <col min="9207" max="9207" width="14.375" style="202" bestFit="1" customWidth="1"/>
    <col min="9208" max="9441" width="10.125" style="202"/>
    <col min="9442" max="9442" width="3" style="202" customWidth="1"/>
    <col min="9443" max="9443" width="53" style="202" customWidth="1"/>
    <col min="9444" max="9444" width="0.75" style="202" customWidth="1"/>
    <col min="9445" max="9445" width="9.375" style="202" customWidth="1"/>
    <col min="9446" max="9446" width="0.75" style="202" customWidth="1"/>
    <col min="9447" max="9447" width="15.125" style="202" customWidth="1"/>
    <col min="9448" max="9448" width="1.375" style="202" customWidth="1"/>
    <col min="9449" max="9449" width="17.875" style="202" customWidth="1"/>
    <col min="9450" max="9450" width="1.375" style="202" customWidth="1"/>
    <col min="9451" max="9451" width="15.375" style="202" customWidth="1"/>
    <col min="9452" max="9452" width="0.875" style="202" customWidth="1"/>
    <col min="9453" max="9453" width="16.375" style="202" customWidth="1"/>
    <col min="9454" max="9454" width="1.375" style="202" customWidth="1"/>
    <col min="9455" max="9455" width="16.375" style="202" customWidth="1"/>
    <col min="9456" max="9456" width="1.125" style="202" customWidth="1"/>
    <col min="9457" max="9457" width="15.75" style="202" customWidth="1"/>
    <col min="9458" max="9458" width="1.125" style="202" customWidth="1"/>
    <col min="9459" max="9459" width="14.125" style="202" bestFit="1" customWidth="1"/>
    <col min="9460" max="9460" width="1" style="202" customWidth="1"/>
    <col min="9461" max="9461" width="16.125" style="202" customWidth="1"/>
    <col min="9462" max="9462" width="10.125" style="202"/>
    <col min="9463" max="9463" width="14.375" style="202" bestFit="1" customWidth="1"/>
    <col min="9464" max="9697" width="10.125" style="202"/>
    <col min="9698" max="9698" width="3" style="202" customWidth="1"/>
    <col min="9699" max="9699" width="53" style="202" customWidth="1"/>
    <col min="9700" max="9700" width="0.75" style="202" customWidth="1"/>
    <col min="9701" max="9701" width="9.375" style="202" customWidth="1"/>
    <col min="9702" max="9702" width="0.75" style="202" customWidth="1"/>
    <col min="9703" max="9703" width="15.125" style="202" customWidth="1"/>
    <col min="9704" max="9704" width="1.375" style="202" customWidth="1"/>
    <col min="9705" max="9705" width="17.875" style="202" customWidth="1"/>
    <col min="9706" max="9706" width="1.375" style="202" customWidth="1"/>
    <col min="9707" max="9707" width="15.375" style="202" customWidth="1"/>
    <col min="9708" max="9708" width="0.875" style="202" customWidth="1"/>
    <col min="9709" max="9709" width="16.375" style="202" customWidth="1"/>
    <col min="9710" max="9710" width="1.375" style="202" customWidth="1"/>
    <col min="9711" max="9711" width="16.375" style="202" customWidth="1"/>
    <col min="9712" max="9712" width="1.125" style="202" customWidth="1"/>
    <col min="9713" max="9713" width="15.75" style="202" customWidth="1"/>
    <col min="9714" max="9714" width="1.125" style="202" customWidth="1"/>
    <col min="9715" max="9715" width="14.125" style="202" bestFit="1" customWidth="1"/>
    <col min="9716" max="9716" width="1" style="202" customWidth="1"/>
    <col min="9717" max="9717" width="16.125" style="202" customWidth="1"/>
    <col min="9718" max="9718" width="10.125" style="202"/>
    <col min="9719" max="9719" width="14.375" style="202" bestFit="1" customWidth="1"/>
    <col min="9720" max="9953" width="10.125" style="202"/>
    <col min="9954" max="9954" width="3" style="202" customWidth="1"/>
    <col min="9955" max="9955" width="53" style="202" customWidth="1"/>
    <col min="9956" max="9956" width="0.75" style="202" customWidth="1"/>
    <col min="9957" max="9957" width="9.375" style="202" customWidth="1"/>
    <col min="9958" max="9958" width="0.75" style="202" customWidth="1"/>
    <col min="9959" max="9959" width="15.125" style="202" customWidth="1"/>
    <col min="9960" max="9960" width="1.375" style="202" customWidth="1"/>
    <col min="9961" max="9961" width="17.875" style="202" customWidth="1"/>
    <col min="9962" max="9962" width="1.375" style="202" customWidth="1"/>
    <col min="9963" max="9963" width="15.375" style="202" customWidth="1"/>
    <col min="9964" max="9964" width="0.875" style="202" customWidth="1"/>
    <col min="9965" max="9965" width="16.375" style="202" customWidth="1"/>
    <col min="9966" max="9966" width="1.375" style="202" customWidth="1"/>
    <col min="9967" max="9967" width="16.375" style="202" customWidth="1"/>
    <col min="9968" max="9968" width="1.125" style="202" customWidth="1"/>
    <col min="9969" max="9969" width="15.75" style="202" customWidth="1"/>
    <col min="9970" max="9970" width="1.125" style="202" customWidth="1"/>
    <col min="9971" max="9971" width="14.125" style="202" bestFit="1" customWidth="1"/>
    <col min="9972" max="9972" width="1" style="202" customWidth="1"/>
    <col min="9973" max="9973" width="16.125" style="202" customWidth="1"/>
    <col min="9974" max="9974" width="10.125" style="202"/>
    <col min="9975" max="9975" width="14.375" style="202" bestFit="1" customWidth="1"/>
    <col min="9976" max="10209" width="10.125" style="202"/>
    <col min="10210" max="10210" width="3" style="202" customWidth="1"/>
    <col min="10211" max="10211" width="53" style="202" customWidth="1"/>
    <col min="10212" max="10212" width="0.75" style="202" customWidth="1"/>
    <col min="10213" max="10213" width="9.375" style="202" customWidth="1"/>
    <col min="10214" max="10214" width="0.75" style="202" customWidth="1"/>
    <col min="10215" max="10215" width="15.125" style="202" customWidth="1"/>
    <col min="10216" max="10216" width="1.375" style="202" customWidth="1"/>
    <col min="10217" max="10217" width="17.875" style="202" customWidth="1"/>
    <col min="10218" max="10218" width="1.375" style="202" customWidth="1"/>
    <col min="10219" max="10219" width="15.375" style="202" customWidth="1"/>
    <col min="10220" max="10220" width="0.875" style="202" customWidth="1"/>
    <col min="10221" max="10221" width="16.375" style="202" customWidth="1"/>
    <col min="10222" max="10222" width="1.375" style="202" customWidth="1"/>
    <col min="10223" max="10223" width="16.375" style="202" customWidth="1"/>
    <col min="10224" max="10224" width="1.125" style="202" customWidth="1"/>
    <col min="10225" max="10225" width="15.75" style="202" customWidth="1"/>
    <col min="10226" max="10226" width="1.125" style="202" customWidth="1"/>
    <col min="10227" max="10227" width="14.125" style="202" bestFit="1" customWidth="1"/>
    <col min="10228" max="10228" width="1" style="202" customWidth="1"/>
    <col min="10229" max="10229" width="16.125" style="202" customWidth="1"/>
    <col min="10230" max="10230" width="10.125" style="202"/>
    <col min="10231" max="10231" width="14.375" style="202" bestFit="1" customWidth="1"/>
    <col min="10232" max="10465" width="10.125" style="202"/>
    <col min="10466" max="10466" width="3" style="202" customWidth="1"/>
    <col min="10467" max="10467" width="53" style="202" customWidth="1"/>
    <col min="10468" max="10468" width="0.75" style="202" customWidth="1"/>
    <col min="10469" max="10469" width="9.375" style="202" customWidth="1"/>
    <col min="10470" max="10470" width="0.75" style="202" customWidth="1"/>
    <col min="10471" max="10471" width="15.125" style="202" customWidth="1"/>
    <col min="10472" max="10472" width="1.375" style="202" customWidth="1"/>
    <col min="10473" max="10473" width="17.875" style="202" customWidth="1"/>
    <col min="10474" max="10474" width="1.375" style="202" customWidth="1"/>
    <col min="10475" max="10475" width="15.375" style="202" customWidth="1"/>
    <col min="10476" max="10476" width="0.875" style="202" customWidth="1"/>
    <col min="10477" max="10477" width="16.375" style="202" customWidth="1"/>
    <col min="10478" max="10478" width="1.375" style="202" customWidth="1"/>
    <col min="10479" max="10479" width="16.375" style="202" customWidth="1"/>
    <col min="10480" max="10480" width="1.125" style="202" customWidth="1"/>
    <col min="10481" max="10481" width="15.75" style="202" customWidth="1"/>
    <col min="10482" max="10482" width="1.125" style="202" customWidth="1"/>
    <col min="10483" max="10483" width="14.125" style="202" bestFit="1" customWidth="1"/>
    <col min="10484" max="10484" width="1" style="202" customWidth="1"/>
    <col min="10485" max="10485" width="16.125" style="202" customWidth="1"/>
    <col min="10486" max="10486" width="10.125" style="202"/>
    <col min="10487" max="10487" width="14.375" style="202" bestFit="1" customWidth="1"/>
    <col min="10488" max="10721" width="10.125" style="202"/>
    <col min="10722" max="10722" width="3" style="202" customWidth="1"/>
    <col min="10723" max="10723" width="53" style="202" customWidth="1"/>
    <col min="10724" max="10724" width="0.75" style="202" customWidth="1"/>
    <col min="10725" max="10725" width="9.375" style="202" customWidth="1"/>
    <col min="10726" max="10726" width="0.75" style="202" customWidth="1"/>
    <col min="10727" max="10727" width="15.125" style="202" customWidth="1"/>
    <col min="10728" max="10728" width="1.375" style="202" customWidth="1"/>
    <col min="10729" max="10729" width="17.875" style="202" customWidth="1"/>
    <col min="10730" max="10730" width="1.375" style="202" customWidth="1"/>
    <col min="10731" max="10731" width="15.375" style="202" customWidth="1"/>
    <col min="10732" max="10732" width="0.875" style="202" customWidth="1"/>
    <col min="10733" max="10733" width="16.375" style="202" customWidth="1"/>
    <col min="10734" max="10734" width="1.375" style="202" customWidth="1"/>
    <col min="10735" max="10735" width="16.375" style="202" customWidth="1"/>
    <col min="10736" max="10736" width="1.125" style="202" customWidth="1"/>
    <col min="10737" max="10737" width="15.75" style="202" customWidth="1"/>
    <col min="10738" max="10738" width="1.125" style="202" customWidth="1"/>
    <col min="10739" max="10739" width="14.125" style="202" bestFit="1" customWidth="1"/>
    <col min="10740" max="10740" width="1" style="202" customWidth="1"/>
    <col min="10741" max="10741" width="16.125" style="202" customWidth="1"/>
    <col min="10742" max="10742" width="10.125" style="202"/>
    <col min="10743" max="10743" width="14.375" style="202" bestFit="1" customWidth="1"/>
    <col min="10744" max="10977" width="10.125" style="202"/>
    <col min="10978" max="10978" width="3" style="202" customWidth="1"/>
    <col min="10979" max="10979" width="53" style="202" customWidth="1"/>
    <col min="10980" max="10980" width="0.75" style="202" customWidth="1"/>
    <col min="10981" max="10981" width="9.375" style="202" customWidth="1"/>
    <col min="10982" max="10982" width="0.75" style="202" customWidth="1"/>
    <col min="10983" max="10983" width="15.125" style="202" customWidth="1"/>
    <col min="10984" max="10984" width="1.375" style="202" customWidth="1"/>
    <col min="10985" max="10985" width="17.875" style="202" customWidth="1"/>
    <col min="10986" max="10986" width="1.375" style="202" customWidth="1"/>
    <col min="10987" max="10987" width="15.375" style="202" customWidth="1"/>
    <col min="10988" max="10988" width="0.875" style="202" customWidth="1"/>
    <col min="10989" max="10989" width="16.375" style="202" customWidth="1"/>
    <col min="10990" max="10990" width="1.375" style="202" customWidth="1"/>
    <col min="10991" max="10991" width="16.375" style="202" customWidth="1"/>
    <col min="10992" max="10992" width="1.125" style="202" customWidth="1"/>
    <col min="10993" max="10993" width="15.75" style="202" customWidth="1"/>
    <col min="10994" max="10994" width="1.125" style="202" customWidth="1"/>
    <col min="10995" max="10995" width="14.125" style="202" bestFit="1" customWidth="1"/>
    <col min="10996" max="10996" width="1" style="202" customWidth="1"/>
    <col min="10997" max="10997" width="16.125" style="202" customWidth="1"/>
    <col min="10998" max="10998" width="10.125" style="202"/>
    <col min="10999" max="10999" width="14.375" style="202" bestFit="1" customWidth="1"/>
    <col min="11000" max="11233" width="10.125" style="202"/>
    <col min="11234" max="11234" width="3" style="202" customWidth="1"/>
    <col min="11235" max="11235" width="53" style="202" customWidth="1"/>
    <col min="11236" max="11236" width="0.75" style="202" customWidth="1"/>
    <col min="11237" max="11237" width="9.375" style="202" customWidth="1"/>
    <col min="11238" max="11238" width="0.75" style="202" customWidth="1"/>
    <col min="11239" max="11239" width="15.125" style="202" customWidth="1"/>
    <col min="11240" max="11240" width="1.375" style="202" customWidth="1"/>
    <col min="11241" max="11241" width="17.875" style="202" customWidth="1"/>
    <col min="11242" max="11242" width="1.375" style="202" customWidth="1"/>
    <col min="11243" max="11243" width="15.375" style="202" customWidth="1"/>
    <col min="11244" max="11244" width="0.875" style="202" customWidth="1"/>
    <col min="11245" max="11245" width="16.375" style="202" customWidth="1"/>
    <col min="11246" max="11246" width="1.375" style="202" customWidth="1"/>
    <col min="11247" max="11247" width="16.375" style="202" customWidth="1"/>
    <col min="11248" max="11248" width="1.125" style="202" customWidth="1"/>
    <col min="11249" max="11249" width="15.75" style="202" customWidth="1"/>
    <col min="11250" max="11250" width="1.125" style="202" customWidth="1"/>
    <col min="11251" max="11251" width="14.125" style="202" bestFit="1" customWidth="1"/>
    <col min="11252" max="11252" width="1" style="202" customWidth="1"/>
    <col min="11253" max="11253" width="16.125" style="202" customWidth="1"/>
    <col min="11254" max="11254" width="10.125" style="202"/>
    <col min="11255" max="11255" width="14.375" style="202" bestFit="1" customWidth="1"/>
    <col min="11256" max="11489" width="10.125" style="202"/>
    <col min="11490" max="11490" width="3" style="202" customWidth="1"/>
    <col min="11491" max="11491" width="53" style="202" customWidth="1"/>
    <col min="11492" max="11492" width="0.75" style="202" customWidth="1"/>
    <col min="11493" max="11493" width="9.375" style="202" customWidth="1"/>
    <col min="11494" max="11494" width="0.75" style="202" customWidth="1"/>
    <col min="11495" max="11495" width="15.125" style="202" customWidth="1"/>
    <col min="11496" max="11496" width="1.375" style="202" customWidth="1"/>
    <col min="11497" max="11497" width="17.875" style="202" customWidth="1"/>
    <col min="11498" max="11498" width="1.375" style="202" customWidth="1"/>
    <col min="11499" max="11499" width="15.375" style="202" customWidth="1"/>
    <col min="11500" max="11500" width="0.875" style="202" customWidth="1"/>
    <col min="11501" max="11501" width="16.375" style="202" customWidth="1"/>
    <col min="11502" max="11502" width="1.375" style="202" customWidth="1"/>
    <col min="11503" max="11503" width="16.375" style="202" customWidth="1"/>
    <col min="11504" max="11504" width="1.125" style="202" customWidth="1"/>
    <col min="11505" max="11505" width="15.75" style="202" customWidth="1"/>
    <col min="11506" max="11506" width="1.125" style="202" customWidth="1"/>
    <col min="11507" max="11507" width="14.125" style="202" bestFit="1" customWidth="1"/>
    <col min="11508" max="11508" width="1" style="202" customWidth="1"/>
    <col min="11509" max="11509" width="16.125" style="202" customWidth="1"/>
    <col min="11510" max="11510" width="10.125" style="202"/>
    <col min="11511" max="11511" width="14.375" style="202" bestFit="1" customWidth="1"/>
    <col min="11512" max="11745" width="10.125" style="202"/>
    <col min="11746" max="11746" width="3" style="202" customWidth="1"/>
    <col min="11747" max="11747" width="53" style="202" customWidth="1"/>
    <col min="11748" max="11748" width="0.75" style="202" customWidth="1"/>
    <col min="11749" max="11749" width="9.375" style="202" customWidth="1"/>
    <col min="11750" max="11750" width="0.75" style="202" customWidth="1"/>
    <col min="11751" max="11751" width="15.125" style="202" customWidth="1"/>
    <col min="11752" max="11752" width="1.375" style="202" customWidth="1"/>
    <col min="11753" max="11753" width="17.875" style="202" customWidth="1"/>
    <col min="11754" max="11754" width="1.375" style="202" customWidth="1"/>
    <col min="11755" max="11755" width="15.375" style="202" customWidth="1"/>
    <col min="11756" max="11756" width="0.875" style="202" customWidth="1"/>
    <col min="11757" max="11757" width="16.375" style="202" customWidth="1"/>
    <col min="11758" max="11758" width="1.375" style="202" customWidth="1"/>
    <col min="11759" max="11759" width="16.375" style="202" customWidth="1"/>
    <col min="11760" max="11760" width="1.125" style="202" customWidth="1"/>
    <col min="11761" max="11761" width="15.75" style="202" customWidth="1"/>
    <col min="11762" max="11762" width="1.125" style="202" customWidth="1"/>
    <col min="11763" max="11763" width="14.125" style="202" bestFit="1" customWidth="1"/>
    <col min="11764" max="11764" width="1" style="202" customWidth="1"/>
    <col min="11765" max="11765" width="16.125" style="202" customWidth="1"/>
    <col min="11766" max="11766" width="10.125" style="202"/>
    <col min="11767" max="11767" width="14.375" style="202" bestFit="1" customWidth="1"/>
    <col min="11768" max="12001" width="10.125" style="202"/>
    <col min="12002" max="12002" width="3" style="202" customWidth="1"/>
    <col min="12003" max="12003" width="53" style="202" customWidth="1"/>
    <col min="12004" max="12004" width="0.75" style="202" customWidth="1"/>
    <col min="12005" max="12005" width="9.375" style="202" customWidth="1"/>
    <col min="12006" max="12006" width="0.75" style="202" customWidth="1"/>
    <col min="12007" max="12007" width="15.125" style="202" customWidth="1"/>
    <col min="12008" max="12008" width="1.375" style="202" customWidth="1"/>
    <col min="12009" max="12009" width="17.875" style="202" customWidth="1"/>
    <col min="12010" max="12010" width="1.375" style="202" customWidth="1"/>
    <col min="12011" max="12011" width="15.375" style="202" customWidth="1"/>
    <col min="12012" max="12012" width="0.875" style="202" customWidth="1"/>
    <col min="12013" max="12013" width="16.375" style="202" customWidth="1"/>
    <col min="12014" max="12014" width="1.375" style="202" customWidth="1"/>
    <col min="12015" max="12015" width="16.375" style="202" customWidth="1"/>
    <col min="12016" max="12016" width="1.125" style="202" customWidth="1"/>
    <col min="12017" max="12017" width="15.75" style="202" customWidth="1"/>
    <col min="12018" max="12018" width="1.125" style="202" customWidth="1"/>
    <col min="12019" max="12019" width="14.125" style="202" bestFit="1" customWidth="1"/>
    <col min="12020" max="12020" width="1" style="202" customWidth="1"/>
    <col min="12021" max="12021" width="16.125" style="202" customWidth="1"/>
    <col min="12022" max="12022" width="10.125" style="202"/>
    <col min="12023" max="12023" width="14.375" style="202" bestFit="1" customWidth="1"/>
    <col min="12024" max="12257" width="10.125" style="202"/>
    <col min="12258" max="12258" width="3" style="202" customWidth="1"/>
    <col min="12259" max="12259" width="53" style="202" customWidth="1"/>
    <col min="12260" max="12260" width="0.75" style="202" customWidth="1"/>
    <col min="12261" max="12261" width="9.375" style="202" customWidth="1"/>
    <col min="12262" max="12262" width="0.75" style="202" customWidth="1"/>
    <col min="12263" max="12263" width="15.125" style="202" customWidth="1"/>
    <col min="12264" max="12264" width="1.375" style="202" customWidth="1"/>
    <col min="12265" max="12265" width="17.875" style="202" customWidth="1"/>
    <col min="12266" max="12266" width="1.375" style="202" customWidth="1"/>
    <col min="12267" max="12267" width="15.375" style="202" customWidth="1"/>
    <col min="12268" max="12268" width="0.875" style="202" customWidth="1"/>
    <col min="12269" max="12269" width="16.375" style="202" customWidth="1"/>
    <col min="12270" max="12270" width="1.375" style="202" customWidth="1"/>
    <col min="12271" max="12271" width="16.375" style="202" customWidth="1"/>
    <col min="12272" max="12272" width="1.125" style="202" customWidth="1"/>
    <col min="12273" max="12273" width="15.75" style="202" customWidth="1"/>
    <col min="12274" max="12274" width="1.125" style="202" customWidth="1"/>
    <col min="12275" max="12275" width="14.125" style="202" bestFit="1" customWidth="1"/>
    <col min="12276" max="12276" width="1" style="202" customWidth="1"/>
    <col min="12277" max="12277" width="16.125" style="202" customWidth="1"/>
    <col min="12278" max="12278" width="10.125" style="202"/>
    <col min="12279" max="12279" width="14.375" style="202" bestFit="1" customWidth="1"/>
    <col min="12280" max="12513" width="10.125" style="202"/>
    <col min="12514" max="12514" width="3" style="202" customWidth="1"/>
    <col min="12515" max="12515" width="53" style="202" customWidth="1"/>
    <col min="12516" max="12516" width="0.75" style="202" customWidth="1"/>
    <col min="12517" max="12517" width="9.375" style="202" customWidth="1"/>
    <col min="12518" max="12518" width="0.75" style="202" customWidth="1"/>
    <col min="12519" max="12519" width="15.125" style="202" customWidth="1"/>
    <col min="12520" max="12520" width="1.375" style="202" customWidth="1"/>
    <col min="12521" max="12521" width="17.875" style="202" customWidth="1"/>
    <col min="12522" max="12522" width="1.375" style="202" customWidth="1"/>
    <col min="12523" max="12523" width="15.375" style="202" customWidth="1"/>
    <col min="12524" max="12524" width="0.875" style="202" customWidth="1"/>
    <col min="12525" max="12525" width="16.375" style="202" customWidth="1"/>
    <col min="12526" max="12526" width="1.375" style="202" customWidth="1"/>
    <col min="12527" max="12527" width="16.375" style="202" customWidth="1"/>
    <col min="12528" max="12528" width="1.125" style="202" customWidth="1"/>
    <col min="12529" max="12529" width="15.75" style="202" customWidth="1"/>
    <col min="12530" max="12530" width="1.125" style="202" customWidth="1"/>
    <col min="12531" max="12531" width="14.125" style="202" bestFit="1" customWidth="1"/>
    <col min="12532" max="12532" width="1" style="202" customWidth="1"/>
    <col min="12533" max="12533" width="16.125" style="202" customWidth="1"/>
    <col min="12534" max="12534" width="10.125" style="202"/>
    <col min="12535" max="12535" width="14.375" style="202" bestFit="1" customWidth="1"/>
    <col min="12536" max="12769" width="10.125" style="202"/>
    <col min="12770" max="12770" width="3" style="202" customWidth="1"/>
    <col min="12771" max="12771" width="53" style="202" customWidth="1"/>
    <col min="12772" max="12772" width="0.75" style="202" customWidth="1"/>
    <col min="12773" max="12773" width="9.375" style="202" customWidth="1"/>
    <col min="12774" max="12774" width="0.75" style="202" customWidth="1"/>
    <col min="12775" max="12775" width="15.125" style="202" customWidth="1"/>
    <col min="12776" max="12776" width="1.375" style="202" customWidth="1"/>
    <col min="12777" max="12777" width="17.875" style="202" customWidth="1"/>
    <col min="12778" max="12778" width="1.375" style="202" customWidth="1"/>
    <col min="12779" max="12779" width="15.375" style="202" customWidth="1"/>
    <col min="12780" max="12780" width="0.875" style="202" customWidth="1"/>
    <col min="12781" max="12781" width="16.375" style="202" customWidth="1"/>
    <col min="12782" max="12782" width="1.375" style="202" customWidth="1"/>
    <col min="12783" max="12783" width="16.375" style="202" customWidth="1"/>
    <col min="12784" max="12784" width="1.125" style="202" customWidth="1"/>
    <col min="12785" max="12785" width="15.75" style="202" customWidth="1"/>
    <col min="12786" max="12786" width="1.125" style="202" customWidth="1"/>
    <col min="12787" max="12787" width="14.125" style="202" bestFit="1" customWidth="1"/>
    <col min="12788" max="12788" width="1" style="202" customWidth="1"/>
    <col min="12789" max="12789" width="16.125" style="202" customWidth="1"/>
    <col min="12790" max="12790" width="10.125" style="202"/>
    <col min="12791" max="12791" width="14.375" style="202" bestFit="1" customWidth="1"/>
    <col min="12792" max="13025" width="10.125" style="202"/>
    <col min="13026" max="13026" width="3" style="202" customWidth="1"/>
    <col min="13027" max="13027" width="53" style="202" customWidth="1"/>
    <col min="13028" max="13028" width="0.75" style="202" customWidth="1"/>
    <col min="13029" max="13029" width="9.375" style="202" customWidth="1"/>
    <col min="13030" max="13030" width="0.75" style="202" customWidth="1"/>
    <col min="13031" max="13031" width="15.125" style="202" customWidth="1"/>
    <col min="13032" max="13032" width="1.375" style="202" customWidth="1"/>
    <col min="13033" max="13033" width="17.875" style="202" customWidth="1"/>
    <col min="13034" max="13034" width="1.375" style="202" customWidth="1"/>
    <col min="13035" max="13035" width="15.375" style="202" customWidth="1"/>
    <col min="13036" max="13036" width="0.875" style="202" customWidth="1"/>
    <col min="13037" max="13037" width="16.375" style="202" customWidth="1"/>
    <col min="13038" max="13038" width="1.375" style="202" customWidth="1"/>
    <col min="13039" max="13039" width="16.375" style="202" customWidth="1"/>
    <col min="13040" max="13040" width="1.125" style="202" customWidth="1"/>
    <col min="13041" max="13041" width="15.75" style="202" customWidth="1"/>
    <col min="13042" max="13042" width="1.125" style="202" customWidth="1"/>
    <col min="13043" max="13043" width="14.125" style="202" bestFit="1" customWidth="1"/>
    <col min="13044" max="13044" width="1" style="202" customWidth="1"/>
    <col min="13045" max="13045" width="16.125" style="202" customWidth="1"/>
    <col min="13046" max="13046" width="10.125" style="202"/>
    <col min="13047" max="13047" width="14.375" style="202" bestFit="1" customWidth="1"/>
    <col min="13048" max="13281" width="10.125" style="202"/>
    <col min="13282" max="13282" width="3" style="202" customWidth="1"/>
    <col min="13283" max="13283" width="53" style="202" customWidth="1"/>
    <col min="13284" max="13284" width="0.75" style="202" customWidth="1"/>
    <col min="13285" max="13285" width="9.375" style="202" customWidth="1"/>
    <col min="13286" max="13286" width="0.75" style="202" customWidth="1"/>
    <col min="13287" max="13287" width="15.125" style="202" customWidth="1"/>
    <col min="13288" max="13288" width="1.375" style="202" customWidth="1"/>
    <col min="13289" max="13289" width="17.875" style="202" customWidth="1"/>
    <col min="13290" max="13290" width="1.375" style="202" customWidth="1"/>
    <col min="13291" max="13291" width="15.375" style="202" customWidth="1"/>
    <col min="13292" max="13292" width="0.875" style="202" customWidth="1"/>
    <col min="13293" max="13293" width="16.375" style="202" customWidth="1"/>
    <col min="13294" max="13294" width="1.375" style="202" customWidth="1"/>
    <col min="13295" max="13295" width="16.375" style="202" customWidth="1"/>
    <col min="13296" max="13296" width="1.125" style="202" customWidth="1"/>
    <col min="13297" max="13297" width="15.75" style="202" customWidth="1"/>
    <col min="13298" max="13298" width="1.125" style="202" customWidth="1"/>
    <col min="13299" max="13299" width="14.125" style="202" bestFit="1" customWidth="1"/>
    <col min="13300" max="13300" width="1" style="202" customWidth="1"/>
    <col min="13301" max="13301" width="16.125" style="202" customWidth="1"/>
    <col min="13302" max="13302" width="10.125" style="202"/>
    <col min="13303" max="13303" width="14.375" style="202" bestFit="1" customWidth="1"/>
    <col min="13304" max="13537" width="10.125" style="202"/>
    <col min="13538" max="13538" width="3" style="202" customWidth="1"/>
    <col min="13539" max="13539" width="53" style="202" customWidth="1"/>
    <col min="13540" max="13540" width="0.75" style="202" customWidth="1"/>
    <col min="13541" max="13541" width="9.375" style="202" customWidth="1"/>
    <col min="13542" max="13542" width="0.75" style="202" customWidth="1"/>
    <col min="13543" max="13543" width="15.125" style="202" customWidth="1"/>
    <col min="13544" max="13544" width="1.375" style="202" customWidth="1"/>
    <col min="13545" max="13545" width="17.875" style="202" customWidth="1"/>
    <col min="13546" max="13546" width="1.375" style="202" customWidth="1"/>
    <col min="13547" max="13547" width="15.375" style="202" customWidth="1"/>
    <col min="13548" max="13548" width="0.875" style="202" customWidth="1"/>
    <col min="13549" max="13549" width="16.375" style="202" customWidth="1"/>
    <col min="13550" max="13550" width="1.375" style="202" customWidth="1"/>
    <col min="13551" max="13551" width="16.375" style="202" customWidth="1"/>
    <col min="13552" max="13552" width="1.125" style="202" customWidth="1"/>
    <col min="13553" max="13553" width="15.75" style="202" customWidth="1"/>
    <col min="13554" max="13554" width="1.125" style="202" customWidth="1"/>
    <col min="13555" max="13555" width="14.125" style="202" bestFit="1" customWidth="1"/>
    <col min="13556" max="13556" width="1" style="202" customWidth="1"/>
    <col min="13557" max="13557" width="16.125" style="202" customWidth="1"/>
    <col min="13558" max="13558" width="10.125" style="202"/>
    <col min="13559" max="13559" width="14.375" style="202" bestFit="1" customWidth="1"/>
    <col min="13560" max="13793" width="10.125" style="202"/>
    <col min="13794" max="13794" width="3" style="202" customWidth="1"/>
    <col min="13795" max="13795" width="53" style="202" customWidth="1"/>
    <col min="13796" max="13796" width="0.75" style="202" customWidth="1"/>
    <col min="13797" max="13797" width="9.375" style="202" customWidth="1"/>
    <col min="13798" max="13798" width="0.75" style="202" customWidth="1"/>
    <col min="13799" max="13799" width="15.125" style="202" customWidth="1"/>
    <col min="13800" max="13800" width="1.375" style="202" customWidth="1"/>
    <col min="13801" max="13801" width="17.875" style="202" customWidth="1"/>
    <col min="13802" max="13802" width="1.375" style="202" customWidth="1"/>
    <col min="13803" max="13803" width="15.375" style="202" customWidth="1"/>
    <col min="13804" max="13804" width="0.875" style="202" customWidth="1"/>
    <col min="13805" max="13805" width="16.375" style="202" customWidth="1"/>
    <col min="13806" max="13806" width="1.375" style="202" customWidth="1"/>
    <col min="13807" max="13807" width="16.375" style="202" customWidth="1"/>
    <col min="13808" max="13808" width="1.125" style="202" customWidth="1"/>
    <col min="13809" max="13809" width="15.75" style="202" customWidth="1"/>
    <col min="13810" max="13810" width="1.125" style="202" customWidth="1"/>
    <col min="13811" max="13811" width="14.125" style="202" bestFit="1" customWidth="1"/>
    <col min="13812" max="13812" width="1" style="202" customWidth="1"/>
    <col min="13813" max="13813" width="16.125" style="202" customWidth="1"/>
    <col min="13814" max="13814" width="10.125" style="202"/>
    <col min="13815" max="13815" width="14.375" style="202" bestFit="1" customWidth="1"/>
    <col min="13816" max="14049" width="10.125" style="202"/>
    <col min="14050" max="14050" width="3" style="202" customWidth="1"/>
    <col min="14051" max="14051" width="53" style="202" customWidth="1"/>
    <col min="14052" max="14052" width="0.75" style="202" customWidth="1"/>
    <col min="14053" max="14053" width="9.375" style="202" customWidth="1"/>
    <col min="14054" max="14054" width="0.75" style="202" customWidth="1"/>
    <col min="14055" max="14055" width="15.125" style="202" customWidth="1"/>
    <col min="14056" max="14056" width="1.375" style="202" customWidth="1"/>
    <col min="14057" max="14057" width="17.875" style="202" customWidth="1"/>
    <col min="14058" max="14058" width="1.375" style="202" customWidth="1"/>
    <col min="14059" max="14059" width="15.375" style="202" customWidth="1"/>
    <col min="14060" max="14060" width="0.875" style="202" customWidth="1"/>
    <col min="14061" max="14061" width="16.375" style="202" customWidth="1"/>
    <col min="14062" max="14062" width="1.375" style="202" customWidth="1"/>
    <col min="14063" max="14063" width="16.375" style="202" customWidth="1"/>
    <col min="14064" max="14064" width="1.125" style="202" customWidth="1"/>
    <col min="14065" max="14065" width="15.75" style="202" customWidth="1"/>
    <col min="14066" max="14066" width="1.125" style="202" customWidth="1"/>
    <col min="14067" max="14067" width="14.125" style="202" bestFit="1" customWidth="1"/>
    <col min="14068" max="14068" width="1" style="202" customWidth="1"/>
    <col min="14069" max="14069" width="16.125" style="202" customWidth="1"/>
    <col min="14070" max="14070" width="10.125" style="202"/>
    <col min="14071" max="14071" width="14.375" style="202" bestFit="1" customWidth="1"/>
    <col min="14072" max="14305" width="10.125" style="202"/>
    <col min="14306" max="14306" width="3" style="202" customWidth="1"/>
    <col min="14307" max="14307" width="53" style="202" customWidth="1"/>
    <col min="14308" max="14308" width="0.75" style="202" customWidth="1"/>
    <col min="14309" max="14309" width="9.375" style="202" customWidth="1"/>
    <col min="14310" max="14310" width="0.75" style="202" customWidth="1"/>
    <col min="14311" max="14311" width="15.125" style="202" customWidth="1"/>
    <col min="14312" max="14312" width="1.375" style="202" customWidth="1"/>
    <col min="14313" max="14313" width="17.875" style="202" customWidth="1"/>
    <col min="14314" max="14314" width="1.375" style="202" customWidth="1"/>
    <col min="14315" max="14315" width="15.375" style="202" customWidth="1"/>
    <col min="14316" max="14316" width="0.875" style="202" customWidth="1"/>
    <col min="14317" max="14317" width="16.375" style="202" customWidth="1"/>
    <col min="14318" max="14318" width="1.375" style="202" customWidth="1"/>
    <col min="14319" max="14319" width="16.375" style="202" customWidth="1"/>
    <col min="14320" max="14320" width="1.125" style="202" customWidth="1"/>
    <col min="14321" max="14321" width="15.75" style="202" customWidth="1"/>
    <col min="14322" max="14322" width="1.125" style="202" customWidth="1"/>
    <col min="14323" max="14323" width="14.125" style="202" bestFit="1" customWidth="1"/>
    <col min="14324" max="14324" width="1" style="202" customWidth="1"/>
    <col min="14325" max="14325" width="16.125" style="202" customWidth="1"/>
    <col min="14326" max="14326" width="10.125" style="202"/>
    <col min="14327" max="14327" width="14.375" style="202" bestFit="1" customWidth="1"/>
    <col min="14328" max="14561" width="10.125" style="202"/>
    <col min="14562" max="14562" width="3" style="202" customWidth="1"/>
    <col min="14563" max="14563" width="53" style="202" customWidth="1"/>
    <col min="14564" max="14564" width="0.75" style="202" customWidth="1"/>
    <col min="14565" max="14565" width="9.375" style="202" customWidth="1"/>
    <col min="14566" max="14566" width="0.75" style="202" customWidth="1"/>
    <col min="14567" max="14567" width="15.125" style="202" customWidth="1"/>
    <col min="14568" max="14568" width="1.375" style="202" customWidth="1"/>
    <col min="14569" max="14569" width="17.875" style="202" customWidth="1"/>
    <col min="14570" max="14570" width="1.375" style="202" customWidth="1"/>
    <col min="14571" max="14571" width="15.375" style="202" customWidth="1"/>
    <col min="14572" max="14572" width="0.875" style="202" customWidth="1"/>
    <col min="14573" max="14573" width="16.375" style="202" customWidth="1"/>
    <col min="14574" max="14574" width="1.375" style="202" customWidth="1"/>
    <col min="14575" max="14575" width="16.375" style="202" customWidth="1"/>
    <col min="14576" max="14576" width="1.125" style="202" customWidth="1"/>
    <col min="14577" max="14577" width="15.75" style="202" customWidth="1"/>
    <col min="14578" max="14578" width="1.125" style="202" customWidth="1"/>
    <col min="14579" max="14579" width="14.125" style="202" bestFit="1" customWidth="1"/>
    <col min="14580" max="14580" width="1" style="202" customWidth="1"/>
    <col min="14581" max="14581" width="16.125" style="202" customWidth="1"/>
    <col min="14582" max="14582" width="10.125" style="202"/>
    <col min="14583" max="14583" width="14.375" style="202" bestFit="1" customWidth="1"/>
    <col min="14584" max="14817" width="10.125" style="202"/>
    <col min="14818" max="14818" width="3" style="202" customWidth="1"/>
    <col min="14819" max="14819" width="53" style="202" customWidth="1"/>
    <col min="14820" max="14820" width="0.75" style="202" customWidth="1"/>
    <col min="14821" max="14821" width="9.375" style="202" customWidth="1"/>
    <col min="14822" max="14822" width="0.75" style="202" customWidth="1"/>
    <col min="14823" max="14823" width="15.125" style="202" customWidth="1"/>
    <col min="14824" max="14824" width="1.375" style="202" customWidth="1"/>
    <col min="14825" max="14825" width="17.875" style="202" customWidth="1"/>
    <col min="14826" max="14826" width="1.375" style="202" customWidth="1"/>
    <col min="14827" max="14827" width="15.375" style="202" customWidth="1"/>
    <col min="14828" max="14828" width="0.875" style="202" customWidth="1"/>
    <col min="14829" max="14829" width="16.375" style="202" customWidth="1"/>
    <col min="14830" max="14830" width="1.375" style="202" customWidth="1"/>
    <col min="14831" max="14831" width="16.375" style="202" customWidth="1"/>
    <col min="14832" max="14832" width="1.125" style="202" customWidth="1"/>
    <col min="14833" max="14833" width="15.75" style="202" customWidth="1"/>
    <col min="14834" max="14834" width="1.125" style="202" customWidth="1"/>
    <col min="14835" max="14835" width="14.125" style="202" bestFit="1" customWidth="1"/>
    <col min="14836" max="14836" width="1" style="202" customWidth="1"/>
    <col min="14837" max="14837" width="16.125" style="202" customWidth="1"/>
    <col min="14838" max="14838" width="10.125" style="202"/>
    <col min="14839" max="14839" width="14.375" style="202" bestFit="1" customWidth="1"/>
    <col min="14840" max="15073" width="10.125" style="202"/>
    <col min="15074" max="15074" width="3" style="202" customWidth="1"/>
    <col min="15075" max="15075" width="53" style="202" customWidth="1"/>
    <col min="15076" max="15076" width="0.75" style="202" customWidth="1"/>
    <col min="15077" max="15077" width="9.375" style="202" customWidth="1"/>
    <col min="15078" max="15078" width="0.75" style="202" customWidth="1"/>
    <col min="15079" max="15079" width="15.125" style="202" customWidth="1"/>
    <col min="15080" max="15080" width="1.375" style="202" customWidth="1"/>
    <col min="15081" max="15081" width="17.875" style="202" customWidth="1"/>
    <col min="15082" max="15082" width="1.375" style="202" customWidth="1"/>
    <col min="15083" max="15083" width="15.375" style="202" customWidth="1"/>
    <col min="15084" max="15084" width="0.875" style="202" customWidth="1"/>
    <col min="15085" max="15085" width="16.375" style="202" customWidth="1"/>
    <col min="15086" max="15086" width="1.375" style="202" customWidth="1"/>
    <col min="15087" max="15087" width="16.375" style="202" customWidth="1"/>
    <col min="15088" max="15088" width="1.125" style="202" customWidth="1"/>
    <col min="15089" max="15089" width="15.75" style="202" customWidth="1"/>
    <col min="15090" max="15090" width="1.125" style="202" customWidth="1"/>
    <col min="15091" max="15091" width="14.125" style="202" bestFit="1" customWidth="1"/>
    <col min="15092" max="15092" width="1" style="202" customWidth="1"/>
    <col min="15093" max="15093" width="16.125" style="202" customWidth="1"/>
    <col min="15094" max="15094" width="10.125" style="202"/>
    <col min="15095" max="15095" width="14.375" style="202" bestFit="1" customWidth="1"/>
    <col min="15096" max="15329" width="10.125" style="202"/>
    <col min="15330" max="15330" width="3" style="202" customWidth="1"/>
    <col min="15331" max="15331" width="53" style="202" customWidth="1"/>
    <col min="15332" max="15332" width="0.75" style="202" customWidth="1"/>
    <col min="15333" max="15333" width="9.375" style="202" customWidth="1"/>
    <col min="15334" max="15334" width="0.75" style="202" customWidth="1"/>
    <col min="15335" max="15335" width="15.125" style="202" customWidth="1"/>
    <col min="15336" max="15336" width="1.375" style="202" customWidth="1"/>
    <col min="15337" max="15337" width="17.875" style="202" customWidth="1"/>
    <col min="15338" max="15338" width="1.375" style="202" customWidth="1"/>
    <col min="15339" max="15339" width="15.375" style="202" customWidth="1"/>
    <col min="15340" max="15340" width="0.875" style="202" customWidth="1"/>
    <col min="15341" max="15341" width="16.375" style="202" customWidth="1"/>
    <col min="15342" max="15342" width="1.375" style="202" customWidth="1"/>
    <col min="15343" max="15343" width="16.375" style="202" customWidth="1"/>
    <col min="15344" max="15344" width="1.125" style="202" customWidth="1"/>
    <col min="15345" max="15345" width="15.75" style="202" customWidth="1"/>
    <col min="15346" max="15346" width="1.125" style="202" customWidth="1"/>
    <col min="15347" max="15347" width="14.125" style="202" bestFit="1" customWidth="1"/>
    <col min="15348" max="15348" width="1" style="202" customWidth="1"/>
    <col min="15349" max="15349" width="16.125" style="202" customWidth="1"/>
    <col min="15350" max="15350" width="10.125" style="202"/>
    <col min="15351" max="15351" width="14.375" style="202" bestFit="1" customWidth="1"/>
    <col min="15352" max="15585" width="10.125" style="202"/>
    <col min="15586" max="15586" width="3" style="202" customWidth="1"/>
    <col min="15587" max="15587" width="53" style="202" customWidth="1"/>
    <col min="15588" max="15588" width="0.75" style="202" customWidth="1"/>
    <col min="15589" max="15589" width="9.375" style="202" customWidth="1"/>
    <col min="15590" max="15590" width="0.75" style="202" customWidth="1"/>
    <col min="15591" max="15591" width="15.125" style="202" customWidth="1"/>
    <col min="15592" max="15592" width="1.375" style="202" customWidth="1"/>
    <col min="15593" max="15593" width="17.875" style="202" customWidth="1"/>
    <col min="15594" max="15594" width="1.375" style="202" customWidth="1"/>
    <col min="15595" max="15595" width="15.375" style="202" customWidth="1"/>
    <col min="15596" max="15596" width="0.875" style="202" customWidth="1"/>
    <col min="15597" max="15597" width="16.375" style="202" customWidth="1"/>
    <col min="15598" max="15598" width="1.375" style="202" customWidth="1"/>
    <col min="15599" max="15599" width="16.375" style="202" customWidth="1"/>
    <col min="15600" max="15600" width="1.125" style="202" customWidth="1"/>
    <col min="15601" max="15601" width="15.75" style="202" customWidth="1"/>
    <col min="15602" max="15602" width="1.125" style="202" customWidth="1"/>
    <col min="15603" max="15603" width="14.125" style="202" bestFit="1" customWidth="1"/>
    <col min="15604" max="15604" width="1" style="202" customWidth="1"/>
    <col min="15605" max="15605" width="16.125" style="202" customWidth="1"/>
    <col min="15606" max="15606" width="10.125" style="202"/>
    <col min="15607" max="15607" width="14.375" style="202" bestFit="1" customWidth="1"/>
    <col min="15608" max="15841" width="10.125" style="202"/>
    <col min="15842" max="15842" width="3" style="202" customWidth="1"/>
    <col min="15843" max="15843" width="53" style="202" customWidth="1"/>
    <col min="15844" max="15844" width="0.75" style="202" customWidth="1"/>
    <col min="15845" max="15845" width="9.375" style="202" customWidth="1"/>
    <col min="15846" max="15846" width="0.75" style="202" customWidth="1"/>
    <col min="15847" max="15847" width="15.125" style="202" customWidth="1"/>
    <col min="15848" max="15848" width="1.375" style="202" customWidth="1"/>
    <col min="15849" max="15849" width="17.875" style="202" customWidth="1"/>
    <col min="15850" max="15850" width="1.375" style="202" customWidth="1"/>
    <col min="15851" max="15851" width="15.375" style="202" customWidth="1"/>
    <col min="15852" max="15852" width="0.875" style="202" customWidth="1"/>
    <col min="15853" max="15853" width="16.375" style="202" customWidth="1"/>
    <col min="15854" max="15854" width="1.375" style="202" customWidth="1"/>
    <col min="15855" max="15855" width="16.375" style="202" customWidth="1"/>
    <col min="15856" max="15856" width="1.125" style="202" customWidth="1"/>
    <col min="15857" max="15857" width="15.75" style="202" customWidth="1"/>
    <col min="15858" max="15858" width="1.125" style="202" customWidth="1"/>
    <col min="15859" max="15859" width="14.125" style="202" bestFit="1" customWidth="1"/>
    <col min="15860" max="15860" width="1" style="202" customWidth="1"/>
    <col min="15861" max="15861" width="16.125" style="202" customWidth="1"/>
    <col min="15862" max="15862" width="10.125" style="202"/>
    <col min="15863" max="15863" width="14.375" style="202" bestFit="1" customWidth="1"/>
    <col min="15864" max="16097" width="10.125" style="202"/>
    <col min="16098" max="16098" width="3" style="202" customWidth="1"/>
    <col min="16099" max="16099" width="53" style="202" customWidth="1"/>
    <col min="16100" max="16100" width="0.75" style="202" customWidth="1"/>
    <col min="16101" max="16101" width="9.375" style="202" customWidth="1"/>
    <col min="16102" max="16102" width="0.75" style="202" customWidth="1"/>
    <col min="16103" max="16103" width="15.125" style="202" customWidth="1"/>
    <col min="16104" max="16104" width="1.375" style="202" customWidth="1"/>
    <col min="16105" max="16105" width="17.875" style="202" customWidth="1"/>
    <col min="16106" max="16106" width="1.375" style="202" customWidth="1"/>
    <col min="16107" max="16107" width="15.375" style="202" customWidth="1"/>
    <col min="16108" max="16108" width="0.875" style="202" customWidth="1"/>
    <col min="16109" max="16109" width="16.375" style="202" customWidth="1"/>
    <col min="16110" max="16110" width="1.375" style="202" customWidth="1"/>
    <col min="16111" max="16111" width="16.375" style="202" customWidth="1"/>
    <col min="16112" max="16112" width="1.125" style="202" customWidth="1"/>
    <col min="16113" max="16113" width="15.75" style="202" customWidth="1"/>
    <col min="16114" max="16114" width="1.125" style="202" customWidth="1"/>
    <col min="16115" max="16115" width="14.125" style="202" bestFit="1" customWidth="1"/>
    <col min="16116" max="16116" width="1" style="202" customWidth="1"/>
    <col min="16117" max="16117" width="16.125" style="202" customWidth="1"/>
    <col min="16118" max="16118" width="10.125" style="202"/>
    <col min="16119" max="16119" width="14.375" style="202" bestFit="1" customWidth="1"/>
    <col min="16120" max="16384" width="10.125" style="202"/>
  </cols>
  <sheetData>
    <row r="1" spans="1:25" s="241" customFormat="1" ht="25.5" customHeight="1">
      <c r="A1" s="240" t="s">
        <v>0</v>
      </c>
    </row>
    <row r="2" spans="1:25" s="241" customFormat="1" ht="25.5" customHeight="1">
      <c r="A2" s="242" t="s">
        <v>122</v>
      </c>
    </row>
    <row r="3" spans="1:25" s="241" customFormat="1" ht="25.5" customHeight="1">
      <c r="A3" s="243" t="str">
        <f>+'PL (T)'!A3</f>
        <v>สำหรับงวด 3 เดือน สิ้นสุดวันที่ 31 มีนาคม 2569 (ยังไม่ได้ตรวจสอบ/สอบทานแล้ว)</v>
      </c>
    </row>
    <row r="4" spans="1:25" s="159" customFormat="1" ht="25.5" customHeight="1">
      <c r="A4" s="244"/>
      <c r="Y4" s="245"/>
    </row>
    <row r="5" spans="1:25" ht="25.5" customHeight="1">
      <c r="E5" s="271" t="s">
        <v>123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</row>
    <row r="6" spans="1:25" ht="25.5" customHeight="1">
      <c r="E6" s="276" t="s">
        <v>124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46"/>
      <c r="W6" s="247"/>
      <c r="X6" s="247"/>
      <c r="Y6" s="247"/>
    </row>
    <row r="7" spans="1:25" ht="25.5" customHeight="1">
      <c r="B7" s="225"/>
      <c r="E7" s="209"/>
      <c r="F7" s="206"/>
      <c r="G7" s="210"/>
      <c r="H7" s="206"/>
      <c r="I7" s="210"/>
      <c r="J7" s="206"/>
      <c r="K7" s="274" t="s">
        <v>125</v>
      </c>
      <c r="L7" s="274"/>
      <c r="M7" s="274"/>
      <c r="N7" s="206"/>
      <c r="O7" s="277" t="s">
        <v>76</v>
      </c>
      <c r="P7" s="277"/>
      <c r="Q7" s="277"/>
      <c r="R7" s="277"/>
      <c r="S7" s="277"/>
      <c r="T7" s="206"/>
      <c r="U7" s="278" t="s">
        <v>126</v>
      </c>
      <c r="V7" s="206"/>
      <c r="W7" s="272" t="s">
        <v>127</v>
      </c>
      <c r="X7" s="206"/>
      <c r="Y7" s="272" t="s">
        <v>128</v>
      </c>
    </row>
    <row r="8" spans="1:25" ht="25.5" customHeight="1">
      <c r="B8" s="225"/>
      <c r="E8" s="209"/>
      <c r="F8" s="206"/>
      <c r="G8" s="210"/>
      <c r="H8" s="206"/>
      <c r="I8" s="210"/>
      <c r="J8" s="206"/>
      <c r="K8" s="275"/>
      <c r="L8" s="275"/>
      <c r="M8" s="275"/>
      <c r="N8" s="206"/>
      <c r="O8" s="206" t="s">
        <v>129</v>
      </c>
      <c r="P8" s="206"/>
      <c r="Q8" s="248"/>
      <c r="R8" s="206"/>
      <c r="T8" s="206"/>
      <c r="U8" s="272"/>
      <c r="V8" s="206"/>
      <c r="W8" s="272"/>
      <c r="X8" s="206"/>
      <c r="Y8" s="272"/>
    </row>
    <row r="9" spans="1:25" ht="25.5" customHeight="1">
      <c r="C9" s="213"/>
      <c r="E9" s="209" t="s">
        <v>130</v>
      </c>
      <c r="F9" s="206"/>
      <c r="G9" s="210" t="s">
        <v>131</v>
      </c>
      <c r="H9" s="206"/>
      <c r="I9" s="210" t="s">
        <v>132</v>
      </c>
      <c r="J9" s="206"/>
      <c r="K9" s="249" t="s">
        <v>133</v>
      </c>
      <c r="L9" s="206"/>
      <c r="M9" s="208" t="s">
        <v>134</v>
      </c>
      <c r="N9" s="206"/>
      <c r="O9" s="248" t="s">
        <v>135</v>
      </c>
      <c r="P9" s="206"/>
      <c r="Q9" s="206" t="s">
        <v>136</v>
      </c>
      <c r="R9" s="209"/>
      <c r="S9" s="206" t="s">
        <v>137</v>
      </c>
      <c r="T9" s="206"/>
      <c r="U9" s="272"/>
      <c r="V9" s="206"/>
      <c r="W9" s="272"/>
      <c r="X9" s="206"/>
      <c r="Y9" s="272"/>
    </row>
    <row r="10" spans="1:25" ht="25.5" customHeight="1">
      <c r="E10" s="209" t="s">
        <v>138</v>
      </c>
      <c r="F10" s="206"/>
      <c r="G10" s="214" t="s">
        <v>139</v>
      </c>
      <c r="H10" s="206"/>
      <c r="I10" s="210" t="s">
        <v>140</v>
      </c>
      <c r="J10" s="206"/>
      <c r="K10" s="208" t="s">
        <v>141</v>
      </c>
      <c r="L10" s="206"/>
      <c r="M10" s="206"/>
      <c r="N10" s="206"/>
      <c r="O10" s="209" t="s">
        <v>142</v>
      </c>
      <c r="P10" s="206"/>
      <c r="Q10" s="206" t="s">
        <v>143</v>
      </c>
      <c r="R10" s="206"/>
      <c r="S10" s="206" t="s">
        <v>144</v>
      </c>
      <c r="T10" s="206"/>
      <c r="U10" s="272"/>
      <c r="V10" s="206"/>
      <c r="W10" s="272"/>
      <c r="X10" s="206"/>
      <c r="Y10" s="272"/>
    </row>
    <row r="11" spans="1:25" ht="25.5" customHeight="1">
      <c r="E11" s="209"/>
      <c r="F11" s="206"/>
      <c r="G11" s="214"/>
      <c r="H11" s="206"/>
      <c r="I11" s="214" t="s">
        <v>145</v>
      </c>
      <c r="J11" s="206"/>
      <c r="K11" s="208"/>
      <c r="L11" s="206"/>
      <c r="M11" s="206"/>
      <c r="N11" s="206"/>
      <c r="O11" s="209" t="s">
        <v>146</v>
      </c>
      <c r="P11" s="206"/>
      <c r="Q11" s="206" t="s">
        <v>147</v>
      </c>
      <c r="R11" s="206"/>
      <c r="S11" s="206" t="s">
        <v>148</v>
      </c>
      <c r="T11" s="206"/>
      <c r="U11" s="272"/>
      <c r="V11" s="206"/>
      <c r="W11" s="272"/>
      <c r="X11" s="206"/>
      <c r="Y11" s="272"/>
    </row>
    <row r="12" spans="1:25" ht="25.5" customHeight="1">
      <c r="C12" s="209"/>
      <c r="E12" s="211"/>
      <c r="F12" s="206"/>
      <c r="G12" s="216"/>
      <c r="H12" s="206"/>
      <c r="I12" s="250"/>
      <c r="J12" s="206"/>
      <c r="K12" s="211"/>
      <c r="L12" s="206"/>
      <c r="M12" s="217"/>
      <c r="N12" s="206"/>
      <c r="O12" s="217" t="s">
        <v>129</v>
      </c>
      <c r="P12" s="206"/>
      <c r="Q12" s="211"/>
      <c r="R12" s="209"/>
      <c r="S12" s="251"/>
      <c r="T12" s="206"/>
      <c r="U12" s="273"/>
      <c r="V12" s="206"/>
      <c r="W12" s="273"/>
      <c r="X12" s="206"/>
      <c r="Y12" s="273"/>
    </row>
    <row r="13" spans="1:25" s="219" customFormat="1" ht="25.5" customHeight="1">
      <c r="A13" s="218" t="s">
        <v>149</v>
      </c>
      <c r="B13" s="125"/>
      <c r="C13" s="40"/>
      <c r="E13" s="96">
        <v>338350</v>
      </c>
      <c r="F13" s="93"/>
      <c r="G13" s="96">
        <v>603999</v>
      </c>
      <c r="H13" s="93"/>
      <c r="I13" s="96">
        <v>78563</v>
      </c>
      <c r="J13" s="93"/>
      <c r="K13" s="96">
        <v>23776</v>
      </c>
      <c r="L13" s="93"/>
      <c r="M13" s="96">
        <v>-362017</v>
      </c>
      <c r="N13" s="93"/>
      <c r="O13" s="96">
        <v>-19022</v>
      </c>
      <c r="P13" s="93"/>
      <c r="Q13" s="96">
        <v>-4251</v>
      </c>
      <c r="R13" s="97"/>
      <c r="S13" s="96">
        <v>-23273</v>
      </c>
      <c r="T13" s="93"/>
      <c r="U13" s="96">
        <v>659398</v>
      </c>
      <c r="V13" s="93"/>
      <c r="W13" s="96">
        <v>-6223</v>
      </c>
      <c r="X13" s="95"/>
      <c r="Y13" s="96">
        <v>653175</v>
      </c>
    </row>
    <row r="14" spans="1:25" s="219" customFormat="1" ht="25.5" customHeight="1">
      <c r="A14" s="156" t="s">
        <v>115</v>
      </c>
      <c r="B14" s="125"/>
      <c r="C14" s="40"/>
      <c r="E14" s="48">
        <v>0</v>
      </c>
      <c r="F14" s="48"/>
      <c r="G14" s="48">
        <v>0</v>
      </c>
      <c r="H14" s="48"/>
      <c r="I14" s="48">
        <v>0</v>
      </c>
      <c r="J14" s="48"/>
      <c r="K14" s="48">
        <v>0</v>
      </c>
      <c r="L14" s="41"/>
      <c r="M14" s="43">
        <v>-13622</v>
      </c>
      <c r="N14" s="41"/>
      <c r="O14" s="43">
        <v>132</v>
      </c>
      <c r="P14" s="41"/>
      <c r="Q14" s="43">
        <v>0</v>
      </c>
      <c r="R14" s="43"/>
      <c r="S14" s="43">
        <v>132</v>
      </c>
      <c r="T14" s="41"/>
      <c r="U14" s="43">
        <v>-13490</v>
      </c>
      <c r="V14" s="41"/>
      <c r="W14" s="43">
        <v>-2247</v>
      </c>
      <c r="X14" s="42"/>
      <c r="Y14" s="43">
        <v>-15737</v>
      </c>
    </row>
    <row r="15" spans="1:25" s="254" customFormat="1" ht="25.5" customHeight="1" thickBot="1">
      <c r="A15" s="154" t="s">
        <v>150</v>
      </c>
      <c r="B15" s="154"/>
      <c r="C15" s="252"/>
      <c r="D15" s="253"/>
      <c r="E15" s="92">
        <f>SUM(E13:E14)</f>
        <v>338350</v>
      </c>
      <c r="F15" s="93"/>
      <c r="G15" s="92">
        <f>SUM(G13:G14)</f>
        <v>603999</v>
      </c>
      <c r="H15" s="93"/>
      <c r="I15" s="92">
        <f>SUM(I13:I14)</f>
        <v>78563</v>
      </c>
      <c r="J15" s="93"/>
      <c r="K15" s="92">
        <f>SUM(K13:K14)</f>
        <v>23776</v>
      </c>
      <c r="L15" s="93"/>
      <c r="M15" s="92">
        <f>SUM(M13:M14)</f>
        <v>-375639</v>
      </c>
      <c r="N15" s="93"/>
      <c r="O15" s="92">
        <f>SUM(O13:O14)</f>
        <v>-18890</v>
      </c>
      <c r="P15" s="93"/>
      <c r="Q15" s="92">
        <f>SUM(Q13:Q14)</f>
        <v>-4251</v>
      </c>
      <c r="R15" s="94"/>
      <c r="S15" s="92">
        <f>SUM(O15:Q15)</f>
        <v>-23141</v>
      </c>
      <c r="T15" s="94"/>
      <c r="U15" s="92">
        <f>SUM(U13:U14)</f>
        <v>645908</v>
      </c>
      <c r="V15" s="93"/>
      <c r="W15" s="92">
        <f>SUM(W13:W14)</f>
        <v>-8470</v>
      </c>
      <c r="X15" s="95"/>
      <c r="Y15" s="92">
        <f>SUM(Y13:Y14)</f>
        <v>637438</v>
      </c>
    </row>
    <row r="16" spans="1:25" ht="25.5" customHeight="1" thickTop="1">
      <c r="A16" s="125"/>
      <c r="B16" s="125"/>
      <c r="C16" s="40"/>
      <c r="D16" s="219"/>
      <c r="E16" s="44"/>
      <c r="F16" s="45"/>
      <c r="G16" s="45"/>
      <c r="H16" s="45"/>
      <c r="I16" s="45"/>
      <c r="J16" s="45"/>
      <c r="K16" s="45"/>
      <c r="L16" s="45"/>
      <c r="M16" s="44"/>
      <c r="N16" s="45"/>
      <c r="O16" s="45"/>
      <c r="P16" s="45"/>
      <c r="Q16" s="44"/>
      <c r="R16" s="44"/>
      <c r="S16" s="44"/>
      <c r="T16" s="44"/>
      <c r="U16" s="44"/>
      <c r="V16" s="45"/>
      <c r="W16" s="44"/>
    </row>
    <row r="17" spans="1:27" ht="25.5" customHeight="1">
      <c r="A17" s="223" t="s">
        <v>151</v>
      </c>
      <c r="B17" s="223"/>
      <c r="C17" s="46"/>
      <c r="D17" s="253"/>
      <c r="E17" s="117">
        <v>338350</v>
      </c>
      <c r="F17" s="118"/>
      <c r="G17" s="117">
        <v>603999</v>
      </c>
      <c r="H17" s="118"/>
      <c r="I17" s="117">
        <v>78563</v>
      </c>
      <c r="J17" s="118"/>
      <c r="K17" s="117">
        <v>23776</v>
      </c>
      <c r="L17" s="118"/>
      <c r="M17" s="117">
        <v>-413893</v>
      </c>
      <c r="N17" s="118"/>
      <c r="O17" s="117">
        <v>-17258</v>
      </c>
      <c r="P17" s="118"/>
      <c r="Q17" s="117">
        <v>-13211</v>
      </c>
      <c r="R17" s="117"/>
      <c r="S17" s="117">
        <v>-30469</v>
      </c>
      <c r="T17" s="118"/>
      <c r="U17" s="118">
        <v>600326</v>
      </c>
      <c r="V17" s="118"/>
      <c r="W17" s="117">
        <v>-5334</v>
      </c>
      <c r="X17" s="115"/>
      <c r="Y17" s="115">
        <v>594992</v>
      </c>
    </row>
    <row r="18" spans="1:27" ht="25.5" customHeight="1">
      <c r="A18" s="156" t="s">
        <v>115</v>
      </c>
      <c r="B18" s="156"/>
      <c r="C18" s="213"/>
      <c r="D18" s="219"/>
      <c r="E18" s="48">
        <v>0</v>
      </c>
      <c r="F18" s="48"/>
      <c r="G18" s="48">
        <v>0</v>
      </c>
      <c r="H18" s="48"/>
      <c r="I18" s="48">
        <v>0</v>
      </c>
      <c r="J18" s="48"/>
      <c r="K18" s="48">
        <v>0</v>
      </c>
      <c r="L18" s="50"/>
      <c r="M18" s="48">
        <f>+'PL (T)'!K57</f>
        <v>-10560</v>
      </c>
      <c r="N18" s="50"/>
      <c r="O18" s="48">
        <f>+'PL (T)'!K53</f>
        <v>3672</v>
      </c>
      <c r="P18" s="50"/>
      <c r="Q18" s="48">
        <v>0</v>
      </c>
      <c r="R18" s="48"/>
      <c r="S18" s="47">
        <f>SUM(O18:Q18)</f>
        <v>3672</v>
      </c>
      <c r="T18" s="48"/>
      <c r="U18" s="48">
        <f>SUM(E18:Q18)</f>
        <v>-6888</v>
      </c>
      <c r="V18" s="50"/>
      <c r="W18" s="49">
        <f>+'PL (T)'!K58</f>
        <v>-1305</v>
      </c>
      <c r="X18" s="49"/>
      <c r="Y18" s="49">
        <f>SUM(U18:W18)</f>
        <v>-8193</v>
      </c>
    </row>
    <row r="19" spans="1:27" ht="25.5" customHeight="1" thickBot="1">
      <c r="A19" s="154" t="s">
        <v>152</v>
      </c>
      <c r="B19" s="154"/>
      <c r="C19" s="252"/>
      <c r="D19" s="253"/>
      <c r="E19" s="87">
        <f>SUM(E17:E18)</f>
        <v>338350</v>
      </c>
      <c r="F19" s="88"/>
      <c r="G19" s="87">
        <f>SUM(G17:G18)</f>
        <v>603999</v>
      </c>
      <c r="H19" s="88"/>
      <c r="I19" s="87">
        <f>SUM(I17:I18)</f>
        <v>78563</v>
      </c>
      <c r="J19" s="88"/>
      <c r="K19" s="87">
        <f>SUM(K17:K18)</f>
        <v>23776</v>
      </c>
      <c r="L19" s="89"/>
      <c r="M19" s="87">
        <f>SUM(M17:M18)</f>
        <v>-424453</v>
      </c>
      <c r="N19" s="89"/>
      <c r="O19" s="87">
        <f>SUM(O17:O18)</f>
        <v>-13586</v>
      </c>
      <c r="P19" s="89"/>
      <c r="Q19" s="87">
        <f>SUM(Q17:Q18)</f>
        <v>-13211</v>
      </c>
      <c r="R19" s="90"/>
      <c r="S19" s="87">
        <f>SUM(S17:S18)</f>
        <v>-26797</v>
      </c>
      <c r="T19" s="90"/>
      <c r="U19" s="87">
        <f>SUM(U17:U18)</f>
        <v>593438</v>
      </c>
      <c r="V19" s="89"/>
      <c r="W19" s="87">
        <f>SUM(W17:W18)</f>
        <v>-6639</v>
      </c>
      <c r="X19" s="91"/>
      <c r="Y19" s="87">
        <f>SUM(Y17:Y18)</f>
        <v>586799</v>
      </c>
      <c r="AA19" s="225">
        <f>Y19-'BS (T)'!K106</f>
        <v>0</v>
      </c>
    </row>
    <row r="20" spans="1:27" ht="25.5" customHeight="1" thickTop="1"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116"/>
      <c r="X20" s="116"/>
      <c r="Y20" s="116"/>
    </row>
    <row r="21" spans="1:27" ht="25.5" customHeight="1">
      <c r="M21" s="255"/>
      <c r="W21" s="51"/>
      <c r="X21" s="51"/>
      <c r="Y21" s="51"/>
    </row>
    <row r="22" spans="1:27" ht="25.5" customHeight="1">
      <c r="A22" s="137" t="s">
        <v>214</v>
      </c>
      <c r="B22" s="138"/>
      <c r="C22" s="138"/>
      <c r="D22" s="139"/>
      <c r="E22" s="139"/>
      <c r="F22" s="139"/>
      <c r="G22" s="139"/>
      <c r="H22" s="140"/>
      <c r="I22" s="140"/>
      <c r="J22" s="140"/>
      <c r="K22" s="141"/>
      <c r="M22" s="255"/>
      <c r="W22" s="51"/>
      <c r="X22" s="51"/>
      <c r="Y22" s="51"/>
    </row>
    <row r="23" spans="1:27" ht="25.5" customHeight="1">
      <c r="W23" s="51"/>
      <c r="X23" s="51"/>
      <c r="Y23" s="51"/>
    </row>
    <row r="24" spans="1:27" ht="25.5" customHeight="1">
      <c r="W24" s="51"/>
      <c r="X24" s="51"/>
      <c r="Y24" s="51"/>
    </row>
    <row r="25" spans="1:27" ht="25.5" customHeight="1">
      <c r="A25" s="144"/>
      <c r="B25" s="231"/>
      <c r="C25" s="143"/>
      <c r="D25" s="143"/>
      <c r="E25" s="145"/>
      <c r="F25" s="145"/>
      <c r="G25" s="145"/>
      <c r="H25" s="141"/>
      <c r="I25" s="141"/>
      <c r="J25" s="146"/>
      <c r="K25" s="146"/>
      <c r="L25" s="142"/>
      <c r="M25" s="233"/>
      <c r="N25" s="147"/>
      <c r="P25" s="233"/>
      <c r="Q25" s="145"/>
      <c r="R25" s="233"/>
      <c r="S25" s="233"/>
      <c r="W25" s="51"/>
      <c r="X25" s="51"/>
      <c r="Y25" s="255"/>
    </row>
    <row r="26" spans="1:27" ht="25.5" customHeight="1">
      <c r="A26" s="144"/>
      <c r="B26" s="231"/>
      <c r="C26" s="143"/>
      <c r="D26" s="143"/>
      <c r="E26" s="145"/>
      <c r="F26" s="145"/>
      <c r="G26" s="145"/>
      <c r="H26" s="141"/>
      <c r="I26" s="141"/>
      <c r="J26" s="146"/>
      <c r="K26" s="146"/>
      <c r="L26" s="142"/>
      <c r="M26" s="233"/>
      <c r="N26" s="147"/>
      <c r="P26" s="233"/>
      <c r="Q26" s="142"/>
      <c r="R26" s="233"/>
      <c r="S26" s="233"/>
      <c r="W26" s="51"/>
      <c r="X26" s="51"/>
      <c r="Y26" s="51"/>
    </row>
    <row r="27" spans="1:27" ht="25.5" customHeight="1">
      <c r="A27" s="143"/>
      <c r="B27" s="143"/>
      <c r="C27" s="256"/>
      <c r="D27" s="219"/>
      <c r="E27" s="219"/>
      <c r="F27" s="219"/>
      <c r="H27" s="219"/>
      <c r="J27" s="219"/>
      <c r="K27" s="219"/>
      <c r="N27" s="219"/>
      <c r="O27" s="219"/>
      <c r="V27" s="256"/>
    </row>
    <row r="28" spans="1:27" ht="25.5" customHeight="1">
      <c r="A28" s="143"/>
      <c r="C28" s="219"/>
      <c r="D28" s="219"/>
      <c r="E28" s="219"/>
      <c r="F28" s="219"/>
      <c r="G28" s="219"/>
      <c r="H28" s="219"/>
      <c r="I28" s="219"/>
      <c r="J28" s="219"/>
      <c r="K28" s="219"/>
      <c r="N28" s="219"/>
      <c r="O28" s="219"/>
      <c r="V28" s="256"/>
    </row>
  </sheetData>
  <mergeCells count="7">
    <mergeCell ref="E5:Y5"/>
    <mergeCell ref="W7:W12"/>
    <mergeCell ref="Y7:Y12"/>
    <mergeCell ref="K7:M8"/>
    <mergeCell ref="E6:U6"/>
    <mergeCell ref="O7:S7"/>
    <mergeCell ref="U7:U12"/>
  </mergeCells>
  <pageMargins left="0.78740157480314965" right="0.23622047244094491" top="0.59055118110236227" bottom="0.47244094488188981" header="0.31496062992125984" footer="0.31496062992125984"/>
  <pageSetup paperSize="9" scale="63" firstPageNumber="3" fitToHeight="0" orientation="landscape" useFirstPageNumber="1"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F31"/>
  <sheetViews>
    <sheetView view="pageBreakPreview" zoomScale="85" zoomScaleNormal="85" zoomScaleSheetLayoutView="85" workbookViewId="0">
      <selection activeCell="M17" sqref="M17"/>
    </sheetView>
  </sheetViews>
  <sheetFormatPr defaultColWidth="10.125" defaultRowHeight="23.25" customHeight="1"/>
  <cols>
    <col min="1" max="1" width="4.75" style="234" customWidth="1"/>
    <col min="2" max="2" width="30.25" style="234" customWidth="1"/>
    <col min="3" max="3" width="8.875" style="234" customWidth="1"/>
    <col min="4" max="4" width="0.875" style="234" customWidth="1"/>
    <col min="5" max="5" width="18.25" style="234" customWidth="1"/>
    <col min="6" max="6" width="0.875" style="234" customWidth="1"/>
    <col min="7" max="7" width="18.25" style="234" customWidth="1"/>
    <col min="8" max="8" width="0.875" style="234" customWidth="1"/>
    <col min="9" max="9" width="18.25" style="234" customWidth="1"/>
    <col min="10" max="10" width="0.875" style="234" customWidth="1"/>
    <col min="11" max="11" width="18.25" style="234" customWidth="1"/>
    <col min="12" max="12" width="0.875" style="234" customWidth="1"/>
    <col min="13" max="13" width="18.25" style="234" customWidth="1"/>
    <col min="14" max="14" width="0.875" style="234" customWidth="1"/>
    <col min="15" max="15" width="18.25" style="234" customWidth="1"/>
    <col min="16" max="16" width="0.875" style="234" customWidth="1"/>
    <col min="17" max="17" width="16.375" style="234" customWidth="1"/>
    <col min="18" max="18" width="0.875" style="234" customWidth="1"/>
    <col min="19" max="247" width="10.125" style="234"/>
    <col min="248" max="248" width="3" style="234" customWidth="1"/>
    <col min="249" max="249" width="62.375" style="234" customWidth="1"/>
    <col min="250" max="250" width="1.375" style="234" customWidth="1"/>
    <col min="251" max="251" width="7.75" style="234" bestFit="1" customWidth="1"/>
    <col min="252" max="252" width="1.375" style="234" customWidth="1"/>
    <col min="253" max="253" width="15" style="234" customWidth="1"/>
    <col min="254" max="254" width="1.375" style="234" customWidth="1"/>
    <col min="255" max="255" width="18.125" style="234" customWidth="1"/>
    <col min="256" max="256" width="1.375" style="234" customWidth="1"/>
    <col min="257" max="257" width="15" style="234" bestFit="1" customWidth="1"/>
    <col min="258" max="258" width="1.875" style="234" customWidth="1"/>
    <col min="259" max="259" width="15.25" style="234" customWidth="1"/>
    <col min="260" max="260" width="1.375" style="234" customWidth="1"/>
    <col min="261" max="261" width="16.75" style="234" customWidth="1"/>
    <col min="262" max="262" width="1.375" style="234" customWidth="1"/>
    <col min="263" max="263" width="16.375" style="234" customWidth="1"/>
    <col min="264" max="264" width="10.125" style="234"/>
    <col min="265" max="265" width="14.375" style="234" bestFit="1" customWidth="1"/>
    <col min="266" max="503" width="10.125" style="234"/>
    <col min="504" max="504" width="3" style="234" customWidth="1"/>
    <col min="505" max="505" width="62.375" style="234" customWidth="1"/>
    <col min="506" max="506" width="1.375" style="234" customWidth="1"/>
    <col min="507" max="507" width="7.75" style="234" bestFit="1" customWidth="1"/>
    <col min="508" max="508" width="1.375" style="234" customWidth="1"/>
    <col min="509" max="509" width="15" style="234" customWidth="1"/>
    <col min="510" max="510" width="1.375" style="234" customWidth="1"/>
    <col min="511" max="511" width="18.125" style="234" customWidth="1"/>
    <col min="512" max="512" width="1.375" style="234" customWidth="1"/>
    <col min="513" max="513" width="15" style="234" bestFit="1" customWidth="1"/>
    <col min="514" max="514" width="1.875" style="234" customWidth="1"/>
    <col min="515" max="515" width="15.25" style="234" customWidth="1"/>
    <col min="516" max="516" width="1.375" style="234" customWidth="1"/>
    <col min="517" max="517" width="16.75" style="234" customWidth="1"/>
    <col min="518" max="518" width="1.375" style="234" customWidth="1"/>
    <col min="519" max="519" width="16.375" style="234" customWidth="1"/>
    <col min="520" max="520" width="10.125" style="234"/>
    <col min="521" max="521" width="14.375" style="234" bestFit="1" customWidth="1"/>
    <col min="522" max="759" width="10.125" style="234"/>
    <col min="760" max="760" width="3" style="234" customWidth="1"/>
    <col min="761" max="761" width="62.375" style="234" customWidth="1"/>
    <col min="762" max="762" width="1.375" style="234" customWidth="1"/>
    <col min="763" max="763" width="7.75" style="234" bestFit="1" customWidth="1"/>
    <col min="764" max="764" width="1.375" style="234" customWidth="1"/>
    <col min="765" max="765" width="15" style="234" customWidth="1"/>
    <col min="766" max="766" width="1.375" style="234" customWidth="1"/>
    <col min="767" max="767" width="18.125" style="234" customWidth="1"/>
    <col min="768" max="768" width="1.375" style="234" customWidth="1"/>
    <col min="769" max="769" width="15" style="234" bestFit="1" customWidth="1"/>
    <col min="770" max="770" width="1.875" style="234" customWidth="1"/>
    <col min="771" max="771" width="15.25" style="234" customWidth="1"/>
    <col min="772" max="772" width="1.375" style="234" customWidth="1"/>
    <col min="773" max="773" width="16.75" style="234" customWidth="1"/>
    <col min="774" max="774" width="1.375" style="234" customWidth="1"/>
    <col min="775" max="775" width="16.375" style="234" customWidth="1"/>
    <col min="776" max="776" width="10.125" style="234"/>
    <col min="777" max="777" width="14.375" style="234" bestFit="1" customWidth="1"/>
    <col min="778" max="1015" width="10.125" style="234"/>
    <col min="1016" max="1016" width="3" style="234" customWidth="1"/>
    <col min="1017" max="1017" width="62.375" style="234" customWidth="1"/>
    <col min="1018" max="1018" width="1.375" style="234" customWidth="1"/>
    <col min="1019" max="1019" width="7.75" style="234" bestFit="1" customWidth="1"/>
    <col min="1020" max="1020" width="1.375" style="234" customWidth="1"/>
    <col min="1021" max="1021" width="15" style="234" customWidth="1"/>
    <col min="1022" max="1022" width="1.375" style="234" customWidth="1"/>
    <col min="1023" max="1023" width="18.125" style="234" customWidth="1"/>
    <col min="1024" max="1024" width="1.375" style="234" customWidth="1"/>
    <col min="1025" max="1025" width="15" style="234" bestFit="1" customWidth="1"/>
    <col min="1026" max="1026" width="1.875" style="234" customWidth="1"/>
    <col min="1027" max="1027" width="15.25" style="234" customWidth="1"/>
    <col min="1028" max="1028" width="1.375" style="234" customWidth="1"/>
    <col min="1029" max="1029" width="16.75" style="234" customWidth="1"/>
    <col min="1030" max="1030" width="1.375" style="234" customWidth="1"/>
    <col min="1031" max="1031" width="16.375" style="234" customWidth="1"/>
    <col min="1032" max="1032" width="10.125" style="234"/>
    <col min="1033" max="1033" width="14.375" style="234" bestFit="1" customWidth="1"/>
    <col min="1034" max="1271" width="10.125" style="234"/>
    <col min="1272" max="1272" width="3" style="234" customWidth="1"/>
    <col min="1273" max="1273" width="62.375" style="234" customWidth="1"/>
    <col min="1274" max="1274" width="1.375" style="234" customWidth="1"/>
    <col min="1275" max="1275" width="7.75" style="234" bestFit="1" customWidth="1"/>
    <col min="1276" max="1276" width="1.375" style="234" customWidth="1"/>
    <col min="1277" max="1277" width="15" style="234" customWidth="1"/>
    <col min="1278" max="1278" width="1.375" style="234" customWidth="1"/>
    <col min="1279" max="1279" width="18.125" style="234" customWidth="1"/>
    <col min="1280" max="1280" width="1.375" style="234" customWidth="1"/>
    <col min="1281" max="1281" width="15" style="234" bestFit="1" customWidth="1"/>
    <col min="1282" max="1282" width="1.875" style="234" customWidth="1"/>
    <col min="1283" max="1283" width="15.25" style="234" customWidth="1"/>
    <col min="1284" max="1284" width="1.375" style="234" customWidth="1"/>
    <col min="1285" max="1285" width="16.75" style="234" customWidth="1"/>
    <col min="1286" max="1286" width="1.375" style="234" customWidth="1"/>
    <col min="1287" max="1287" width="16.375" style="234" customWidth="1"/>
    <col min="1288" max="1288" width="10.125" style="234"/>
    <col min="1289" max="1289" width="14.375" style="234" bestFit="1" customWidth="1"/>
    <col min="1290" max="1527" width="10.125" style="234"/>
    <col min="1528" max="1528" width="3" style="234" customWidth="1"/>
    <col min="1529" max="1529" width="62.375" style="234" customWidth="1"/>
    <col min="1530" max="1530" width="1.375" style="234" customWidth="1"/>
    <col min="1531" max="1531" width="7.75" style="234" bestFit="1" customWidth="1"/>
    <col min="1532" max="1532" width="1.375" style="234" customWidth="1"/>
    <col min="1533" max="1533" width="15" style="234" customWidth="1"/>
    <col min="1534" max="1534" width="1.375" style="234" customWidth="1"/>
    <col min="1535" max="1535" width="18.125" style="234" customWidth="1"/>
    <col min="1536" max="1536" width="1.375" style="234" customWidth="1"/>
    <col min="1537" max="1537" width="15" style="234" bestFit="1" customWidth="1"/>
    <col min="1538" max="1538" width="1.875" style="234" customWidth="1"/>
    <col min="1539" max="1539" width="15.25" style="234" customWidth="1"/>
    <col min="1540" max="1540" width="1.375" style="234" customWidth="1"/>
    <col min="1541" max="1541" width="16.75" style="234" customWidth="1"/>
    <col min="1542" max="1542" width="1.375" style="234" customWidth="1"/>
    <col min="1543" max="1543" width="16.375" style="234" customWidth="1"/>
    <col min="1544" max="1544" width="10.125" style="234"/>
    <col min="1545" max="1545" width="14.375" style="234" bestFit="1" customWidth="1"/>
    <col min="1546" max="1783" width="10.125" style="234"/>
    <col min="1784" max="1784" width="3" style="234" customWidth="1"/>
    <col min="1785" max="1785" width="62.375" style="234" customWidth="1"/>
    <col min="1786" max="1786" width="1.375" style="234" customWidth="1"/>
    <col min="1787" max="1787" width="7.75" style="234" bestFit="1" customWidth="1"/>
    <col min="1788" max="1788" width="1.375" style="234" customWidth="1"/>
    <col min="1789" max="1789" width="15" style="234" customWidth="1"/>
    <col min="1790" max="1790" width="1.375" style="234" customWidth="1"/>
    <col min="1791" max="1791" width="18.125" style="234" customWidth="1"/>
    <col min="1792" max="1792" width="1.375" style="234" customWidth="1"/>
    <col min="1793" max="1793" width="15" style="234" bestFit="1" customWidth="1"/>
    <col min="1794" max="1794" width="1.875" style="234" customWidth="1"/>
    <col min="1795" max="1795" width="15.25" style="234" customWidth="1"/>
    <col min="1796" max="1796" width="1.375" style="234" customWidth="1"/>
    <col min="1797" max="1797" width="16.75" style="234" customWidth="1"/>
    <col min="1798" max="1798" width="1.375" style="234" customWidth="1"/>
    <col min="1799" max="1799" width="16.375" style="234" customWidth="1"/>
    <col min="1800" max="1800" width="10.125" style="234"/>
    <col min="1801" max="1801" width="14.375" style="234" bestFit="1" customWidth="1"/>
    <col min="1802" max="2039" width="10.125" style="234"/>
    <col min="2040" max="2040" width="3" style="234" customWidth="1"/>
    <col min="2041" max="2041" width="62.375" style="234" customWidth="1"/>
    <col min="2042" max="2042" width="1.375" style="234" customWidth="1"/>
    <col min="2043" max="2043" width="7.75" style="234" bestFit="1" customWidth="1"/>
    <col min="2044" max="2044" width="1.375" style="234" customWidth="1"/>
    <col min="2045" max="2045" width="15" style="234" customWidth="1"/>
    <col min="2046" max="2046" width="1.375" style="234" customWidth="1"/>
    <col min="2047" max="2047" width="18.125" style="234" customWidth="1"/>
    <col min="2048" max="2048" width="1.375" style="234" customWidth="1"/>
    <col min="2049" max="2049" width="15" style="234" bestFit="1" customWidth="1"/>
    <col min="2050" max="2050" width="1.875" style="234" customWidth="1"/>
    <col min="2051" max="2051" width="15.25" style="234" customWidth="1"/>
    <col min="2052" max="2052" width="1.375" style="234" customWidth="1"/>
    <col min="2053" max="2053" width="16.75" style="234" customWidth="1"/>
    <col min="2054" max="2054" width="1.375" style="234" customWidth="1"/>
    <col min="2055" max="2055" width="16.375" style="234" customWidth="1"/>
    <col min="2056" max="2056" width="10.125" style="234"/>
    <col min="2057" max="2057" width="14.375" style="234" bestFit="1" customWidth="1"/>
    <col min="2058" max="2295" width="10.125" style="234"/>
    <col min="2296" max="2296" width="3" style="234" customWidth="1"/>
    <col min="2297" max="2297" width="62.375" style="234" customWidth="1"/>
    <col min="2298" max="2298" width="1.375" style="234" customWidth="1"/>
    <col min="2299" max="2299" width="7.75" style="234" bestFit="1" customWidth="1"/>
    <col min="2300" max="2300" width="1.375" style="234" customWidth="1"/>
    <col min="2301" max="2301" width="15" style="234" customWidth="1"/>
    <col min="2302" max="2302" width="1.375" style="234" customWidth="1"/>
    <col min="2303" max="2303" width="18.125" style="234" customWidth="1"/>
    <col min="2304" max="2304" width="1.375" style="234" customWidth="1"/>
    <col min="2305" max="2305" width="15" style="234" bestFit="1" customWidth="1"/>
    <col min="2306" max="2306" width="1.875" style="234" customWidth="1"/>
    <col min="2307" max="2307" width="15.25" style="234" customWidth="1"/>
    <col min="2308" max="2308" width="1.375" style="234" customWidth="1"/>
    <col min="2309" max="2309" width="16.75" style="234" customWidth="1"/>
    <col min="2310" max="2310" width="1.375" style="234" customWidth="1"/>
    <col min="2311" max="2311" width="16.375" style="234" customWidth="1"/>
    <col min="2312" max="2312" width="10.125" style="234"/>
    <col min="2313" max="2313" width="14.375" style="234" bestFit="1" customWidth="1"/>
    <col min="2314" max="2551" width="10.125" style="234"/>
    <col min="2552" max="2552" width="3" style="234" customWidth="1"/>
    <col min="2553" max="2553" width="62.375" style="234" customWidth="1"/>
    <col min="2554" max="2554" width="1.375" style="234" customWidth="1"/>
    <col min="2555" max="2555" width="7.75" style="234" bestFit="1" customWidth="1"/>
    <col min="2556" max="2556" width="1.375" style="234" customWidth="1"/>
    <col min="2557" max="2557" width="15" style="234" customWidth="1"/>
    <col min="2558" max="2558" width="1.375" style="234" customWidth="1"/>
    <col min="2559" max="2559" width="18.125" style="234" customWidth="1"/>
    <col min="2560" max="2560" width="1.375" style="234" customWidth="1"/>
    <col min="2561" max="2561" width="15" style="234" bestFit="1" customWidth="1"/>
    <col min="2562" max="2562" width="1.875" style="234" customWidth="1"/>
    <col min="2563" max="2563" width="15.25" style="234" customWidth="1"/>
    <col min="2564" max="2564" width="1.375" style="234" customWidth="1"/>
    <col min="2565" max="2565" width="16.75" style="234" customWidth="1"/>
    <col min="2566" max="2566" width="1.375" style="234" customWidth="1"/>
    <col min="2567" max="2567" width="16.375" style="234" customWidth="1"/>
    <col min="2568" max="2568" width="10.125" style="234"/>
    <col min="2569" max="2569" width="14.375" style="234" bestFit="1" customWidth="1"/>
    <col min="2570" max="2807" width="10.125" style="234"/>
    <col min="2808" max="2808" width="3" style="234" customWidth="1"/>
    <col min="2809" max="2809" width="62.375" style="234" customWidth="1"/>
    <col min="2810" max="2810" width="1.375" style="234" customWidth="1"/>
    <col min="2811" max="2811" width="7.75" style="234" bestFit="1" customWidth="1"/>
    <col min="2812" max="2812" width="1.375" style="234" customWidth="1"/>
    <col min="2813" max="2813" width="15" style="234" customWidth="1"/>
    <col min="2814" max="2814" width="1.375" style="234" customWidth="1"/>
    <col min="2815" max="2815" width="18.125" style="234" customWidth="1"/>
    <col min="2816" max="2816" width="1.375" style="234" customWidth="1"/>
    <col min="2817" max="2817" width="15" style="234" bestFit="1" customWidth="1"/>
    <col min="2818" max="2818" width="1.875" style="234" customWidth="1"/>
    <col min="2819" max="2819" width="15.25" style="234" customWidth="1"/>
    <col min="2820" max="2820" width="1.375" style="234" customWidth="1"/>
    <col min="2821" max="2821" width="16.75" style="234" customWidth="1"/>
    <col min="2822" max="2822" width="1.375" style="234" customWidth="1"/>
    <col min="2823" max="2823" width="16.375" style="234" customWidth="1"/>
    <col min="2824" max="2824" width="10.125" style="234"/>
    <col min="2825" max="2825" width="14.375" style="234" bestFit="1" customWidth="1"/>
    <col min="2826" max="3063" width="10.125" style="234"/>
    <col min="3064" max="3064" width="3" style="234" customWidth="1"/>
    <col min="3065" max="3065" width="62.375" style="234" customWidth="1"/>
    <col min="3066" max="3066" width="1.375" style="234" customWidth="1"/>
    <col min="3067" max="3067" width="7.75" style="234" bestFit="1" customWidth="1"/>
    <col min="3068" max="3068" width="1.375" style="234" customWidth="1"/>
    <col min="3069" max="3069" width="15" style="234" customWidth="1"/>
    <col min="3070" max="3070" width="1.375" style="234" customWidth="1"/>
    <col min="3071" max="3071" width="18.125" style="234" customWidth="1"/>
    <col min="3072" max="3072" width="1.375" style="234" customWidth="1"/>
    <col min="3073" max="3073" width="15" style="234" bestFit="1" customWidth="1"/>
    <col min="3074" max="3074" width="1.875" style="234" customWidth="1"/>
    <col min="3075" max="3075" width="15.25" style="234" customWidth="1"/>
    <col min="3076" max="3076" width="1.375" style="234" customWidth="1"/>
    <col min="3077" max="3077" width="16.75" style="234" customWidth="1"/>
    <col min="3078" max="3078" width="1.375" style="234" customWidth="1"/>
    <col min="3079" max="3079" width="16.375" style="234" customWidth="1"/>
    <col min="3080" max="3080" width="10.125" style="234"/>
    <col min="3081" max="3081" width="14.375" style="234" bestFit="1" customWidth="1"/>
    <col min="3082" max="3319" width="10.125" style="234"/>
    <col min="3320" max="3320" width="3" style="234" customWidth="1"/>
    <col min="3321" max="3321" width="62.375" style="234" customWidth="1"/>
    <col min="3322" max="3322" width="1.375" style="234" customWidth="1"/>
    <col min="3323" max="3323" width="7.75" style="234" bestFit="1" customWidth="1"/>
    <col min="3324" max="3324" width="1.375" style="234" customWidth="1"/>
    <col min="3325" max="3325" width="15" style="234" customWidth="1"/>
    <col min="3326" max="3326" width="1.375" style="234" customWidth="1"/>
    <col min="3327" max="3327" width="18.125" style="234" customWidth="1"/>
    <col min="3328" max="3328" width="1.375" style="234" customWidth="1"/>
    <col min="3329" max="3329" width="15" style="234" bestFit="1" customWidth="1"/>
    <col min="3330" max="3330" width="1.875" style="234" customWidth="1"/>
    <col min="3331" max="3331" width="15.25" style="234" customWidth="1"/>
    <col min="3332" max="3332" width="1.375" style="234" customWidth="1"/>
    <col min="3333" max="3333" width="16.75" style="234" customWidth="1"/>
    <col min="3334" max="3334" width="1.375" style="234" customWidth="1"/>
    <col min="3335" max="3335" width="16.375" style="234" customWidth="1"/>
    <col min="3336" max="3336" width="10.125" style="234"/>
    <col min="3337" max="3337" width="14.375" style="234" bestFit="1" customWidth="1"/>
    <col min="3338" max="3575" width="10.125" style="234"/>
    <col min="3576" max="3576" width="3" style="234" customWidth="1"/>
    <col min="3577" max="3577" width="62.375" style="234" customWidth="1"/>
    <col min="3578" max="3578" width="1.375" style="234" customWidth="1"/>
    <col min="3579" max="3579" width="7.75" style="234" bestFit="1" customWidth="1"/>
    <col min="3580" max="3580" width="1.375" style="234" customWidth="1"/>
    <col min="3581" max="3581" width="15" style="234" customWidth="1"/>
    <col min="3582" max="3582" width="1.375" style="234" customWidth="1"/>
    <col min="3583" max="3583" width="18.125" style="234" customWidth="1"/>
    <col min="3584" max="3584" width="1.375" style="234" customWidth="1"/>
    <col min="3585" max="3585" width="15" style="234" bestFit="1" customWidth="1"/>
    <col min="3586" max="3586" width="1.875" style="234" customWidth="1"/>
    <col min="3587" max="3587" width="15.25" style="234" customWidth="1"/>
    <col min="3588" max="3588" width="1.375" style="234" customWidth="1"/>
    <col min="3589" max="3589" width="16.75" style="234" customWidth="1"/>
    <col min="3590" max="3590" width="1.375" style="234" customWidth="1"/>
    <col min="3591" max="3591" width="16.375" style="234" customWidth="1"/>
    <col min="3592" max="3592" width="10.125" style="234"/>
    <col min="3593" max="3593" width="14.375" style="234" bestFit="1" customWidth="1"/>
    <col min="3594" max="3831" width="10.125" style="234"/>
    <col min="3832" max="3832" width="3" style="234" customWidth="1"/>
    <col min="3833" max="3833" width="62.375" style="234" customWidth="1"/>
    <col min="3834" max="3834" width="1.375" style="234" customWidth="1"/>
    <col min="3835" max="3835" width="7.75" style="234" bestFit="1" customWidth="1"/>
    <col min="3836" max="3836" width="1.375" style="234" customWidth="1"/>
    <col min="3837" max="3837" width="15" style="234" customWidth="1"/>
    <col min="3838" max="3838" width="1.375" style="234" customWidth="1"/>
    <col min="3839" max="3839" width="18.125" style="234" customWidth="1"/>
    <col min="3840" max="3840" width="1.375" style="234" customWidth="1"/>
    <col min="3841" max="3841" width="15" style="234" bestFit="1" customWidth="1"/>
    <col min="3842" max="3842" width="1.875" style="234" customWidth="1"/>
    <col min="3843" max="3843" width="15.25" style="234" customWidth="1"/>
    <col min="3844" max="3844" width="1.375" style="234" customWidth="1"/>
    <col min="3845" max="3845" width="16.75" style="234" customWidth="1"/>
    <col min="3846" max="3846" width="1.375" style="234" customWidth="1"/>
    <col min="3847" max="3847" width="16.375" style="234" customWidth="1"/>
    <col min="3848" max="3848" width="10.125" style="234"/>
    <col min="3849" max="3849" width="14.375" style="234" bestFit="1" customWidth="1"/>
    <col min="3850" max="4087" width="10.125" style="234"/>
    <col min="4088" max="4088" width="3" style="234" customWidth="1"/>
    <col min="4089" max="4089" width="62.375" style="234" customWidth="1"/>
    <col min="4090" max="4090" width="1.375" style="234" customWidth="1"/>
    <col min="4091" max="4091" width="7.75" style="234" bestFit="1" customWidth="1"/>
    <col min="4092" max="4092" width="1.375" style="234" customWidth="1"/>
    <col min="4093" max="4093" width="15" style="234" customWidth="1"/>
    <col min="4094" max="4094" width="1.375" style="234" customWidth="1"/>
    <col min="4095" max="4095" width="18.125" style="234" customWidth="1"/>
    <col min="4096" max="4096" width="1.375" style="234" customWidth="1"/>
    <col min="4097" max="4097" width="15" style="234" bestFit="1" customWidth="1"/>
    <col min="4098" max="4098" width="1.875" style="234" customWidth="1"/>
    <col min="4099" max="4099" width="15.25" style="234" customWidth="1"/>
    <col min="4100" max="4100" width="1.375" style="234" customWidth="1"/>
    <col min="4101" max="4101" width="16.75" style="234" customWidth="1"/>
    <col min="4102" max="4102" width="1.375" style="234" customWidth="1"/>
    <col min="4103" max="4103" width="16.375" style="234" customWidth="1"/>
    <col min="4104" max="4104" width="10.125" style="234"/>
    <col min="4105" max="4105" width="14.375" style="234" bestFit="1" customWidth="1"/>
    <col min="4106" max="4343" width="10.125" style="234"/>
    <col min="4344" max="4344" width="3" style="234" customWidth="1"/>
    <col min="4345" max="4345" width="62.375" style="234" customWidth="1"/>
    <col min="4346" max="4346" width="1.375" style="234" customWidth="1"/>
    <col min="4347" max="4347" width="7.75" style="234" bestFit="1" customWidth="1"/>
    <col min="4348" max="4348" width="1.375" style="234" customWidth="1"/>
    <col min="4349" max="4349" width="15" style="234" customWidth="1"/>
    <col min="4350" max="4350" width="1.375" style="234" customWidth="1"/>
    <col min="4351" max="4351" width="18.125" style="234" customWidth="1"/>
    <col min="4352" max="4352" width="1.375" style="234" customWidth="1"/>
    <col min="4353" max="4353" width="15" style="234" bestFit="1" customWidth="1"/>
    <col min="4354" max="4354" width="1.875" style="234" customWidth="1"/>
    <col min="4355" max="4355" width="15.25" style="234" customWidth="1"/>
    <col min="4356" max="4356" width="1.375" style="234" customWidth="1"/>
    <col min="4357" max="4357" width="16.75" style="234" customWidth="1"/>
    <col min="4358" max="4358" width="1.375" style="234" customWidth="1"/>
    <col min="4359" max="4359" width="16.375" style="234" customWidth="1"/>
    <col min="4360" max="4360" width="10.125" style="234"/>
    <col min="4361" max="4361" width="14.375" style="234" bestFit="1" customWidth="1"/>
    <col min="4362" max="4599" width="10.125" style="234"/>
    <col min="4600" max="4600" width="3" style="234" customWidth="1"/>
    <col min="4601" max="4601" width="62.375" style="234" customWidth="1"/>
    <col min="4602" max="4602" width="1.375" style="234" customWidth="1"/>
    <col min="4603" max="4603" width="7.75" style="234" bestFit="1" customWidth="1"/>
    <col min="4604" max="4604" width="1.375" style="234" customWidth="1"/>
    <col min="4605" max="4605" width="15" style="234" customWidth="1"/>
    <col min="4606" max="4606" width="1.375" style="234" customWidth="1"/>
    <col min="4607" max="4607" width="18.125" style="234" customWidth="1"/>
    <col min="4608" max="4608" width="1.375" style="234" customWidth="1"/>
    <col min="4609" max="4609" width="15" style="234" bestFit="1" customWidth="1"/>
    <col min="4610" max="4610" width="1.875" style="234" customWidth="1"/>
    <col min="4611" max="4611" width="15.25" style="234" customWidth="1"/>
    <col min="4612" max="4612" width="1.375" style="234" customWidth="1"/>
    <col min="4613" max="4613" width="16.75" style="234" customWidth="1"/>
    <col min="4614" max="4614" width="1.375" style="234" customWidth="1"/>
    <col min="4615" max="4615" width="16.375" style="234" customWidth="1"/>
    <col min="4616" max="4616" width="10.125" style="234"/>
    <col min="4617" max="4617" width="14.375" style="234" bestFit="1" customWidth="1"/>
    <col min="4618" max="4855" width="10.125" style="234"/>
    <col min="4856" max="4856" width="3" style="234" customWidth="1"/>
    <col min="4857" max="4857" width="62.375" style="234" customWidth="1"/>
    <col min="4858" max="4858" width="1.375" style="234" customWidth="1"/>
    <col min="4859" max="4859" width="7.75" style="234" bestFit="1" customWidth="1"/>
    <col min="4860" max="4860" width="1.375" style="234" customWidth="1"/>
    <col min="4861" max="4861" width="15" style="234" customWidth="1"/>
    <col min="4862" max="4862" width="1.375" style="234" customWidth="1"/>
    <col min="4863" max="4863" width="18.125" style="234" customWidth="1"/>
    <col min="4864" max="4864" width="1.375" style="234" customWidth="1"/>
    <col min="4865" max="4865" width="15" style="234" bestFit="1" customWidth="1"/>
    <col min="4866" max="4866" width="1.875" style="234" customWidth="1"/>
    <col min="4867" max="4867" width="15.25" style="234" customWidth="1"/>
    <col min="4868" max="4868" width="1.375" style="234" customWidth="1"/>
    <col min="4869" max="4869" width="16.75" style="234" customWidth="1"/>
    <col min="4870" max="4870" width="1.375" style="234" customWidth="1"/>
    <col min="4871" max="4871" width="16.375" style="234" customWidth="1"/>
    <col min="4872" max="4872" width="10.125" style="234"/>
    <col min="4873" max="4873" width="14.375" style="234" bestFit="1" customWidth="1"/>
    <col min="4874" max="5111" width="10.125" style="234"/>
    <col min="5112" max="5112" width="3" style="234" customWidth="1"/>
    <col min="5113" max="5113" width="62.375" style="234" customWidth="1"/>
    <col min="5114" max="5114" width="1.375" style="234" customWidth="1"/>
    <col min="5115" max="5115" width="7.75" style="234" bestFit="1" customWidth="1"/>
    <col min="5116" max="5116" width="1.375" style="234" customWidth="1"/>
    <col min="5117" max="5117" width="15" style="234" customWidth="1"/>
    <col min="5118" max="5118" width="1.375" style="234" customWidth="1"/>
    <col min="5119" max="5119" width="18.125" style="234" customWidth="1"/>
    <col min="5120" max="5120" width="1.375" style="234" customWidth="1"/>
    <col min="5121" max="5121" width="15" style="234" bestFit="1" customWidth="1"/>
    <col min="5122" max="5122" width="1.875" style="234" customWidth="1"/>
    <col min="5123" max="5123" width="15.25" style="234" customWidth="1"/>
    <col min="5124" max="5124" width="1.375" style="234" customWidth="1"/>
    <col min="5125" max="5125" width="16.75" style="234" customWidth="1"/>
    <col min="5126" max="5126" width="1.375" style="234" customWidth="1"/>
    <col min="5127" max="5127" width="16.375" style="234" customWidth="1"/>
    <col min="5128" max="5128" width="10.125" style="234"/>
    <col min="5129" max="5129" width="14.375" style="234" bestFit="1" customWidth="1"/>
    <col min="5130" max="5367" width="10.125" style="234"/>
    <col min="5368" max="5368" width="3" style="234" customWidth="1"/>
    <col min="5369" max="5369" width="62.375" style="234" customWidth="1"/>
    <col min="5370" max="5370" width="1.375" style="234" customWidth="1"/>
    <col min="5371" max="5371" width="7.75" style="234" bestFit="1" customWidth="1"/>
    <col min="5372" max="5372" width="1.375" style="234" customWidth="1"/>
    <col min="5373" max="5373" width="15" style="234" customWidth="1"/>
    <col min="5374" max="5374" width="1.375" style="234" customWidth="1"/>
    <col min="5375" max="5375" width="18.125" style="234" customWidth="1"/>
    <col min="5376" max="5376" width="1.375" style="234" customWidth="1"/>
    <col min="5377" max="5377" width="15" style="234" bestFit="1" customWidth="1"/>
    <col min="5378" max="5378" width="1.875" style="234" customWidth="1"/>
    <col min="5379" max="5379" width="15.25" style="234" customWidth="1"/>
    <col min="5380" max="5380" width="1.375" style="234" customWidth="1"/>
    <col min="5381" max="5381" width="16.75" style="234" customWidth="1"/>
    <col min="5382" max="5382" width="1.375" style="234" customWidth="1"/>
    <col min="5383" max="5383" width="16.375" style="234" customWidth="1"/>
    <col min="5384" max="5384" width="10.125" style="234"/>
    <col min="5385" max="5385" width="14.375" style="234" bestFit="1" customWidth="1"/>
    <col min="5386" max="5623" width="10.125" style="234"/>
    <col min="5624" max="5624" width="3" style="234" customWidth="1"/>
    <col min="5625" max="5625" width="62.375" style="234" customWidth="1"/>
    <col min="5626" max="5626" width="1.375" style="234" customWidth="1"/>
    <col min="5627" max="5627" width="7.75" style="234" bestFit="1" customWidth="1"/>
    <col min="5628" max="5628" width="1.375" style="234" customWidth="1"/>
    <col min="5629" max="5629" width="15" style="234" customWidth="1"/>
    <col min="5630" max="5630" width="1.375" style="234" customWidth="1"/>
    <col min="5631" max="5631" width="18.125" style="234" customWidth="1"/>
    <col min="5632" max="5632" width="1.375" style="234" customWidth="1"/>
    <col min="5633" max="5633" width="15" style="234" bestFit="1" customWidth="1"/>
    <col min="5634" max="5634" width="1.875" style="234" customWidth="1"/>
    <col min="5635" max="5635" width="15.25" style="234" customWidth="1"/>
    <col min="5636" max="5636" width="1.375" style="234" customWidth="1"/>
    <col min="5637" max="5637" width="16.75" style="234" customWidth="1"/>
    <col min="5638" max="5638" width="1.375" style="234" customWidth="1"/>
    <col min="5639" max="5639" width="16.375" style="234" customWidth="1"/>
    <col min="5640" max="5640" width="10.125" style="234"/>
    <col min="5641" max="5641" width="14.375" style="234" bestFit="1" customWidth="1"/>
    <col min="5642" max="5879" width="10.125" style="234"/>
    <col min="5880" max="5880" width="3" style="234" customWidth="1"/>
    <col min="5881" max="5881" width="62.375" style="234" customWidth="1"/>
    <col min="5882" max="5882" width="1.375" style="234" customWidth="1"/>
    <col min="5883" max="5883" width="7.75" style="234" bestFit="1" customWidth="1"/>
    <col min="5884" max="5884" width="1.375" style="234" customWidth="1"/>
    <col min="5885" max="5885" width="15" style="234" customWidth="1"/>
    <col min="5886" max="5886" width="1.375" style="234" customWidth="1"/>
    <col min="5887" max="5887" width="18.125" style="234" customWidth="1"/>
    <col min="5888" max="5888" width="1.375" style="234" customWidth="1"/>
    <col min="5889" max="5889" width="15" style="234" bestFit="1" customWidth="1"/>
    <col min="5890" max="5890" width="1.875" style="234" customWidth="1"/>
    <col min="5891" max="5891" width="15.25" style="234" customWidth="1"/>
    <col min="5892" max="5892" width="1.375" style="234" customWidth="1"/>
    <col min="5893" max="5893" width="16.75" style="234" customWidth="1"/>
    <col min="5894" max="5894" width="1.375" style="234" customWidth="1"/>
    <col min="5895" max="5895" width="16.375" style="234" customWidth="1"/>
    <col min="5896" max="5896" width="10.125" style="234"/>
    <col min="5897" max="5897" width="14.375" style="234" bestFit="1" customWidth="1"/>
    <col min="5898" max="6135" width="10.125" style="234"/>
    <col min="6136" max="6136" width="3" style="234" customWidth="1"/>
    <col min="6137" max="6137" width="62.375" style="234" customWidth="1"/>
    <col min="6138" max="6138" width="1.375" style="234" customWidth="1"/>
    <col min="6139" max="6139" width="7.75" style="234" bestFit="1" customWidth="1"/>
    <col min="6140" max="6140" width="1.375" style="234" customWidth="1"/>
    <col min="6141" max="6141" width="15" style="234" customWidth="1"/>
    <col min="6142" max="6142" width="1.375" style="234" customWidth="1"/>
    <col min="6143" max="6143" width="18.125" style="234" customWidth="1"/>
    <col min="6144" max="6144" width="1.375" style="234" customWidth="1"/>
    <col min="6145" max="6145" width="15" style="234" bestFit="1" customWidth="1"/>
    <col min="6146" max="6146" width="1.875" style="234" customWidth="1"/>
    <col min="6147" max="6147" width="15.25" style="234" customWidth="1"/>
    <col min="6148" max="6148" width="1.375" style="234" customWidth="1"/>
    <col min="6149" max="6149" width="16.75" style="234" customWidth="1"/>
    <col min="6150" max="6150" width="1.375" style="234" customWidth="1"/>
    <col min="6151" max="6151" width="16.375" style="234" customWidth="1"/>
    <col min="6152" max="6152" width="10.125" style="234"/>
    <col min="6153" max="6153" width="14.375" style="234" bestFit="1" customWidth="1"/>
    <col min="6154" max="6391" width="10.125" style="234"/>
    <col min="6392" max="6392" width="3" style="234" customWidth="1"/>
    <col min="6393" max="6393" width="62.375" style="234" customWidth="1"/>
    <col min="6394" max="6394" width="1.375" style="234" customWidth="1"/>
    <col min="6395" max="6395" width="7.75" style="234" bestFit="1" customWidth="1"/>
    <col min="6396" max="6396" width="1.375" style="234" customWidth="1"/>
    <col min="6397" max="6397" width="15" style="234" customWidth="1"/>
    <col min="6398" max="6398" width="1.375" style="234" customWidth="1"/>
    <col min="6399" max="6399" width="18.125" style="234" customWidth="1"/>
    <col min="6400" max="6400" width="1.375" style="234" customWidth="1"/>
    <col min="6401" max="6401" width="15" style="234" bestFit="1" customWidth="1"/>
    <col min="6402" max="6402" width="1.875" style="234" customWidth="1"/>
    <col min="6403" max="6403" width="15.25" style="234" customWidth="1"/>
    <col min="6404" max="6404" width="1.375" style="234" customWidth="1"/>
    <col min="6405" max="6405" width="16.75" style="234" customWidth="1"/>
    <col min="6406" max="6406" width="1.375" style="234" customWidth="1"/>
    <col min="6407" max="6407" width="16.375" style="234" customWidth="1"/>
    <col min="6408" max="6408" width="10.125" style="234"/>
    <col min="6409" max="6409" width="14.375" style="234" bestFit="1" customWidth="1"/>
    <col min="6410" max="6647" width="10.125" style="234"/>
    <col min="6648" max="6648" width="3" style="234" customWidth="1"/>
    <col min="6649" max="6649" width="62.375" style="234" customWidth="1"/>
    <col min="6650" max="6650" width="1.375" style="234" customWidth="1"/>
    <col min="6651" max="6651" width="7.75" style="234" bestFit="1" customWidth="1"/>
    <col min="6652" max="6652" width="1.375" style="234" customWidth="1"/>
    <col min="6653" max="6653" width="15" style="234" customWidth="1"/>
    <col min="6654" max="6654" width="1.375" style="234" customWidth="1"/>
    <col min="6655" max="6655" width="18.125" style="234" customWidth="1"/>
    <col min="6656" max="6656" width="1.375" style="234" customWidth="1"/>
    <col min="6657" max="6657" width="15" style="234" bestFit="1" customWidth="1"/>
    <col min="6658" max="6658" width="1.875" style="234" customWidth="1"/>
    <col min="6659" max="6659" width="15.25" style="234" customWidth="1"/>
    <col min="6660" max="6660" width="1.375" style="234" customWidth="1"/>
    <col min="6661" max="6661" width="16.75" style="234" customWidth="1"/>
    <col min="6662" max="6662" width="1.375" style="234" customWidth="1"/>
    <col min="6663" max="6663" width="16.375" style="234" customWidth="1"/>
    <col min="6664" max="6664" width="10.125" style="234"/>
    <col min="6665" max="6665" width="14.375" style="234" bestFit="1" customWidth="1"/>
    <col min="6666" max="6903" width="10.125" style="234"/>
    <col min="6904" max="6904" width="3" style="234" customWidth="1"/>
    <col min="6905" max="6905" width="62.375" style="234" customWidth="1"/>
    <col min="6906" max="6906" width="1.375" style="234" customWidth="1"/>
    <col min="6907" max="6907" width="7.75" style="234" bestFit="1" customWidth="1"/>
    <col min="6908" max="6908" width="1.375" style="234" customWidth="1"/>
    <col min="6909" max="6909" width="15" style="234" customWidth="1"/>
    <col min="6910" max="6910" width="1.375" style="234" customWidth="1"/>
    <col min="6911" max="6911" width="18.125" style="234" customWidth="1"/>
    <col min="6912" max="6912" width="1.375" style="234" customWidth="1"/>
    <col min="6913" max="6913" width="15" style="234" bestFit="1" customWidth="1"/>
    <col min="6914" max="6914" width="1.875" style="234" customWidth="1"/>
    <col min="6915" max="6915" width="15.25" style="234" customWidth="1"/>
    <col min="6916" max="6916" width="1.375" style="234" customWidth="1"/>
    <col min="6917" max="6917" width="16.75" style="234" customWidth="1"/>
    <col min="6918" max="6918" width="1.375" style="234" customWidth="1"/>
    <col min="6919" max="6919" width="16.375" style="234" customWidth="1"/>
    <col min="6920" max="6920" width="10.125" style="234"/>
    <col min="6921" max="6921" width="14.375" style="234" bestFit="1" customWidth="1"/>
    <col min="6922" max="7159" width="10.125" style="234"/>
    <col min="7160" max="7160" width="3" style="234" customWidth="1"/>
    <col min="7161" max="7161" width="62.375" style="234" customWidth="1"/>
    <col min="7162" max="7162" width="1.375" style="234" customWidth="1"/>
    <col min="7163" max="7163" width="7.75" style="234" bestFit="1" customWidth="1"/>
    <col min="7164" max="7164" width="1.375" style="234" customWidth="1"/>
    <col min="7165" max="7165" width="15" style="234" customWidth="1"/>
    <col min="7166" max="7166" width="1.375" style="234" customWidth="1"/>
    <col min="7167" max="7167" width="18.125" style="234" customWidth="1"/>
    <col min="7168" max="7168" width="1.375" style="234" customWidth="1"/>
    <col min="7169" max="7169" width="15" style="234" bestFit="1" customWidth="1"/>
    <col min="7170" max="7170" width="1.875" style="234" customWidth="1"/>
    <col min="7171" max="7171" width="15.25" style="234" customWidth="1"/>
    <col min="7172" max="7172" width="1.375" style="234" customWidth="1"/>
    <col min="7173" max="7173" width="16.75" style="234" customWidth="1"/>
    <col min="7174" max="7174" width="1.375" style="234" customWidth="1"/>
    <col min="7175" max="7175" width="16.375" style="234" customWidth="1"/>
    <col min="7176" max="7176" width="10.125" style="234"/>
    <col min="7177" max="7177" width="14.375" style="234" bestFit="1" customWidth="1"/>
    <col min="7178" max="7415" width="10.125" style="234"/>
    <col min="7416" max="7416" width="3" style="234" customWidth="1"/>
    <col min="7417" max="7417" width="62.375" style="234" customWidth="1"/>
    <col min="7418" max="7418" width="1.375" style="234" customWidth="1"/>
    <col min="7419" max="7419" width="7.75" style="234" bestFit="1" customWidth="1"/>
    <col min="7420" max="7420" width="1.375" style="234" customWidth="1"/>
    <col min="7421" max="7421" width="15" style="234" customWidth="1"/>
    <col min="7422" max="7422" width="1.375" style="234" customWidth="1"/>
    <col min="7423" max="7423" width="18.125" style="234" customWidth="1"/>
    <col min="7424" max="7424" width="1.375" style="234" customWidth="1"/>
    <col min="7425" max="7425" width="15" style="234" bestFit="1" customWidth="1"/>
    <col min="7426" max="7426" width="1.875" style="234" customWidth="1"/>
    <col min="7427" max="7427" width="15.25" style="234" customWidth="1"/>
    <col min="7428" max="7428" width="1.375" style="234" customWidth="1"/>
    <col min="7429" max="7429" width="16.75" style="234" customWidth="1"/>
    <col min="7430" max="7430" width="1.375" style="234" customWidth="1"/>
    <col min="7431" max="7431" width="16.375" style="234" customWidth="1"/>
    <col min="7432" max="7432" width="10.125" style="234"/>
    <col min="7433" max="7433" width="14.375" style="234" bestFit="1" customWidth="1"/>
    <col min="7434" max="7671" width="10.125" style="234"/>
    <col min="7672" max="7672" width="3" style="234" customWidth="1"/>
    <col min="7673" max="7673" width="62.375" style="234" customWidth="1"/>
    <col min="7674" max="7674" width="1.375" style="234" customWidth="1"/>
    <col min="7675" max="7675" width="7.75" style="234" bestFit="1" customWidth="1"/>
    <col min="7676" max="7676" width="1.375" style="234" customWidth="1"/>
    <col min="7677" max="7677" width="15" style="234" customWidth="1"/>
    <col min="7678" max="7678" width="1.375" style="234" customWidth="1"/>
    <col min="7679" max="7679" width="18.125" style="234" customWidth="1"/>
    <col min="7680" max="7680" width="1.375" style="234" customWidth="1"/>
    <col min="7681" max="7681" width="15" style="234" bestFit="1" customWidth="1"/>
    <col min="7682" max="7682" width="1.875" style="234" customWidth="1"/>
    <col min="7683" max="7683" width="15.25" style="234" customWidth="1"/>
    <col min="7684" max="7684" width="1.375" style="234" customWidth="1"/>
    <col min="7685" max="7685" width="16.75" style="234" customWidth="1"/>
    <col min="7686" max="7686" width="1.375" style="234" customWidth="1"/>
    <col min="7687" max="7687" width="16.375" style="234" customWidth="1"/>
    <col min="7688" max="7688" width="10.125" style="234"/>
    <col min="7689" max="7689" width="14.375" style="234" bestFit="1" customWidth="1"/>
    <col min="7690" max="7927" width="10.125" style="234"/>
    <col min="7928" max="7928" width="3" style="234" customWidth="1"/>
    <col min="7929" max="7929" width="62.375" style="234" customWidth="1"/>
    <col min="7930" max="7930" width="1.375" style="234" customWidth="1"/>
    <col min="7931" max="7931" width="7.75" style="234" bestFit="1" customWidth="1"/>
    <col min="7932" max="7932" width="1.375" style="234" customWidth="1"/>
    <col min="7933" max="7933" width="15" style="234" customWidth="1"/>
    <col min="7934" max="7934" width="1.375" style="234" customWidth="1"/>
    <col min="7935" max="7935" width="18.125" style="234" customWidth="1"/>
    <col min="7936" max="7936" width="1.375" style="234" customWidth="1"/>
    <col min="7937" max="7937" width="15" style="234" bestFit="1" customWidth="1"/>
    <col min="7938" max="7938" width="1.875" style="234" customWidth="1"/>
    <col min="7939" max="7939" width="15.25" style="234" customWidth="1"/>
    <col min="7940" max="7940" width="1.375" style="234" customWidth="1"/>
    <col min="7941" max="7941" width="16.75" style="234" customWidth="1"/>
    <col min="7942" max="7942" width="1.375" style="234" customWidth="1"/>
    <col min="7943" max="7943" width="16.375" style="234" customWidth="1"/>
    <col min="7944" max="7944" width="10.125" style="234"/>
    <col min="7945" max="7945" width="14.375" style="234" bestFit="1" customWidth="1"/>
    <col min="7946" max="8183" width="10.125" style="234"/>
    <col min="8184" max="8184" width="3" style="234" customWidth="1"/>
    <col min="8185" max="8185" width="62.375" style="234" customWidth="1"/>
    <col min="8186" max="8186" width="1.375" style="234" customWidth="1"/>
    <col min="8187" max="8187" width="7.75" style="234" bestFit="1" customWidth="1"/>
    <col min="8188" max="8188" width="1.375" style="234" customWidth="1"/>
    <col min="8189" max="8189" width="15" style="234" customWidth="1"/>
    <col min="8190" max="8190" width="1.375" style="234" customWidth="1"/>
    <col min="8191" max="8191" width="18.125" style="234" customWidth="1"/>
    <col min="8192" max="8192" width="1.375" style="234" customWidth="1"/>
    <col min="8193" max="8193" width="15" style="234" bestFit="1" customWidth="1"/>
    <col min="8194" max="8194" width="1.875" style="234" customWidth="1"/>
    <col min="8195" max="8195" width="15.25" style="234" customWidth="1"/>
    <col min="8196" max="8196" width="1.375" style="234" customWidth="1"/>
    <col min="8197" max="8197" width="16.75" style="234" customWidth="1"/>
    <col min="8198" max="8198" width="1.375" style="234" customWidth="1"/>
    <col min="8199" max="8199" width="16.375" style="234" customWidth="1"/>
    <col min="8200" max="8200" width="10.125" style="234"/>
    <col min="8201" max="8201" width="14.375" style="234" bestFit="1" customWidth="1"/>
    <col min="8202" max="8439" width="10.125" style="234"/>
    <col min="8440" max="8440" width="3" style="234" customWidth="1"/>
    <col min="8441" max="8441" width="62.375" style="234" customWidth="1"/>
    <col min="8442" max="8442" width="1.375" style="234" customWidth="1"/>
    <col min="8443" max="8443" width="7.75" style="234" bestFit="1" customWidth="1"/>
    <col min="8444" max="8444" width="1.375" style="234" customWidth="1"/>
    <col min="8445" max="8445" width="15" style="234" customWidth="1"/>
    <col min="8446" max="8446" width="1.375" style="234" customWidth="1"/>
    <col min="8447" max="8447" width="18.125" style="234" customWidth="1"/>
    <col min="8448" max="8448" width="1.375" style="234" customWidth="1"/>
    <col min="8449" max="8449" width="15" style="234" bestFit="1" customWidth="1"/>
    <col min="8450" max="8450" width="1.875" style="234" customWidth="1"/>
    <col min="8451" max="8451" width="15.25" style="234" customWidth="1"/>
    <col min="8452" max="8452" width="1.375" style="234" customWidth="1"/>
    <col min="8453" max="8453" width="16.75" style="234" customWidth="1"/>
    <col min="8454" max="8454" width="1.375" style="234" customWidth="1"/>
    <col min="8455" max="8455" width="16.375" style="234" customWidth="1"/>
    <col min="8456" max="8456" width="10.125" style="234"/>
    <col min="8457" max="8457" width="14.375" style="234" bestFit="1" customWidth="1"/>
    <col min="8458" max="8695" width="10.125" style="234"/>
    <col min="8696" max="8696" width="3" style="234" customWidth="1"/>
    <col min="8697" max="8697" width="62.375" style="234" customWidth="1"/>
    <col min="8698" max="8698" width="1.375" style="234" customWidth="1"/>
    <col min="8699" max="8699" width="7.75" style="234" bestFit="1" customWidth="1"/>
    <col min="8700" max="8700" width="1.375" style="234" customWidth="1"/>
    <col min="8701" max="8701" width="15" style="234" customWidth="1"/>
    <col min="8702" max="8702" width="1.375" style="234" customWidth="1"/>
    <col min="8703" max="8703" width="18.125" style="234" customWidth="1"/>
    <col min="8704" max="8704" width="1.375" style="234" customWidth="1"/>
    <col min="8705" max="8705" width="15" style="234" bestFit="1" customWidth="1"/>
    <col min="8706" max="8706" width="1.875" style="234" customWidth="1"/>
    <col min="8707" max="8707" width="15.25" style="234" customWidth="1"/>
    <col min="8708" max="8708" width="1.375" style="234" customWidth="1"/>
    <col min="8709" max="8709" width="16.75" style="234" customWidth="1"/>
    <col min="8710" max="8710" width="1.375" style="234" customWidth="1"/>
    <col min="8711" max="8711" width="16.375" style="234" customWidth="1"/>
    <col min="8712" max="8712" width="10.125" style="234"/>
    <col min="8713" max="8713" width="14.375" style="234" bestFit="1" customWidth="1"/>
    <col min="8714" max="8951" width="10.125" style="234"/>
    <col min="8952" max="8952" width="3" style="234" customWidth="1"/>
    <col min="8953" max="8953" width="62.375" style="234" customWidth="1"/>
    <col min="8954" max="8954" width="1.375" style="234" customWidth="1"/>
    <col min="8955" max="8955" width="7.75" style="234" bestFit="1" customWidth="1"/>
    <col min="8956" max="8956" width="1.375" style="234" customWidth="1"/>
    <col min="8957" max="8957" width="15" style="234" customWidth="1"/>
    <col min="8958" max="8958" width="1.375" style="234" customWidth="1"/>
    <col min="8959" max="8959" width="18.125" style="234" customWidth="1"/>
    <col min="8960" max="8960" width="1.375" style="234" customWidth="1"/>
    <col min="8961" max="8961" width="15" style="234" bestFit="1" customWidth="1"/>
    <col min="8962" max="8962" width="1.875" style="234" customWidth="1"/>
    <col min="8963" max="8963" width="15.25" style="234" customWidth="1"/>
    <col min="8964" max="8964" width="1.375" style="234" customWidth="1"/>
    <col min="8965" max="8965" width="16.75" style="234" customWidth="1"/>
    <col min="8966" max="8966" width="1.375" style="234" customWidth="1"/>
    <col min="8967" max="8967" width="16.375" style="234" customWidth="1"/>
    <col min="8968" max="8968" width="10.125" style="234"/>
    <col min="8969" max="8969" width="14.375" style="234" bestFit="1" customWidth="1"/>
    <col min="8970" max="9207" width="10.125" style="234"/>
    <col min="9208" max="9208" width="3" style="234" customWidth="1"/>
    <col min="9209" max="9209" width="62.375" style="234" customWidth="1"/>
    <col min="9210" max="9210" width="1.375" style="234" customWidth="1"/>
    <col min="9211" max="9211" width="7.75" style="234" bestFit="1" customWidth="1"/>
    <col min="9212" max="9212" width="1.375" style="234" customWidth="1"/>
    <col min="9213" max="9213" width="15" style="234" customWidth="1"/>
    <col min="9214" max="9214" width="1.375" style="234" customWidth="1"/>
    <col min="9215" max="9215" width="18.125" style="234" customWidth="1"/>
    <col min="9216" max="9216" width="1.375" style="234" customWidth="1"/>
    <col min="9217" max="9217" width="15" style="234" bestFit="1" customWidth="1"/>
    <col min="9218" max="9218" width="1.875" style="234" customWidth="1"/>
    <col min="9219" max="9219" width="15.25" style="234" customWidth="1"/>
    <col min="9220" max="9220" width="1.375" style="234" customWidth="1"/>
    <col min="9221" max="9221" width="16.75" style="234" customWidth="1"/>
    <col min="9222" max="9222" width="1.375" style="234" customWidth="1"/>
    <col min="9223" max="9223" width="16.375" style="234" customWidth="1"/>
    <col min="9224" max="9224" width="10.125" style="234"/>
    <col min="9225" max="9225" width="14.375" style="234" bestFit="1" customWidth="1"/>
    <col min="9226" max="9463" width="10.125" style="234"/>
    <col min="9464" max="9464" width="3" style="234" customWidth="1"/>
    <col min="9465" max="9465" width="62.375" style="234" customWidth="1"/>
    <col min="9466" max="9466" width="1.375" style="234" customWidth="1"/>
    <col min="9467" max="9467" width="7.75" style="234" bestFit="1" customWidth="1"/>
    <col min="9468" max="9468" width="1.375" style="234" customWidth="1"/>
    <col min="9469" max="9469" width="15" style="234" customWidth="1"/>
    <col min="9470" max="9470" width="1.375" style="234" customWidth="1"/>
    <col min="9471" max="9471" width="18.125" style="234" customWidth="1"/>
    <col min="9472" max="9472" width="1.375" style="234" customWidth="1"/>
    <col min="9473" max="9473" width="15" style="234" bestFit="1" customWidth="1"/>
    <col min="9474" max="9474" width="1.875" style="234" customWidth="1"/>
    <col min="9475" max="9475" width="15.25" style="234" customWidth="1"/>
    <col min="9476" max="9476" width="1.375" style="234" customWidth="1"/>
    <col min="9477" max="9477" width="16.75" style="234" customWidth="1"/>
    <col min="9478" max="9478" width="1.375" style="234" customWidth="1"/>
    <col min="9479" max="9479" width="16.375" style="234" customWidth="1"/>
    <col min="9480" max="9480" width="10.125" style="234"/>
    <col min="9481" max="9481" width="14.375" style="234" bestFit="1" customWidth="1"/>
    <col min="9482" max="9719" width="10.125" style="234"/>
    <col min="9720" max="9720" width="3" style="234" customWidth="1"/>
    <col min="9721" max="9721" width="62.375" style="234" customWidth="1"/>
    <col min="9722" max="9722" width="1.375" style="234" customWidth="1"/>
    <col min="9723" max="9723" width="7.75" style="234" bestFit="1" customWidth="1"/>
    <col min="9724" max="9724" width="1.375" style="234" customWidth="1"/>
    <col min="9725" max="9725" width="15" style="234" customWidth="1"/>
    <col min="9726" max="9726" width="1.375" style="234" customWidth="1"/>
    <col min="9727" max="9727" width="18.125" style="234" customWidth="1"/>
    <col min="9728" max="9728" width="1.375" style="234" customWidth="1"/>
    <col min="9729" max="9729" width="15" style="234" bestFit="1" customWidth="1"/>
    <col min="9730" max="9730" width="1.875" style="234" customWidth="1"/>
    <col min="9731" max="9731" width="15.25" style="234" customWidth="1"/>
    <col min="9732" max="9732" width="1.375" style="234" customWidth="1"/>
    <col min="9733" max="9733" width="16.75" style="234" customWidth="1"/>
    <col min="9734" max="9734" width="1.375" style="234" customWidth="1"/>
    <col min="9735" max="9735" width="16.375" style="234" customWidth="1"/>
    <col min="9736" max="9736" width="10.125" style="234"/>
    <col min="9737" max="9737" width="14.375" style="234" bestFit="1" customWidth="1"/>
    <col min="9738" max="9975" width="10.125" style="234"/>
    <col min="9976" max="9976" width="3" style="234" customWidth="1"/>
    <col min="9977" max="9977" width="62.375" style="234" customWidth="1"/>
    <col min="9978" max="9978" width="1.375" style="234" customWidth="1"/>
    <col min="9979" max="9979" width="7.75" style="234" bestFit="1" customWidth="1"/>
    <col min="9980" max="9980" width="1.375" style="234" customWidth="1"/>
    <col min="9981" max="9981" width="15" style="234" customWidth="1"/>
    <col min="9982" max="9982" width="1.375" style="234" customWidth="1"/>
    <col min="9983" max="9983" width="18.125" style="234" customWidth="1"/>
    <col min="9984" max="9984" width="1.375" style="234" customWidth="1"/>
    <col min="9985" max="9985" width="15" style="234" bestFit="1" customWidth="1"/>
    <col min="9986" max="9986" width="1.875" style="234" customWidth="1"/>
    <col min="9987" max="9987" width="15.25" style="234" customWidth="1"/>
    <col min="9988" max="9988" width="1.375" style="234" customWidth="1"/>
    <col min="9989" max="9989" width="16.75" style="234" customWidth="1"/>
    <col min="9990" max="9990" width="1.375" style="234" customWidth="1"/>
    <col min="9991" max="9991" width="16.375" style="234" customWidth="1"/>
    <col min="9992" max="9992" width="10.125" style="234"/>
    <col min="9993" max="9993" width="14.375" style="234" bestFit="1" customWidth="1"/>
    <col min="9994" max="10231" width="10.125" style="234"/>
    <col min="10232" max="10232" width="3" style="234" customWidth="1"/>
    <col min="10233" max="10233" width="62.375" style="234" customWidth="1"/>
    <col min="10234" max="10234" width="1.375" style="234" customWidth="1"/>
    <col min="10235" max="10235" width="7.75" style="234" bestFit="1" customWidth="1"/>
    <col min="10236" max="10236" width="1.375" style="234" customWidth="1"/>
    <col min="10237" max="10237" width="15" style="234" customWidth="1"/>
    <col min="10238" max="10238" width="1.375" style="234" customWidth="1"/>
    <col min="10239" max="10239" width="18.125" style="234" customWidth="1"/>
    <col min="10240" max="10240" width="1.375" style="234" customWidth="1"/>
    <col min="10241" max="10241" width="15" style="234" bestFit="1" customWidth="1"/>
    <col min="10242" max="10242" width="1.875" style="234" customWidth="1"/>
    <col min="10243" max="10243" width="15.25" style="234" customWidth="1"/>
    <col min="10244" max="10244" width="1.375" style="234" customWidth="1"/>
    <col min="10245" max="10245" width="16.75" style="234" customWidth="1"/>
    <col min="10246" max="10246" width="1.375" style="234" customWidth="1"/>
    <col min="10247" max="10247" width="16.375" style="234" customWidth="1"/>
    <col min="10248" max="10248" width="10.125" style="234"/>
    <col min="10249" max="10249" width="14.375" style="234" bestFit="1" customWidth="1"/>
    <col min="10250" max="10487" width="10.125" style="234"/>
    <col min="10488" max="10488" width="3" style="234" customWidth="1"/>
    <col min="10489" max="10489" width="62.375" style="234" customWidth="1"/>
    <col min="10490" max="10490" width="1.375" style="234" customWidth="1"/>
    <col min="10491" max="10491" width="7.75" style="234" bestFit="1" customWidth="1"/>
    <col min="10492" max="10492" width="1.375" style="234" customWidth="1"/>
    <col min="10493" max="10493" width="15" style="234" customWidth="1"/>
    <col min="10494" max="10494" width="1.375" style="234" customWidth="1"/>
    <col min="10495" max="10495" width="18.125" style="234" customWidth="1"/>
    <col min="10496" max="10496" width="1.375" style="234" customWidth="1"/>
    <col min="10497" max="10497" width="15" style="234" bestFit="1" customWidth="1"/>
    <col min="10498" max="10498" width="1.875" style="234" customWidth="1"/>
    <col min="10499" max="10499" width="15.25" style="234" customWidth="1"/>
    <col min="10500" max="10500" width="1.375" style="234" customWidth="1"/>
    <col min="10501" max="10501" width="16.75" style="234" customWidth="1"/>
    <col min="10502" max="10502" width="1.375" style="234" customWidth="1"/>
    <col min="10503" max="10503" width="16.375" style="234" customWidth="1"/>
    <col min="10504" max="10504" width="10.125" style="234"/>
    <col min="10505" max="10505" width="14.375" style="234" bestFit="1" customWidth="1"/>
    <col min="10506" max="10743" width="10.125" style="234"/>
    <col min="10744" max="10744" width="3" style="234" customWidth="1"/>
    <col min="10745" max="10745" width="62.375" style="234" customWidth="1"/>
    <col min="10746" max="10746" width="1.375" style="234" customWidth="1"/>
    <col min="10747" max="10747" width="7.75" style="234" bestFit="1" customWidth="1"/>
    <col min="10748" max="10748" width="1.375" style="234" customWidth="1"/>
    <col min="10749" max="10749" width="15" style="234" customWidth="1"/>
    <col min="10750" max="10750" width="1.375" style="234" customWidth="1"/>
    <col min="10751" max="10751" width="18.125" style="234" customWidth="1"/>
    <col min="10752" max="10752" width="1.375" style="234" customWidth="1"/>
    <col min="10753" max="10753" width="15" style="234" bestFit="1" customWidth="1"/>
    <col min="10754" max="10754" width="1.875" style="234" customWidth="1"/>
    <col min="10755" max="10755" width="15.25" style="234" customWidth="1"/>
    <col min="10756" max="10756" width="1.375" style="234" customWidth="1"/>
    <col min="10757" max="10757" width="16.75" style="234" customWidth="1"/>
    <col min="10758" max="10758" width="1.375" style="234" customWidth="1"/>
    <col min="10759" max="10759" width="16.375" style="234" customWidth="1"/>
    <col min="10760" max="10760" width="10.125" style="234"/>
    <col min="10761" max="10761" width="14.375" style="234" bestFit="1" customWidth="1"/>
    <col min="10762" max="10999" width="10.125" style="234"/>
    <col min="11000" max="11000" width="3" style="234" customWidth="1"/>
    <col min="11001" max="11001" width="62.375" style="234" customWidth="1"/>
    <col min="11002" max="11002" width="1.375" style="234" customWidth="1"/>
    <col min="11003" max="11003" width="7.75" style="234" bestFit="1" customWidth="1"/>
    <col min="11004" max="11004" width="1.375" style="234" customWidth="1"/>
    <col min="11005" max="11005" width="15" style="234" customWidth="1"/>
    <col min="11006" max="11006" width="1.375" style="234" customWidth="1"/>
    <col min="11007" max="11007" width="18.125" style="234" customWidth="1"/>
    <col min="11008" max="11008" width="1.375" style="234" customWidth="1"/>
    <col min="11009" max="11009" width="15" style="234" bestFit="1" customWidth="1"/>
    <col min="11010" max="11010" width="1.875" style="234" customWidth="1"/>
    <col min="11011" max="11011" width="15.25" style="234" customWidth="1"/>
    <col min="11012" max="11012" width="1.375" style="234" customWidth="1"/>
    <col min="11013" max="11013" width="16.75" style="234" customWidth="1"/>
    <col min="11014" max="11014" width="1.375" style="234" customWidth="1"/>
    <col min="11015" max="11015" width="16.375" style="234" customWidth="1"/>
    <col min="11016" max="11016" width="10.125" style="234"/>
    <col min="11017" max="11017" width="14.375" style="234" bestFit="1" customWidth="1"/>
    <col min="11018" max="11255" width="10.125" style="234"/>
    <col min="11256" max="11256" width="3" style="234" customWidth="1"/>
    <col min="11257" max="11257" width="62.375" style="234" customWidth="1"/>
    <col min="11258" max="11258" width="1.375" style="234" customWidth="1"/>
    <col min="11259" max="11259" width="7.75" style="234" bestFit="1" customWidth="1"/>
    <col min="11260" max="11260" width="1.375" style="234" customWidth="1"/>
    <col min="11261" max="11261" width="15" style="234" customWidth="1"/>
    <col min="11262" max="11262" width="1.375" style="234" customWidth="1"/>
    <col min="11263" max="11263" width="18.125" style="234" customWidth="1"/>
    <col min="11264" max="11264" width="1.375" style="234" customWidth="1"/>
    <col min="11265" max="11265" width="15" style="234" bestFit="1" customWidth="1"/>
    <col min="11266" max="11266" width="1.875" style="234" customWidth="1"/>
    <col min="11267" max="11267" width="15.25" style="234" customWidth="1"/>
    <col min="11268" max="11268" width="1.375" style="234" customWidth="1"/>
    <col min="11269" max="11269" width="16.75" style="234" customWidth="1"/>
    <col min="11270" max="11270" width="1.375" style="234" customWidth="1"/>
    <col min="11271" max="11271" width="16.375" style="234" customWidth="1"/>
    <col min="11272" max="11272" width="10.125" style="234"/>
    <col min="11273" max="11273" width="14.375" style="234" bestFit="1" customWidth="1"/>
    <col min="11274" max="11511" width="10.125" style="234"/>
    <col min="11512" max="11512" width="3" style="234" customWidth="1"/>
    <col min="11513" max="11513" width="62.375" style="234" customWidth="1"/>
    <col min="11514" max="11514" width="1.375" style="234" customWidth="1"/>
    <col min="11515" max="11515" width="7.75" style="234" bestFit="1" customWidth="1"/>
    <col min="11516" max="11516" width="1.375" style="234" customWidth="1"/>
    <col min="11517" max="11517" width="15" style="234" customWidth="1"/>
    <col min="11518" max="11518" width="1.375" style="234" customWidth="1"/>
    <col min="11519" max="11519" width="18.125" style="234" customWidth="1"/>
    <col min="11520" max="11520" width="1.375" style="234" customWidth="1"/>
    <col min="11521" max="11521" width="15" style="234" bestFit="1" customWidth="1"/>
    <col min="11522" max="11522" width="1.875" style="234" customWidth="1"/>
    <col min="11523" max="11523" width="15.25" style="234" customWidth="1"/>
    <col min="11524" max="11524" width="1.375" style="234" customWidth="1"/>
    <col min="11525" max="11525" width="16.75" style="234" customWidth="1"/>
    <col min="11526" max="11526" width="1.375" style="234" customWidth="1"/>
    <col min="11527" max="11527" width="16.375" style="234" customWidth="1"/>
    <col min="11528" max="11528" width="10.125" style="234"/>
    <col min="11529" max="11529" width="14.375" style="234" bestFit="1" customWidth="1"/>
    <col min="11530" max="11767" width="10.125" style="234"/>
    <col min="11768" max="11768" width="3" style="234" customWidth="1"/>
    <col min="11769" max="11769" width="62.375" style="234" customWidth="1"/>
    <col min="11770" max="11770" width="1.375" style="234" customWidth="1"/>
    <col min="11771" max="11771" width="7.75" style="234" bestFit="1" customWidth="1"/>
    <col min="11772" max="11772" width="1.375" style="234" customWidth="1"/>
    <col min="11773" max="11773" width="15" style="234" customWidth="1"/>
    <col min="11774" max="11774" width="1.375" style="234" customWidth="1"/>
    <col min="11775" max="11775" width="18.125" style="234" customWidth="1"/>
    <col min="11776" max="11776" width="1.375" style="234" customWidth="1"/>
    <col min="11777" max="11777" width="15" style="234" bestFit="1" customWidth="1"/>
    <col min="11778" max="11778" width="1.875" style="234" customWidth="1"/>
    <col min="11779" max="11779" width="15.25" style="234" customWidth="1"/>
    <col min="11780" max="11780" width="1.375" style="234" customWidth="1"/>
    <col min="11781" max="11781" width="16.75" style="234" customWidth="1"/>
    <col min="11782" max="11782" width="1.375" style="234" customWidth="1"/>
    <col min="11783" max="11783" width="16.375" style="234" customWidth="1"/>
    <col min="11784" max="11784" width="10.125" style="234"/>
    <col min="11785" max="11785" width="14.375" style="234" bestFit="1" customWidth="1"/>
    <col min="11786" max="12023" width="10.125" style="234"/>
    <col min="12024" max="12024" width="3" style="234" customWidth="1"/>
    <col min="12025" max="12025" width="62.375" style="234" customWidth="1"/>
    <col min="12026" max="12026" width="1.375" style="234" customWidth="1"/>
    <col min="12027" max="12027" width="7.75" style="234" bestFit="1" customWidth="1"/>
    <col min="12028" max="12028" width="1.375" style="234" customWidth="1"/>
    <col min="12029" max="12029" width="15" style="234" customWidth="1"/>
    <col min="12030" max="12030" width="1.375" style="234" customWidth="1"/>
    <col min="12031" max="12031" width="18.125" style="234" customWidth="1"/>
    <col min="12032" max="12032" width="1.375" style="234" customWidth="1"/>
    <col min="12033" max="12033" width="15" style="234" bestFit="1" customWidth="1"/>
    <col min="12034" max="12034" width="1.875" style="234" customWidth="1"/>
    <col min="12035" max="12035" width="15.25" style="234" customWidth="1"/>
    <col min="12036" max="12036" width="1.375" style="234" customWidth="1"/>
    <col min="12037" max="12037" width="16.75" style="234" customWidth="1"/>
    <col min="12038" max="12038" width="1.375" style="234" customWidth="1"/>
    <col min="12039" max="12039" width="16.375" style="234" customWidth="1"/>
    <col min="12040" max="12040" width="10.125" style="234"/>
    <col min="12041" max="12041" width="14.375" style="234" bestFit="1" customWidth="1"/>
    <col min="12042" max="12279" width="10.125" style="234"/>
    <col min="12280" max="12280" width="3" style="234" customWidth="1"/>
    <col min="12281" max="12281" width="62.375" style="234" customWidth="1"/>
    <col min="12282" max="12282" width="1.375" style="234" customWidth="1"/>
    <col min="12283" max="12283" width="7.75" style="234" bestFit="1" customWidth="1"/>
    <col min="12284" max="12284" width="1.375" style="234" customWidth="1"/>
    <col min="12285" max="12285" width="15" style="234" customWidth="1"/>
    <col min="12286" max="12286" width="1.375" style="234" customWidth="1"/>
    <col min="12287" max="12287" width="18.125" style="234" customWidth="1"/>
    <col min="12288" max="12288" width="1.375" style="234" customWidth="1"/>
    <col min="12289" max="12289" width="15" style="234" bestFit="1" customWidth="1"/>
    <col min="12290" max="12290" width="1.875" style="234" customWidth="1"/>
    <col min="12291" max="12291" width="15.25" style="234" customWidth="1"/>
    <col min="12292" max="12292" width="1.375" style="234" customWidth="1"/>
    <col min="12293" max="12293" width="16.75" style="234" customWidth="1"/>
    <col min="12294" max="12294" width="1.375" style="234" customWidth="1"/>
    <col min="12295" max="12295" width="16.375" style="234" customWidth="1"/>
    <col min="12296" max="12296" width="10.125" style="234"/>
    <col min="12297" max="12297" width="14.375" style="234" bestFit="1" customWidth="1"/>
    <col min="12298" max="12535" width="10.125" style="234"/>
    <col min="12536" max="12536" width="3" style="234" customWidth="1"/>
    <col min="12537" max="12537" width="62.375" style="234" customWidth="1"/>
    <col min="12538" max="12538" width="1.375" style="234" customWidth="1"/>
    <col min="12539" max="12539" width="7.75" style="234" bestFit="1" customWidth="1"/>
    <col min="12540" max="12540" width="1.375" style="234" customWidth="1"/>
    <col min="12541" max="12541" width="15" style="234" customWidth="1"/>
    <col min="12542" max="12542" width="1.375" style="234" customWidth="1"/>
    <col min="12543" max="12543" width="18.125" style="234" customWidth="1"/>
    <col min="12544" max="12544" width="1.375" style="234" customWidth="1"/>
    <col min="12545" max="12545" width="15" style="234" bestFit="1" customWidth="1"/>
    <col min="12546" max="12546" width="1.875" style="234" customWidth="1"/>
    <col min="12547" max="12547" width="15.25" style="234" customWidth="1"/>
    <col min="12548" max="12548" width="1.375" style="234" customWidth="1"/>
    <col min="12549" max="12549" width="16.75" style="234" customWidth="1"/>
    <col min="12550" max="12550" width="1.375" style="234" customWidth="1"/>
    <col min="12551" max="12551" width="16.375" style="234" customWidth="1"/>
    <col min="12552" max="12552" width="10.125" style="234"/>
    <col min="12553" max="12553" width="14.375" style="234" bestFit="1" customWidth="1"/>
    <col min="12554" max="12791" width="10.125" style="234"/>
    <col min="12792" max="12792" width="3" style="234" customWidth="1"/>
    <col min="12793" max="12793" width="62.375" style="234" customWidth="1"/>
    <col min="12794" max="12794" width="1.375" style="234" customWidth="1"/>
    <col min="12795" max="12795" width="7.75" style="234" bestFit="1" customWidth="1"/>
    <col min="12796" max="12796" width="1.375" style="234" customWidth="1"/>
    <col min="12797" max="12797" width="15" style="234" customWidth="1"/>
    <col min="12798" max="12798" width="1.375" style="234" customWidth="1"/>
    <col min="12799" max="12799" width="18.125" style="234" customWidth="1"/>
    <col min="12800" max="12800" width="1.375" style="234" customWidth="1"/>
    <col min="12801" max="12801" width="15" style="234" bestFit="1" customWidth="1"/>
    <col min="12802" max="12802" width="1.875" style="234" customWidth="1"/>
    <col min="12803" max="12803" width="15.25" style="234" customWidth="1"/>
    <col min="12804" max="12804" width="1.375" style="234" customWidth="1"/>
    <col min="12805" max="12805" width="16.75" style="234" customWidth="1"/>
    <col min="12806" max="12806" width="1.375" style="234" customWidth="1"/>
    <col min="12807" max="12807" width="16.375" style="234" customWidth="1"/>
    <col min="12808" max="12808" width="10.125" style="234"/>
    <col min="12809" max="12809" width="14.375" style="234" bestFit="1" customWidth="1"/>
    <col min="12810" max="13047" width="10.125" style="234"/>
    <col min="13048" max="13048" width="3" style="234" customWidth="1"/>
    <col min="13049" max="13049" width="62.375" style="234" customWidth="1"/>
    <col min="13050" max="13050" width="1.375" style="234" customWidth="1"/>
    <col min="13051" max="13051" width="7.75" style="234" bestFit="1" customWidth="1"/>
    <col min="13052" max="13052" width="1.375" style="234" customWidth="1"/>
    <col min="13053" max="13053" width="15" style="234" customWidth="1"/>
    <col min="13054" max="13054" width="1.375" style="234" customWidth="1"/>
    <col min="13055" max="13055" width="18.125" style="234" customWidth="1"/>
    <col min="13056" max="13056" width="1.375" style="234" customWidth="1"/>
    <col min="13057" max="13057" width="15" style="234" bestFit="1" customWidth="1"/>
    <col min="13058" max="13058" width="1.875" style="234" customWidth="1"/>
    <col min="13059" max="13059" width="15.25" style="234" customWidth="1"/>
    <col min="13060" max="13060" width="1.375" style="234" customWidth="1"/>
    <col min="13061" max="13061" width="16.75" style="234" customWidth="1"/>
    <col min="13062" max="13062" width="1.375" style="234" customWidth="1"/>
    <col min="13063" max="13063" width="16.375" style="234" customWidth="1"/>
    <col min="13064" max="13064" width="10.125" style="234"/>
    <col min="13065" max="13065" width="14.375" style="234" bestFit="1" customWidth="1"/>
    <col min="13066" max="13303" width="10.125" style="234"/>
    <col min="13304" max="13304" width="3" style="234" customWidth="1"/>
    <col min="13305" max="13305" width="62.375" style="234" customWidth="1"/>
    <col min="13306" max="13306" width="1.375" style="234" customWidth="1"/>
    <col min="13307" max="13307" width="7.75" style="234" bestFit="1" customWidth="1"/>
    <col min="13308" max="13308" width="1.375" style="234" customWidth="1"/>
    <col min="13309" max="13309" width="15" style="234" customWidth="1"/>
    <col min="13310" max="13310" width="1.375" style="234" customWidth="1"/>
    <col min="13311" max="13311" width="18.125" style="234" customWidth="1"/>
    <col min="13312" max="13312" width="1.375" style="234" customWidth="1"/>
    <col min="13313" max="13313" width="15" style="234" bestFit="1" customWidth="1"/>
    <col min="13314" max="13314" width="1.875" style="234" customWidth="1"/>
    <col min="13315" max="13315" width="15.25" style="234" customWidth="1"/>
    <col min="13316" max="13316" width="1.375" style="234" customWidth="1"/>
    <col min="13317" max="13317" width="16.75" style="234" customWidth="1"/>
    <col min="13318" max="13318" width="1.375" style="234" customWidth="1"/>
    <col min="13319" max="13319" width="16.375" style="234" customWidth="1"/>
    <col min="13320" max="13320" width="10.125" style="234"/>
    <col min="13321" max="13321" width="14.375" style="234" bestFit="1" customWidth="1"/>
    <col min="13322" max="13559" width="10.125" style="234"/>
    <col min="13560" max="13560" width="3" style="234" customWidth="1"/>
    <col min="13561" max="13561" width="62.375" style="234" customWidth="1"/>
    <col min="13562" max="13562" width="1.375" style="234" customWidth="1"/>
    <col min="13563" max="13563" width="7.75" style="234" bestFit="1" customWidth="1"/>
    <col min="13564" max="13564" width="1.375" style="234" customWidth="1"/>
    <col min="13565" max="13565" width="15" style="234" customWidth="1"/>
    <col min="13566" max="13566" width="1.375" style="234" customWidth="1"/>
    <col min="13567" max="13567" width="18.125" style="234" customWidth="1"/>
    <col min="13568" max="13568" width="1.375" style="234" customWidth="1"/>
    <col min="13569" max="13569" width="15" style="234" bestFit="1" customWidth="1"/>
    <col min="13570" max="13570" width="1.875" style="234" customWidth="1"/>
    <col min="13571" max="13571" width="15.25" style="234" customWidth="1"/>
    <col min="13572" max="13572" width="1.375" style="234" customWidth="1"/>
    <col min="13573" max="13573" width="16.75" style="234" customWidth="1"/>
    <col min="13574" max="13574" width="1.375" style="234" customWidth="1"/>
    <col min="13575" max="13575" width="16.375" style="234" customWidth="1"/>
    <col min="13576" max="13576" width="10.125" style="234"/>
    <col min="13577" max="13577" width="14.375" style="234" bestFit="1" customWidth="1"/>
    <col min="13578" max="13815" width="10.125" style="234"/>
    <col min="13816" max="13816" width="3" style="234" customWidth="1"/>
    <col min="13817" max="13817" width="62.375" style="234" customWidth="1"/>
    <col min="13818" max="13818" width="1.375" style="234" customWidth="1"/>
    <col min="13819" max="13819" width="7.75" style="234" bestFit="1" customWidth="1"/>
    <col min="13820" max="13820" width="1.375" style="234" customWidth="1"/>
    <col min="13821" max="13821" width="15" style="234" customWidth="1"/>
    <col min="13822" max="13822" width="1.375" style="234" customWidth="1"/>
    <col min="13823" max="13823" width="18.125" style="234" customWidth="1"/>
    <col min="13824" max="13824" width="1.375" style="234" customWidth="1"/>
    <col min="13825" max="13825" width="15" style="234" bestFit="1" customWidth="1"/>
    <col min="13826" max="13826" width="1.875" style="234" customWidth="1"/>
    <col min="13827" max="13827" width="15.25" style="234" customWidth="1"/>
    <col min="13828" max="13828" width="1.375" style="234" customWidth="1"/>
    <col min="13829" max="13829" width="16.75" style="234" customWidth="1"/>
    <col min="13830" max="13830" width="1.375" style="234" customWidth="1"/>
    <col min="13831" max="13831" width="16.375" style="234" customWidth="1"/>
    <col min="13832" max="13832" width="10.125" style="234"/>
    <col min="13833" max="13833" width="14.375" style="234" bestFit="1" customWidth="1"/>
    <col min="13834" max="14071" width="10.125" style="234"/>
    <col min="14072" max="14072" width="3" style="234" customWidth="1"/>
    <col min="14073" max="14073" width="62.375" style="234" customWidth="1"/>
    <col min="14074" max="14074" width="1.375" style="234" customWidth="1"/>
    <col min="14075" max="14075" width="7.75" style="234" bestFit="1" customWidth="1"/>
    <col min="14076" max="14076" width="1.375" style="234" customWidth="1"/>
    <col min="14077" max="14077" width="15" style="234" customWidth="1"/>
    <col min="14078" max="14078" width="1.375" style="234" customWidth="1"/>
    <col min="14079" max="14079" width="18.125" style="234" customWidth="1"/>
    <col min="14080" max="14080" width="1.375" style="234" customWidth="1"/>
    <col min="14081" max="14081" width="15" style="234" bestFit="1" customWidth="1"/>
    <col min="14082" max="14082" width="1.875" style="234" customWidth="1"/>
    <col min="14083" max="14083" width="15.25" style="234" customWidth="1"/>
    <col min="14084" max="14084" width="1.375" style="234" customWidth="1"/>
    <col min="14085" max="14085" width="16.75" style="234" customWidth="1"/>
    <col min="14086" max="14086" width="1.375" style="234" customWidth="1"/>
    <col min="14087" max="14087" width="16.375" style="234" customWidth="1"/>
    <col min="14088" max="14088" width="10.125" style="234"/>
    <col min="14089" max="14089" width="14.375" style="234" bestFit="1" customWidth="1"/>
    <col min="14090" max="14327" width="10.125" style="234"/>
    <col min="14328" max="14328" width="3" style="234" customWidth="1"/>
    <col min="14329" max="14329" width="62.375" style="234" customWidth="1"/>
    <col min="14330" max="14330" width="1.375" style="234" customWidth="1"/>
    <col min="14331" max="14331" width="7.75" style="234" bestFit="1" customWidth="1"/>
    <col min="14332" max="14332" width="1.375" style="234" customWidth="1"/>
    <col min="14333" max="14333" width="15" style="234" customWidth="1"/>
    <col min="14334" max="14334" width="1.375" style="234" customWidth="1"/>
    <col min="14335" max="14335" width="18.125" style="234" customWidth="1"/>
    <col min="14336" max="14336" width="1.375" style="234" customWidth="1"/>
    <col min="14337" max="14337" width="15" style="234" bestFit="1" customWidth="1"/>
    <col min="14338" max="14338" width="1.875" style="234" customWidth="1"/>
    <col min="14339" max="14339" width="15.25" style="234" customWidth="1"/>
    <col min="14340" max="14340" width="1.375" style="234" customWidth="1"/>
    <col min="14341" max="14341" width="16.75" style="234" customWidth="1"/>
    <col min="14342" max="14342" width="1.375" style="234" customWidth="1"/>
    <col min="14343" max="14343" width="16.375" style="234" customWidth="1"/>
    <col min="14344" max="14344" width="10.125" style="234"/>
    <col min="14345" max="14345" width="14.375" style="234" bestFit="1" customWidth="1"/>
    <col min="14346" max="14583" width="10.125" style="234"/>
    <col min="14584" max="14584" width="3" style="234" customWidth="1"/>
    <col min="14585" max="14585" width="62.375" style="234" customWidth="1"/>
    <col min="14586" max="14586" width="1.375" style="234" customWidth="1"/>
    <col min="14587" max="14587" width="7.75" style="234" bestFit="1" customWidth="1"/>
    <col min="14588" max="14588" width="1.375" style="234" customWidth="1"/>
    <col min="14589" max="14589" width="15" style="234" customWidth="1"/>
    <col min="14590" max="14590" width="1.375" style="234" customWidth="1"/>
    <col min="14591" max="14591" width="18.125" style="234" customWidth="1"/>
    <col min="14592" max="14592" width="1.375" style="234" customWidth="1"/>
    <col min="14593" max="14593" width="15" style="234" bestFit="1" customWidth="1"/>
    <col min="14594" max="14594" width="1.875" style="234" customWidth="1"/>
    <col min="14595" max="14595" width="15.25" style="234" customWidth="1"/>
    <col min="14596" max="14596" width="1.375" style="234" customWidth="1"/>
    <col min="14597" max="14597" width="16.75" style="234" customWidth="1"/>
    <col min="14598" max="14598" width="1.375" style="234" customWidth="1"/>
    <col min="14599" max="14599" width="16.375" style="234" customWidth="1"/>
    <col min="14600" max="14600" width="10.125" style="234"/>
    <col min="14601" max="14601" width="14.375" style="234" bestFit="1" customWidth="1"/>
    <col min="14602" max="14839" width="10.125" style="234"/>
    <col min="14840" max="14840" width="3" style="234" customWidth="1"/>
    <col min="14841" max="14841" width="62.375" style="234" customWidth="1"/>
    <col min="14842" max="14842" width="1.375" style="234" customWidth="1"/>
    <col min="14843" max="14843" width="7.75" style="234" bestFit="1" customWidth="1"/>
    <col min="14844" max="14844" width="1.375" style="234" customWidth="1"/>
    <col min="14845" max="14845" width="15" style="234" customWidth="1"/>
    <col min="14846" max="14846" width="1.375" style="234" customWidth="1"/>
    <col min="14847" max="14847" width="18.125" style="234" customWidth="1"/>
    <col min="14848" max="14848" width="1.375" style="234" customWidth="1"/>
    <col min="14849" max="14849" width="15" style="234" bestFit="1" customWidth="1"/>
    <col min="14850" max="14850" width="1.875" style="234" customWidth="1"/>
    <col min="14851" max="14851" width="15.25" style="234" customWidth="1"/>
    <col min="14852" max="14852" width="1.375" style="234" customWidth="1"/>
    <col min="14853" max="14853" width="16.75" style="234" customWidth="1"/>
    <col min="14854" max="14854" width="1.375" style="234" customWidth="1"/>
    <col min="14855" max="14855" width="16.375" style="234" customWidth="1"/>
    <col min="14856" max="14856" width="10.125" style="234"/>
    <col min="14857" max="14857" width="14.375" style="234" bestFit="1" customWidth="1"/>
    <col min="14858" max="15095" width="10.125" style="234"/>
    <col min="15096" max="15096" width="3" style="234" customWidth="1"/>
    <col min="15097" max="15097" width="62.375" style="234" customWidth="1"/>
    <col min="15098" max="15098" width="1.375" style="234" customWidth="1"/>
    <col min="15099" max="15099" width="7.75" style="234" bestFit="1" customWidth="1"/>
    <col min="15100" max="15100" width="1.375" style="234" customWidth="1"/>
    <col min="15101" max="15101" width="15" style="234" customWidth="1"/>
    <col min="15102" max="15102" width="1.375" style="234" customWidth="1"/>
    <col min="15103" max="15103" width="18.125" style="234" customWidth="1"/>
    <col min="15104" max="15104" width="1.375" style="234" customWidth="1"/>
    <col min="15105" max="15105" width="15" style="234" bestFit="1" customWidth="1"/>
    <col min="15106" max="15106" width="1.875" style="234" customWidth="1"/>
    <col min="15107" max="15107" width="15.25" style="234" customWidth="1"/>
    <col min="15108" max="15108" width="1.375" style="234" customWidth="1"/>
    <col min="15109" max="15109" width="16.75" style="234" customWidth="1"/>
    <col min="15110" max="15110" width="1.375" style="234" customWidth="1"/>
    <col min="15111" max="15111" width="16.375" style="234" customWidth="1"/>
    <col min="15112" max="15112" width="10.125" style="234"/>
    <col min="15113" max="15113" width="14.375" style="234" bestFit="1" customWidth="1"/>
    <col min="15114" max="15351" width="10.125" style="234"/>
    <col min="15352" max="15352" width="3" style="234" customWidth="1"/>
    <col min="15353" max="15353" width="62.375" style="234" customWidth="1"/>
    <col min="15354" max="15354" width="1.375" style="234" customWidth="1"/>
    <col min="15355" max="15355" width="7.75" style="234" bestFit="1" customWidth="1"/>
    <col min="15356" max="15356" width="1.375" style="234" customWidth="1"/>
    <col min="15357" max="15357" width="15" style="234" customWidth="1"/>
    <col min="15358" max="15358" width="1.375" style="234" customWidth="1"/>
    <col min="15359" max="15359" width="18.125" style="234" customWidth="1"/>
    <col min="15360" max="15360" width="1.375" style="234" customWidth="1"/>
    <col min="15361" max="15361" width="15" style="234" bestFit="1" customWidth="1"/>
    <col min="15362" max="15362" width="1.875" style="234" customWidth="1"/>
    <col min="15363" max="15363" width="15.25" style="234" customWidth="1"/>
    <col min="15364" max="15364" width="1.375" style="234" customWidth="1"/>
    <col min="15365" max="15365" width="16.75" style="234" customWidth="1"/>
    <col min="15366" max="15366" width="1.375" style="234" customWidth="1"/>
    <col min="15367" max="15367" width="16.375" style="234" customWidth="1"/>
    <col min="15368" max="15368" width="10.125" style="234"/>
    <col min="15369" max="15369" width="14.375" style="234" bestFit="1" customWidth="1"/>
    <col min="15370" max="15607" width="10.125" style="234"/>
    <col min="15608" max="15608" width="3" style="234" customWidth="1"/>
    <col min="15609" max="15609" width="62.375" style="234" customWidth="1"/>
    <col min="15610" max="15610" width="1.375" style="234" customWidth="1"/>
    <col min="15611" max="15611" width="7.75" style="234" bestFit="1" customWidth="1"/>
    <col min="15612" max="15612" width="1.375" style="234" customWidth="1"/>
    <col min="15613" max="15613" width="15" style="234" customWidth="1"/>
    <col min="15614" max="15614" width="1.375" style="234" customWidth="1"/>
    <col min="15615" max="15615" width="18.125" style="234" customWidth="1"/>
    <col min="15616" max="15616" width="1.375" style="234" customWidth="1"/>
    <col min="15617" max="15617" width="15" style="234" bestFit="1" customWidth="1"/>
    <col min="15618" max="15618" width="1.875" style="234" customWidth="1"/>
    <col min="15619" max="15619" width="15.25" style="234" customWidth="1"/>
    <col min="15620" max="15620" width="1.375" style="234" customWidth="1"/>
    <col min="15621" max="15621" width="16.75" style="234" customWidth="1"/>
    <col min="15622" max="15622" width="1.375" style="234" customWidth="1"/>
    <col min="15623" max="15623" width="16.375" style="234" customWidth="1"/>
    <col min="15624" max="15624" width="10.125" style="234"/>
    <col min="15625" max="15625" width="14.375" style="234" bestFit="1" customWidth="1"/>
    <col min="15626" max="15863" width="10.125" style="234"/>
    <col min="15864" max="15864" width="3" style="234" customWidth="1"/>
    <col min="15865" max="15865" width="62.375" style="234" customWidth="1"/>
    <col min="15866" max="15866" width="1.375" style="234" customWidth="1"/>
    <col min="15867" max="15867" width="7.75" style="234" bestFit="1" customWidth="1"/>
    <col min="15868" max="15868" width="1.375" style="234" customWidth="1"/>
    <col min="15869" max="15869" width="15" style="234" customWidth="1"/>
    <col min="15870" max="15870" width="1.375" style="234" customWidth="1"/>
    <col min="15871" max="15871" width="18.125" style="234" customWidth="1"/>
    <col min="15872" max="15872" width="1.375" style="234" customWidth="1"/>
    <col min="15873" max="15873" width="15" style="234" bestFit="1" customWidth="1"/>
    <col min="15874" max="15874" width="1.875" style="234" customWidth="1"/>
    <col min="15875" max="15875" width="15.25" style="234" customWidth="1"/>
    <col min="15876" max="15876" width="1.375" style="234" customWidth="1"/>
    <col min="15877" max="15877" width="16.75" style="234" customWidth="1"/>
    <col min="15878" max="15878" width="1.375" style="234" customWidth="1"/>
    <col min="15879" max="15879" width="16.375" style="234" customWidth="1"/>
    <col min="15880" max="15880" width="10.125" style="234"/>
    <col min="15881" max="15881" width="14.375" style="234" bestFit="1" customWidth="1"/>
    <col min="15882" max="16119" width="10.125" style="234"/>
    <col min="16120" max="16120" width="3" style="234" customWidth="1"/>
    <col min="16121" max="16121" width="62.375" style="234" customWidth="1"/>
    <col min="16122" max="16122" width="1.375" style="234" customWidth="1"/>
    <col min="16123" max="16123" width="7.75" style="234" bestFit="1" customWidth="1"/>
    <col min="16124" max="16124" width="1.375" style="234" customWidth="1"/>
    <col min="16125" max="16125" width="15" style="234" customWidth="1"/>
    <col min="16126" max="16126" width="1.375" style="234" customWidth="1"/>
    <col min="16127" max="16127" width="18.125" style="234" customWidth="1"/>
    <col min="16128" max="16128" width="1.375" style="234" customWidth="1"/>
    <col min="16129" max="16129" width="15" style="234" bestFit="1" customWidth="1"/>
    <col min="16130" max="16130" width="1.875" style="234" customWidth="1"/>
    <col min="16131" max="16131" width="15.25" style="234" customWidth="1"/>
    <col min="16132" max="16132" width="1.375" style="234" customWidth="1"/>
    <col min="16133" max="16133" width="16.75" style="234" customWidth="1"/>
    <col min="16134" max="16134" width="1.375" style="234" customWidth="1"/>
    <col min="16135" max="16135" width="16.375" style="234" customWidth="1"/>
    <col min="16136" max="16136" width="10.125" style="234"/>
    <col min="16137" max="16137" width="14.375" style="234" bestFit="1" customWidth="1"/>
    <col min="16138" max="16384" width="10.125" style="234"/>
  </cols>
  <sheetData>
    <row r="1" spans="1:32" s="198" customFormat="1" ht="23.25" customHeight="1">
      <c r="A1" s="161" t="str">
        <f>'EQ Conso (T)'!A1</f>
        <v>บริษัท สยามราช จำกัด (มหาชน) และบริษัทย่อย</v>
      </c>
      <c r="S1" s="199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</row>
    <row r="2" spans="1:32" s="198" customFormat="1" ht="23.25" customHeight="1">
      <c r="A2" s="161" t="str">
        <f>'EQ Conso (T)'!A2</f>
        <v>งบการเปลี่ยนแปลงส่วนของผู้ถือหุ้น</v>
      </c>
    </row>
    <row r="3" spans="1:32" s="198" customFormat="1" ht="23.4">
      <c r="A3" s="201" t="str">
        <f>+'PL (T)'!A3</f>
        <v>สำหรับงวด 3 เดือน สิ้นสุดวันที่ 31 มีนาคม 2569 (ยังไม่ได้ตรวจสอบ/สอบทานแล้ว)</v>
      </c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</row>
    <row r="4" spans="1:32" s="202" customFormat="1" ht="23.25" customHeight="1">
      <c r="Q4" s="203"/>
    </row>
    <row r="5" spans="1:32" s="202" customFormat="1" ht="23.25" customHeight="1">
      <c r="E5" s="271" t="s">
        <v>153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</row>
    <row r="6" spans="1:32" s="202" customFormat="1" ht="23.25" customHeight="1">
      <c r="E6" s="205"/>
      <c r="F6" s="206"/>
      <c r="G6" s="207"/>
      <c r="H6" s="206"/>
      <c r="I6" s="207"/>
      <c r="J6" s="206"/>
      <c r="K6" s="278" t="s">
        <v>154</v>
      </c>
      <c r="L6" s="278"/>
      <c r="M6" s="278"/>
      <c r="N6" s="208"/>
      <c r="O6" s="208" t="s">
        <v>155</v>
      </c>
      <c r="P6" s="208"/>
      <c r="Q6" s="278" t="s">
        <v>156</v>
      </c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</row>
    <row r="7" spans="1:32" s="202" customFormat="1" ht="23.25" customHeight="1">
      <c r="E7" s="209" t="s">
        <v>130</v>
      </c>
      <c r="F7" s="206"/>
      <c r="G7" s="210" t="s">
        <v>131</v>
      </c>
      <c r="H7" s="206"/>
      <c r="I7" s="210" t="s">
        <v>132</v>
      </c>
      <c r="J7" s="206"/>
      <c r="K7" s="273"/>
      <c r="L7" s="273"/>
      <c r="M7" s="273"/>
      <c r="N7" s="208"/>
      <c r="O7" s="212" t="s">
        <v>65</v>
      </c>
      <c r="P7" s="208"/>
      <c r="Q7" s="272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</row>
    <row r="8" spans="1:32" s="202" customFormat="1" ht="23.25" customHeight="1">
      <c r="C8" s="213"/>
      <c r="E8" s="209" t="s">
        <v>138</v>
      </c>
      <c r="F8" s="206"/>
      <c r="G8" s="214" t="s">
        <v>139</v>
      </c>
      <c r="H8" s="206"/>
      <c r="I8" s="210" t="s">
        <v>140</v>
      </c>
      <c r="J8" s="206"/>
      <c r="K8" s="205" t="s">
        <v>133</v>
      </c>
      <c r="L8" s="206"/>
      <c r="M8" s="215" t="s">
        <v>134</v>
      </c>
      <c r="N8" s="208"/>
      <c r="O8" s="208" t="s">
        <v>157</v>
      </c>
      <c r="P8" s="208"/>
      <c r="Q8" s="272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</row>
    <row r="9" spans="1:32" s="202" customFormat="1" ht="23.25" customHeight="1">
      <c r="E9" s="209"/>
      <c r="F9" s="206"/>
      <c r="G9" s="210"/>
      <c r="H9" s="206"/>
      <c r="I9" s="210" t="s">
        <v>145</v>
      </c>
      <c r="J9" s="206"/>
      <c r="K9" s="206" t="s">
        <v>141</v>
      </c>
      <c r="L9" s="206"/>
      <c r="M9" s="206"/>
      <c r="N9" s="208"/>
      <c r="O9" s="208" t="s">
        <v>158</v>
      </c>
      <c r="P9" s="208"/>
      <c r="Q9" s="272"/>
      <c r="V9" s="204"/>
      <c r="W9" s="204"/>
      <c r="X9" s="204"/>
      <c r="Y9" s="204"/>
      <c r="Z9" s="204"/>
      <c r="AA9" s="204"/>
      <c r="AB9" s="204"/>
      <c r="AC9" s="204"/>
      <c r="AD9" s="204"/>
      <c r="AE9" s="204"/>
    </row>
    <row r="10" spans="1:32" s="202" customFormat="1" ht="23.25" customHeight="1">
      <c r="C10" s="213"/>
      <c r="E10" s="211"/>
      <c r="F10" s="209"/>
      <c r="G10" s="216"/>
      <c r="H10" s="206"/>
      <c r="I10" s="216"/>
      <c r="J10" s="206"/>
      <c r="K10" s="211"/>
      <c r="L10" s="206"/>
      <c r="M10" s="217"/>
      <c r="N10" s="208"/>
      <c r="O10" s="212" t="s">
        <v>159</v>
      </c>
      <c r="P10" s="208"/>
      <c r="Q10" s="273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F10" s="204"/>
    </row>
    <row r="11" spans="1:32" s="219" customFormat="1" ht="23.25" customHeight="1">
      <c r="A11" s="218" t="s">
        <v>149</v>
      </c>
      <c r="C11" s="52"/>
      <c r="E11" s="77">
        <v>338350</v>
      </c>
      <c r="F11" s="78"/>
      <c r="G11" s="77">
        <v>603999</v>
      </c>
      <c r="H11" s="78"/>
      <c r="I11" s="77">
        <v>78563</v>
      </c>
      <c r="J11" s="78"/>
      <c r="K11" s="77">
        <v>23776</v>
      </c>
      <c r="L11" s="78"/>
      <c r="M11" s="77">
        <v>-106001</v>
      </c>
      <c r="N11" s="78"/>
      <c r="O11" s="77">
        <v>-19022</v>
      </c>
      <c r="P11" s="78"/>
      <c r="Q11" s="77">
        <v>919665</v>
      </c>
      <c r="AB11" s="220"/>
      <c r="AF11" s="220"/>
    </row>
    <row r="12" spans="1:32" s="219" customFormat="1" ht="23.25" customHeight="1">
      <c r="A12" s="156" t="s">
        <v>115</v>
      </c>
      <c r="C12" s="52"/>
      <c r="E12" s="54">
        <v>0</v>
      </c>
      <c r="F12" s="53"/>
      <c r="G12" s="54">
        <v>0</v>
      </c>
      <c r="H12" s="53"/>
      <c r="I12" s="54">
        <v>0</v>
      </c>
      <c r="J12" s="53"/>
      <c r="K12" s="54">
        <v>0</v>
      </c>
      <c r="L12" s="53"/>
      <c r="M12" s="54">
        <v>-9331</v>
      </c>
      <c r="N12" s="53"/>
      <c r="O12" s="54">
        <v>132</v>
      </c>
      <c r="P12" s="53"/>
      <c r="Q12" s="54">
        <v>-9199</v>
      </c>
      <c r="AB12" s="220"/>
      <c r="AF12" s="220"/>
    </row>
    <row r="13" spans="1:32" s="202" customFormat="1" ht="23.25" customHeight="1" thickBot="1">
      <c r="A13" s="154" t="s">
        <v>150</v>
      </c>
      <c r="C13" s="221"/>
      <c r="D13" s="219"/>
      <c r="E13" s="79">
        <f>SUM(E11:E12)</f>
        <v>338350</v>
      </c>
      <c r="F13" s="80"/>
      <c r="G13" s="79">
        <f>SUM(G11:G12)</f>
        <v>603999</v>
      </c>
      <c r="H13" s="78">
        <f>SUM(H11:H12)</f>
        <v>0</v>
      </c>
      <c r="I13" s="79">
        <f>SUM(I11:I12)</f>
        <v>78563</v>
      </c>
      <c r="J13" s="78"/>
      <c r="K13" s="79">
        <f>SUM(K11:K12)</f>
        <v>23776</v>
      </c>
      <c r="L13" s="78"/>
      <c r="M13" s="79">
        <f>SUM(M11:M12)</f>
        <v>-115332</v>
      </c>
      <c r="N13" s="78"/>
      <c r="O13" s="79">
        <f>SUM(O11:O12)</f>
        <v>-18890</v>
      </c>
      <c r="P13" s="78"/>
      <c r="Q13" s="79">
        <f>SUM(Q11:Q12)</f>
        <v>910466</v>
      </c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</row>
    <row r="14" spans="1:32" s="202" customFormat="1" ht="23.25" customHeight="1" thickTop="1">
      <c r="A14" s="125"/>
      <c r="C14" s="52"/>
      <c r="D14" s="219"/>
      <c r="E14" s="54"/>
      <c r="F14" s="54"/>
      <c r="G14" s="54"/>
      <c r="H14" s="53"/>
      <c r="I14" s="54"/>
      <c r="J14" s="53"/>
      <c r="K14" s="54"/>
      <c r="L14" s="53"/>
      <c r="M14" s="54"/>
      <c r="N14" s="53"/>
      <c r="O14" s="53"/>
      <c r="P14" s="53"/>
      <c r="Q14" s="54"/>
      <c r="T14" s="204"/>
      <c r="U14" s="222"/>
      <c r="V14" s="204"/>
      <c r="W14" s="222"/>
      <c r="X14" s="204"/>
      <c r="Y14" s="222"/>
      <c r="Z14" s="204"/>
      <c r="AA14" s="222"/>
      <c r="AB14" s="222"/>
      <c r="AC14" s="222"/>
      <c r="AD14" s="204"/>
      <c r="AE14" s="222"/>
      <c r="AF14" s="204"/>
    </row>
    <row r="15" spans="1:32" s="202" customFormat="1" ht="23.25" customHeight="1">
      <c r="A15" s="223" t="s">
        <v>151</v>
      </c>
      <c r="C15" s="52"/>
      <c r="D15" s="219"/>
      <c r="E15" s="78">
        <v>338350</v>
      </c>
      <c r="F15" s="78"/>
      <c r="G15" s="78">
        <v>603999</v>
      </c>
      <c r="H15" s="78"/>
      <c r="I15" s="78">
        <v>78563</v>
      </c>
      <c r="J15" s="78"/>
      <c r="K15" s="78">
        <v>23776</v>
      </c>
      <c r="L15" s="78"/>
      <c r="M15" s="78">
        <v>-105278</v>
      </c>
      <c r="N15" s="78"/>
      <c r="O15" s="78">
        <v>-17258</v>
      </c>
      <c r="P15" s="78"/>
      <c r="Q15" s="80">
        <v>922152</v>
      </c>
      <c r="T15" s="204"/>
      <c r="U15" s="224"/>
      <c r="V15" s="204"/>
      <c r="W15" s="224"/>
      <c r="X15" s="204"/>
      <c r="Y15" s="224"/>
      <c r="Z15" s="204"/>
      <c r="AB15" s="204"/>
      <c r="AD15" s="204"/>
      <c r="AF15" s="204"/>
    </row>
    <row r="16" spans="1:32" s="202" customFormat="1" ht="23.25" customHeight="1">
      <c r="A16" s="202" t="s">
        <v>115</v>
      </c>
      <c r="B16" s="156"/>
      <c r="C16" s="213"/>
      <c r="D16" s="219"/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f>+'PL (T)'!O57</f>
        <v>5621</v>
      </c>
      <c r="N16" s="53"/>
      <c r="O16" s="53">
        <f>+'PL (T)'!O53</f>
        <v>3672</v>
      </c>
      <c r="P16" s="53"/>
      <c r="Q16" s="54">
        <f>SUM(E16:O16)</f>
        <v>9293</v>
      </c>
      <c r="T16" s="204"/>
      <c r="V16" s="204"/>
      <c r="X16" s="204"/>
      <c r="Z16" s="204"/>
      <c r="AB16" s="204"/>
      <c r="AD16" s="204"/>
      <c r="AE16" s="204"/>
      <c r="AF16" s="204"/>
    </row>
    <row r="17" spans="1:32" s="202" customFormat="1" ht="23.25" customHeight="1" thickBot="1">
      <c r="A17" s="154" t="s">
        <v>152</v>
      </c>
      <c r="C17" s="221"/>
      <c r="D17" s="219"/>
      <c r="E17" s="79">
        <f>SUM(E15:E16)</f>
        <v>338350</v>
      </c>
      <c r="F17" s="80"/>
      <c r="G17" s="79">
        <f>SUM(G15:G16)</f>
        <v>603999</v>
      </c>
      <c r="H17" s="78"/>
      <c r="I17" s="79">
        <f>SUM(I15:I16)</f>
        <v>78563</v>
      </c>
      <c r="J17" s="78"/>
      <c r="K17" s="79">
        <f>SUM(K15:K16)</f>
        <v>23776</v>
      </c>
      <c r="L17" s="78"/>
      <c r="M17" s="79">
        <f>SUM(M15:M16)</f>
        <v>-99657</v>
      </c>
      <c r="N17" s="78"/>
      <c r="O17" s="79">
        <f>SUM(O15:O16)</f>
        <v>-13586</v>
      </c>
      <c r="P17" s="78"/>
      <c r="Q17" s="79">
        <f>SUM(Q15:Q16)</f>
        <v>931445</v>
      </c>
      <c r="R17" s="225"/>
      <c r="S17" s="204">
        <f>Q17-'BS (T)'!O106</f>
        <v>0</v>
      </c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</row>
    <row r="18" spans="1:32" s="226" customFormat="1" ht="23.25" customHeight="1" thickTop="1">
      <c r="C18" s="227"/>
      <c r="D18" s="228"/>
      <c r="E18" s="227"/>
      <c r="F18" s="227"/>
      <c r="G18" s="227"/>
      <c r="H18" s="55"/>
      <c r="I18" s="227"/>
      <c r="J18" s="55"/>
      <c r="K18" s="55"/>
      <c r="L18" s="55"/>
      <c r="M18" s="58"/>
      <c r="N18" s="58"/>
      <c r="O18" s="58"/>
      <c r="P18" s="58"/>
      <c r="Q18" s="58"/>
      <c r="R18" s="55"/>
      <c r="T18" s="229"/>
      <c r="U18" s="229"/>
      <c r="V18" s="229"/>
      <c r="W18" s="229"/>
      <c r="X18" s="229"/>
      <c r="Y18" s="229"/>
      <c r="Z18" s="229"/>
      <c r="AA18" s="229"/>
      <c r="AB18" s="230"/>
      <c r="AC18" s="229"/>
      <c r="AD18" s="229"/>
      <c r="AE18" s="229"/>
      <c r="AF18" s="229"/>
    </row>
    <row r="19" spans="1:32" s="226" customFormat="1" ht="23.25" customHeight="1">
      <c r="C19" s="227"/>
      <c r="D19" s="228"/>
      <c r="E19" s="227"/>
      <c r="F19" s="227"/>
      <c r="G19" s="227"/>
      <c r="H19" s="55"/>
      <c r="I19" s="227"/>
      <c r="J19" s="55"/>
      <c r="K19" s="55"/>
      <c r="L19" s="55"/>
      <c r="M19" s="58"/>
      <c r="N19" s="58"/>
      <c r="O19" s="58"/>
      <c r="P19" s="58"/>
      <c r="Q19" s="58"/>
      <c r="R19" s="55"/>
      <c r="T19" s="229"/>
      <c r="U19" s="229"/>
      <c r="V19" s="229"/>
      <c r="W19" s="229"/>
      <c r="X19" s="229"/>
      <c r="Y19" s="229"/>
      <c r="Z19" s="229"/>
      <c r="AA19" s="229"/>
      <c r="AB19" s="230"/>
      <c r="AC19" s="229"/>
      <c r="AD19" s="229"/>
      <c r="AE19" s="229"/>
      <c r="AF19" s="229"/>
    </row>
    <row r="20" spans="1:32" s="226" customFormat="1" ht="23.25" customHeight="1">
      <c r="A20" s="137" t="s">
        <v>214</v>
      </c>
      <c r="B20" s="138"/>
      <c r="C20" s="138"/>
      <c r="D20" s="139"/>
      <c r="E20" s="139"/>
      <c r="F20" s="139"/>
      <c r="G20" s="139"/>
      <c r="H20" s="140"/>
      <c r="I20" s="140"/>
      <c r="J20" s="140"/>
      <c r="K20" s="141"/>
      <c r="L20" s="55"/>
      <c r="M20" s="58"/>
      <c r="N20" s="58"/>
      <c r="O20" s="58"/>
      <c r="P20" s="58"/>
      <c r="Q20" s="58"/>
      <c r="R20" s="55"/>
      <c r="T20" s="229"/>
      <c r="U20" s="229"/>
      <c r="V20" s="229"/>
      <c r="W20" s="229"/>
      <c r="X20" s="229"/>
      <c r="Y20" s="229"/>
      <c r="Z20" s="229"/>
      <c r="AA20" s="229"/>
      <c r="AB20" s="230"/>
      <c r="AC20" s="229"/>
      <c r="AD20" s="229"/>
      <c r="AE20" s="229"/>
      <c r="AF20" s="229"/>
    </row>
    <row r="21" spans="1:32" s="226" customFormat="1" ht="23.25" customHeight="1">
      <c r="A21" s="144"/>
      <c r="C21" s="227"/>
      <c r="D21" s="228"/>
      <c r="E21" s="227"/>
      <c r="F21" s="227"/>
      <c r="G21" s="227"/>
      <c r="H21" s="55"/>
      <c r="I21" s="227"/>
      <c r="J21" s="55"/>
      <c r="K21" s="55"/>
      <c r="L21" s="55"/>
      <c r="M21" s="58"/>
      <c r="N21" s="58"/>
      <c r="O21" s="58"/>
      <c r="P21" s="58"/>
      <c r="Q21" s="58"/>
      <c r="R21" s="55"/>
      <c r="T21" s="229"/>
      <c r="U21" s="229"/>
      <c r="V21" s="229"/>
      <c r="W21" s="229"/>
      <c r="X21" s="229"/>
      <c r="Y21" s="229"/>
      <c r="Z21" s="229"/>
      <c r="AA21" s="229"/>
      <c r="AB21" s="230"/>
      <c r="AC21" s="229"/>
      <c r="AD21" s="229"/>
      <c r="AE21" s="229"/>
      <c r="AF21" s="229"/>
    </row>
    <row r="22" spans="1:32" s="226" customFormat="1" ht="23.25" customHeight="1">
      <c r="A22" s="144"/>
      <c r="C22" s="227"/>
      <c r="D22" s="228"/>
      <c r="E22" s="227"/>
      <c r="F22" s="227"/>
      <c r="G22" s="227"/>
      <c r="H22" s="55"/>
      <c r="I22" s="227"/>
      <c r="J22" s="55"/>
      <c r="K22" s="55"/>
      <c r="L22" s="55"/>
      <c r="M22" s="58"/>
      <c r="N22" s="58"/>
      <c r="O22" s="58"/>
      <c r="P22" s="58"/>
      <c r="Q22" s="58"/>
      <c r="R22" s="55"/>
      <c r="T22" s="229"/>
      <c r="U22" s="229"/>
      <c r="V22" s="229"/>
      <c r="W22" s="229"/>
      <c r="X22" s="229"/>
      <c r="Y22" s="229"/>
      <c r="Z22" s="229"/>
      <c r="AA22" s="229"/>
      <c r="AB22" s="230"/>
      <c r="AC22" s="229"/>
      <c r="AD22" s="229"/>
      <c r="AE22" s="229"/>
      <c r="AF22" s="229"/>
    </row>
    <row r="23" spans="1:32" s="202" customFormat="1" ht="23.25" customHeight="1">
      <c r="B23" s="231"/>
      <c r="C23" s="143"/>
      <c r="D23" s="143"/>
      <c r="E23" s="145"/>
      <c r="F23" s="145"/>
      <c r="G23" s="232"/>
      <c r="H23" s="55"/>
      <c r="I23" s="232"/>
      <c r="J23" s="55"/>
      <c r="K23" s="145"/>
      <c r="L23" s="233"/>
      <c r="M23" s="233"/>
      <c r="N23" s="58"/>
      <c r="O23" s="58"/>
      <c r="P23" s="233"/>
      <c r="Q23" s="233"/>
      <c r="R23" s="233"/>
      <c r="S23" s="233"/>
      <c r="T23" s="204"/>
      <c r="U23" s="204"/>
      <c r="V23" s="204"/>
      <c r="W23" s="204"/>
      <c r="X23" s="204"/>
      <c r="Y23" s="204"/>
      <c r="Z23" s="204"/>
      <c r="AA23" s="204"/>
      <c r="AB23" s="222"/>
      <c r="AC23" s="204"/>
      <c r="AD23" s="204"/>
      <c r="AE23" s="204"/>
      <c r="AF23" s="204"/>
    </row>
    <row r="24" spans="1:32" s="202" customFormat="1" ht="23.25" customHeight="1">
      <c r="B24" s="231"/>
      <c r="C24" s="143"/>
      <c r="D24" s="143"/>
      <c r="E24" s="145"/>
      <c r="F24" s="145"/>
      <c r="G24" s="232"/>
      <c r="H24" s="55"/>
      <c r="I24" s="232"/>
      <c r="J24" s="55"/>
      <c r="K24" s="142"/>
      <c r="L24" s="233"/>
      <c r="M24" s="233"/>
      <c r="N24" s="58"/>
      <c r="O24" s="58"/>
      <c r="P24" s="233"/>
      <c r="Q24" s="233"/>
      <c r="R24" s="233"/>
      <c r="S24" s="233"/>
      <c r="T24" s="204"/>
      <c r="U24" s="222"/>
      <c r="V24" s="204"/>
      <c r="W24" s="222"/>
      <c r="X24" s="204"/>
      <c r="Y24" s="222"/>
      <c r="Z24" s="222"/>
      <c r="AA24" s="222"/>
      <c r="AB24" s="222"/>
      <c r="AC24" s="222"/>
      <c r="AD24" s="204"/>
      <c r="AE24" s="222"/>
      <c r="AF24" s="204"/>
    </row>
    <row r="25" spans="1:32" s="202" customFormat="1" ht="23.25" customHeight="1">
      <c r="T25" s="204"/>
      <c r="U25" s="224"/>
      <c r="V25" s="204"/>
      <c r="W25" s="224"/>
      <c r="X25" s="204"/>
      <c r="Y25" s="224"/>
      <c r="Z25" s="204"/>
      <c r="AB25" s="222"/>
      <c r="AD25" s="204"/>
      <c r="AF25" s="204"/>
    </row>
    <row r="26" spans="1:32" s="202" customFormat="1" ht="23.25" customHeight="1"/>
    <row r="27" spans="1:32" ht="23.25" customHeight="1">
      <c r="T27" s="235"/>
      <c r="V27" s="235"/>
      <c r="X27" s="235"/>
      <c r="Z27" s="235"/>
      <c r="AB27" s="235"/>
      <c r="AD27" s="235"/>
      <c r="AE27" s="235"/>
      <c r="AF27" s="235"/>
    </row>
    <row r="28" spans="1:32" ht="23.25" customHeight="1"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</row>
    <row r="30" spans="1:32" ht="23.25" customHeight="1">
      <c r="B30" s="236"/>
      <c r="C30" s="123"/>
      <c r="D30" s="123"/>
      <c r="K30" s="237"/>
      <c r="L30" s="237"/>
      <c r="M30" s="238"/>
      <c r="Q30" s="238"/>
    </row>
    <row r="31" spans="1:32" ht="23.25" customHeight="1">
      <c r="B31" s="239"/>
      <c r="C31" s="123"/>
      <c r="D31" s="123"/>
      <c r="K31" s="237"/>
      <c r="L31" s="237"/>
      <c r="M31" s="238"/>
      <c r="Q31" s="238"/>
    </row>
  </sheetData>
  <mergeCells count="3">
    <mergeCell ref="E5:Q5"/>
    <mergeCell ref="K6:M7"/>
    <mergeCell ref="Q6:Q10"/>
  </mergeCells>
  <pageMargins left="0.78740157480314965" right="0.47244094488188981" top="0.59055118110236227" bottom="0.46" header="0.31496062992125984" footer="0.31496062992125984"/>
  <pageSetup paperSize="9" scale="80" firstPageNumber="3" fitToHeight="0" orientation="landscape" useFirstPageNumber="1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V139"/>
  <sheetViews>
    <sheetView view="pageBreakPreview" topLeftCell="A66" zoomScale="90" zoomScaleNormal="100" zoomScaleSheetLayoutView="90" workbookViewId="0">
      <selection activeCell="L44" sqref="L44"/>
    </sheetView>
  </sheetViews>
  <sheetFormatPr defaultColWidth="10.125" defaultRowHeight="20.25" customHeight="1"/>
  <cols>
    <col min="1" max="3" width="2.75" style="123" customWidth="1"/>
    <col min="4" max="8" width="9.125" style="123" customWidth="1"/>
    <col min="9" max="9" width="1.75" style="123" customWidth="1"/>
    <col min="10" max="10" width="8.75" style="123" customWidth="1"/>
    <col min="11" max="11" width="1.625" style="123" customWidth="1"/>
    <col min="12" max="12" width="12.625" style="123" customWidth="1"/>
    <col min="13" max="13" width="1.125" style="123" customWidth="1"/>
    <col min="14" max="14" width="12.625" style="123" customWidth="1"/>
    <col min="15" max="15" width="1.125" style="123" customWidth="1"/>
    <col min="16" max="16" width="12.625" style="123" customWidth="1"/>
    <col min="17" max="17" width="1.125" style="123" customWidth="1"/>
    <col min="18" max="18" width="12.625" style="123" customWidth="1"/>
    <col min="19" max="19" width="1.75" style="123" customWidth="1"/>
    <col min="20" max="222" width="10.125" style="123"/>
    <col min="223" max="223" width="3" style="123" customWidth="1"/>
    <col min="224" max="224" width="54.125" style="123" customWidth="1"/>
    <col min="225" max="225" width="16.375" style="123" bestFit="1" customWidth="1"/>
    <col min="226" max="226" width="1.125" style="123" customWidth="1"/>
    <col min="227" max="227" width="15.75" style="123" customWidth="1"/>
    <col min="228" max="228" width="1.375" style="123" customWidth="1"/>
    <col min="229" max="229" width="16.375" style="123" bestFit="1" customWidth="1"/>
    <col min="230" max="230" width="1.125" style="123" customWidth="1"/>
    <col min="231" max="231" width="16.375" style="123" customWidth="1"/>
    <col min="232" max="478" width="10.125" style="123"/>
    <col min="479" max="479" width="3" style="123" customWidth="1"/>
    <col min="480" max="480" width="54.125" style="123" customWidth="1"/>
    <col min="481" max="481" width="16.375" style="123" bestFit="1" customWidth="1"/>
    <col min="482" max="482" width="1.125" style="123" customWidth="1"/>
    <col min="483" max="483" width="15.75" style="123" customWidth="1"/>
    <col min="484" max="484" width="1.375" style="123" customWidth="1"/>
    <col min="485" max="485" width="16.375" style="123" bestFit="1" customWidth="1"/>
    <col min="486" max="486" width="1.125" style="123" customWidth="1"/>
    <col min="487" max="487" width="16.375" style="123" customWidth="1"/>
    <col min="488" max="734" width="10.125" style="123"/>
    <col min="735" max="735" width="3" style="123" customWidth="1"/>
    <col min="736" max="736" width="54.125" style="123" customWidth="1"/>
    <col min="737" max="737" width="16.375" style="123" bestFit="1" customWidth="1"/>
    <col min="738" max="738" width="1.125" style="123" customWidth="1"/>
    <col min="739" max="739" width="15.75" style="123" customWidth="1"/>
    <col min="740" max="740" width="1.375" style="123" customWidth="1"/>
    <col min="741" max="741" width="16.375" style="123" bestFit="1" customWidth="1"/>
    <col min="742" max="742" width="1.125" style="123" customWidth="1"/>
    <col min="743" max="743" width="16.375" style="123" customWidth="1"/>
    <col min="744" max="990" width="10.125" style="123"/>
    <col min="991" max="991" width="3" style="123" customWidth="1"/>
    <col min="992" max="992" width="54.125" style="123" customWidth="1"/>
    <col min="993" max="993" width="16.375" style="123" bestFit="1" customWidth="1"/>
    <col min="994" max="994" width="1.125" style="123" customWidth="1"/>
    <col min="995" max="995" width="15.75" style="123" customWidth="1"/>
    <col min="996" max="996" width="1.375" style="123" customWidth="1"/>
    <col min="997" max="997" width="16.375" style="123" bestFit="1" customWidth="1"/>
    <col min="998" max="998" width="1.125" style="123" customWidth="1"/>
    <col min="999" max="999" width="16.375" style="123" customWidth="1"/>
    <col min="1000" max="1246" width="10.125" style="123"/>
    <col min="1247" max="1247" width="3" style="123" customWidth="1"/>
    <col min="1248" max="1248" width="54.125" style="123" customWidth="1"/>
    <col min="1249" max="1249" width="16.375" style="123" bestFit="1" customWidth="1"/>
    <col min="1250" max="1250" width="1.125" style="123" customWidth="1"/>
    <col min="1251" max="1251" width="15.75" style="123" customWidth="1"/>
    <col min="1252" max="1252" width="1.375" style="123" customWidth="1"/>
    <col min="1253" max="1253" width="16.375" style="123" bestFit="1" customWidth="1"/>
    <col min="1254" max="1254" width="1.125" style="123" customWidth="1"/>
    <col min="1255" max="1255" width="16.375" style="123" customWidth="1"/>
    <col min="1256" max="1502" width="10.125" style="123"/>
    <col min="1503" max="1503" width="3" style="123" customWidth="1"/>
    <col min="1504" max="1504" width="54.125" style="123" customWidth="1"/>
    <col min="1505" max="1505" width="16.375" style="123" bestFit="1" customWidth="1"/>
    <col min="1506" max="1506" width="1.125" style="123" customWidth="1"/>
    <col min="1507" max="1507" width="15.75" style="123" customWidth="1"/>
    <col min="1508" max="1508" width="1.375" style="123" customWidth="1"/>
    <col min="1509" max="1509" width="16.375" style="123" bestFit="1" customWidth="1"/>
    <col min="1510" max="1510" width="1.125" style="123" customWidth="1"/>
    <col min="1511" max="1511" width="16.375" style="123" customWidth="1"/>
    <col min="1512" max="1758" width="10.125" style="123"/>
    <col min="1759" max="1759" width="3" style="123" customWidth="1"/>
    <col min="1760" max="1760" width="54.125" style="123" customWidth="1"/>
    <col min="1761" max="1761" width="16.375" style="123" bestFit="1" customWidth="1"/>
    <col min="1762" max="1762" width="1.125" style="123" customWidth="1"/>
    <col min="1763" max="1763" width="15.75" style="123" customWidth="1"/>
    <col min="1764" max="1764" width="1.375" style="123" customWidth="1"/>
    <col min="1765" max="1765" width="16.375" style="123" bestFit="1" customWidth="1"/>
    <col min="1766" max="1766" width="1.125" style="123" customWidth="1"/>
    <col min="1767" max="1767" width="16.375" style="123" customWidth="1"/>
    <col min="1768" max="2014" width="10.125" style="123"/>
    <col min="2015" max="2015" width="3" style="123" customWidth="1"/>
    <col min="2016" max="2016" width="54.125" style="123" customWidth="1"/>
    <col min="2017" max="2017" width="16.375" style="123" bestFit="1" customWidth="1"/>
    <col min="2018" max="2018" width="1.125" style="123" customWidth="1"/>
    <col min="2019" max="2019" width="15.75" style="123" customWidth="1"/>
    <col min="2020" max="2020" width="1.375" style="123" customWidth="1"/>
    <col min="2021" max="2021" width="16.375" style="123" bestFit="1" customWidth="1"/>
    <col min="2022" max="2022" width="1.125" style="123" customWidth="1"/>
    <col min="2023" max="2023" width="16.375" style="123" customWidth="1"/>
    <col min="2024" max="2270" width="10.125" style="123"/>
    <col min="2271" max="2271" width="3" style="123" customWidth="1"/>
    <col min="2272" max="2272" width="54.125" style="123" customWidth="1"/>
    <col min="2273" max="2273" width="16.375" style="123" bestFit="1" customWidth="1"/>
    <col min="2274" max="2274" width="1.125" style="123" customWidth="1"/>
    <col min="2275" max="2275" width="15.75" style="123" customWidth="1"/>
    <col min="2276" max="2276" width="1.375" style="123" customWidth="1"/>
    <col min="2277" max="2277" width="16.375" style="123" bestFit="1" customWidth="1"/>
    <col min="2278" max="2278" width="1.125" style="123" customWidth="1"/>
    <col min="2279" max="2279" width="16.375" style="123" customWidth="1"/>
    <col min="2280" max="2526" width="10.125" style="123"/>
    <col min="2527" max="2527" width="3" style="123" customWidth="1"/>
    <col min="2528" max="2528" width="54.125" style="123" customWidth="1"/>
    <col min="2529" max="2529" width="16.375" style="123" bestFit="1" customWidth="1"/>
    <col min="2530" max="2530" width="1.125" style="123" customWidth="1"/>
    <col min="2531" max="2531" width="15.75" style="123" customWidth="1"/>
    <col min="2532" max="2532" width="1.375" style="123" customWidth="1"/>
    <col min="2533" max="2533" width="16.375" style="123" bestFit="1" customWidth="1"/>
    <col min="2534" max="2534" width="1.125" style="123" customWidth="1"/>
    <col min="2535" max="2535" width="16.375" style="123" customWidth="1"/>
    <col min="2536" max="2782" width="10.125" style="123"/>
    <col min="2783" max="2783" width="3" style="123" customWidth="1"/>
    <col min="2784" max="2784" width="54.125" style="123" customWidth="1"/>
    <col min="2785" max="2785" width="16.375" style="123" bestFit="1" customWidth="1"/>
    <col min="2786" max="2786" width="1.125" style="123" customWidth="1"/>
    <col min="2787" max="2787" width="15.75" style="123" customWidth="1"/>
    <col min="2788" max="2788" width="1.375" style="123" customWidth="1"/>
    <col min="2789" max="2789" width="16.375" style="123" bestFit="1" customWidth="1"/>
    <col min="2790" max="2790" width="1.125" style="123" customWidth="1"/>
    <col min="2791" max="2791" width="16.375" style="123" customWidth="1"/>
    <col min="2792" max="3038" width="10.125" style="123"/>
    <col min="3039" max="3039" width="3" style="123" customWidth="1"/>
    <col min="3040" max="3040" width="54.125" style="123" customWidth="1"/>
    <col min="3041" max="3041" width="16.375" style="123" bestFit="1" customWidth="1"/>
    <col min="3042" max="3042" width="1.125" style="123" customWidth="1"/>
    <col min="3043" max="3043" width="15.75" style="123" customWidth="1"/>
    <col min="3044" max="3044" width="1.375" style="123" customWidth="1"/>
    <col min="3045" max="3045" width="16.375" style="123" bestFit="1" customWidth="1"/>
    <col min="3046" max="3046" width="1.125" style="123" customWidth="1"/>
    <col min="3047" max="3047" width="16.375" style="123" customWidth="1"/>
    <col min="3048" max="3294" width="10.125" style="123"/>
    <col min="3295" max="3295" width="3" style="123" customWidth="1"/>
    <col min="3296" max="3296" width="54.125" style="123" customWidth="1"/>
    <col min="3297" max="3297" width="16.375" style="123" bestFit="1" customWidth="1"/>
    <col min="3298" max="3298" width="1.125" style="123" customWidth="1"/>
    <col min="3299" max="3299" width="15.75" style="123" customWidth="1"/>
    <col min="3300" max="3300" width="1.375" style="123" customWidth="1"/>
    <col min="3301" max="3301" width="16.375" style="123" bestFit="1" customWidth="1"/>
    <col min="3302" max="3302" width="1.125" style="123" customWidth="1"/>
    <col min="3303" max="3303" width="16.375" style="123" customWidth="1"/>
    <col min="3304" max="3550" width="10.125" style="123"/>
    <col min="3551" max="3551" width="3" style="123" customWidth="1"/>
    <col min="3552" max="3552" width="54.125" style="123" customWidth="1"/>
    <col min="3553" max="3553" width="16.375" style="123" bestFit="1" customWidth="1"/>
    <col min="3554" max="3554" width="1.125" style="123" customWidth="1"/>
    <col min="3555" max="3555" width="15.75" style="123" customWidth="1"/>
    <col min="3556" max="3556" width="1.375" style="123" customWidth="1"/>
    <col min="3557" max="3557" width="16.375" style="123" bestFit="1" customWidth="1"/>
    <col min="3558" max="3558" width="1.125" style="123" customWidth="1"/>
    <col min="3559" max="3559" width="16.375" style="123" customWidth="1"/>
    <col min="3560" max="3806" width="10.125" style="123"/>
    <col min="3807" max="3807" width="3" style="123" customWidth="1"/>
    <col min="3808" max="3808" width="54.125" style="123" customWidth="1"/>
    <col min="3809" max="3809" width="16.375" style="123" bestFit="1" customWidth="1"/>
    <col min="3810" max="3810" width="1.125" style="123" customWidth="1"/>
    <col min="3811" max="3811" width="15.75" style="123" customWidth="1"/>
    <col min="3812" max="3812" width="1.375" style="123" customWidth="1"/>
    <col min="3813" max="3813" width="16.375" style="123" bestFit="1" customWidth="1"/>
    <col min="3814" max="3814" width="1.125" style="123" customWidth="1"/>
    <col min="3815" max="3815" width="16.375" style="123" customWidth="1"/>
    <col min="3816" max="4062" width="10.125" style="123"/>
    <col min="4063" max="4063" width="3" style="123" customWidth="1"/>
    <col min="4064" max="4064" width="54.125" style="123" customWidth="1"/>
    <col min="4065" max="4065" width="16.375" style="123" bestFit="1" customWidth="1"/>
    <col min="4066" max="4066" width="1.125" style="123" customWidth="1"/>
    <col min="4067" max="4067" width="15.75" style="123" customWidth="1"/>
    <col min="4068" max="4068" width="1.375" style="123" customWidth="1"/>
    <col min="4069" max="4069" width="16.375" style="123" bestFit="1" customWidth="1"/>
    <col min="4070" max="4070" width="1.125" style="123" customWidth="1"/>
    <col min="4071" max="4071" width="16.375" style="123" customWidth="1"/>
    <col min="4072" max="4318" width="10.125" style="123"/>
    <col min="4319" max="4319" width="3" style="123" customWidth="1"/>
    <col min="4320" max="4320" width="54.125" style="123" customWidth="1"/>
    <col min="4321" max="4321" width="16.375" style="123" bestFit="1" customWidth="1"/>
    <col min="4322" max="4322" width="1.125" style="123" customWidth="1"/>
    <col min="4323" max="4323" width="15.75" style="123" customWidth="1"/>
    <col min="4324" max="4324" width="1.375" style="123" customWidth="1"/>
    <col min="4325" max="4325" width="16.375" style="123" bestFit="1" customWidth="1"/>
    <col min="4326" max="4326" width="1.125" style="123" customWidth="1"/>
    <col min="4327" max="4327" width="16.375" style="123" customWidth="1"/>
    <col min="4328" max="4574" width="10.125" style="123"/>
    <col min="4575" max="4575" width="3" style="123" customWidth="1"/>
    <col min="4576" max="4576" width="54.125" style="123" customWidth="1"/>
    <col min="4577" max="4577" width="16.375" style="123" bestFit="1" customWidth="1"/>
    <col min="4578" max="4578" width="1.125" style="123" customWidth="1"/>
    <col min="4579" max="4579" width="15.75" style="123" customWidth="1"/>
    <col min="4580" max="4580" width="1.375" style="123" customWidth="1"/>
    <col min="4581" max="4581" width="16.375" style="123" bestFit="1" customWidth="1"/>
    <col min="4582" max="4582" width="1.125" style="123" customWidth="1"/>
    <col min="4583" max="4583" width="16.375" style="123" customWidth="1"/>
    <col min="4584" max="4830" width="10.125" style="123"/>
    <col min="4831" max="4831" width="3" style="123" customWidth="1"/>
    <col min="4832" max="4832" width="54.125" style="123" customWidth="1"/>
    <col min="4833" max="4833" width="16.375" style="123" bestFit="1" customWidth="1"/>
    <col min="4834" max="4834" width="1.125" style="123" customWidth="1"/>
    <col min="4835" max="4835" width="15.75" style="123" customWidth="1"/>
    <col min="4836" max="4836" width="1.375" style="123" customWidth="1"/>
    <col min="4837" max="4837" width="16.375" style="123" bestFit="1" customWidth="1"/>
    <col min="4838" max="4838" width="1.125" style="123" customWidth="1"/>
    <col min="4839" max="4839" width="16.375" style="123" customWidth="1"/>
    <col min="4840" max="5086" width="10.125" style="123"/>
    <col min="5087" max="5087" width="3" style="123" customWidth="1"/>
    <col min="5088" max="5088" width="54.125" style="123" customWidth="1"/>
    <col min="5089" max="5089" width="16.375" style="123" bestFit="1" customWidth="1"/>
    <col min="5090" max="5090" width="1.125" style="123" customWidth="1"/>
    <col min="5091" max="5091" width="15.75" style="123" customWidth="1"/>
    <col min="5092" max="5092" width="1.375" style="123" customWidth="1"/>
    <col min="5093" max="5093" width="16.375" style="123" bestFit="1" customWidth="1"/>
    <col min="5094" max="5094" width="1.125" style="123" customWidth="1"/>
    <col min="5095" max="5095" width="16.375" style="123" customWidth="1"/>
    <col min="5096" max="5342" width="10.125" style="123"/>
    <col min="5343" max="5343" width="3" style="123" customWidth="1"/>
    <col min="5344" max="5344" width="54.125" style="123" customWidth="1"/>
    <col min="5345" max="5345" width="16.375" style="123" bestFit="1" customWidth="1"/>
    <col min="5346" max="5346" width="1.125" style="123" customWidth="1"/>
    <col min="5347" max="5347" width="15.75" style="123" customWidth="1"/>
    <col min="5348" max="5348" width="1.375" style="123" customWidth="1"/>
    <col min="5349" max="5349" width="16.375" style="123" bestFit="1" customWidth="1"/>
    <col min="5350" max="5350" width="1.125" style="123" customWidth="1"/>
    <col min="5351" max="5351" width="16.375" style="123" customWidth="1"/>
    <col min="5352" max="5598" width="10.125" style="123"/>
    <col min="5599" max="5599" width="3" style="123" customWidth="1"/>
    <col min="5600" max="5600" width="54.125" style="123" customWidth="1"/>
    <col min="5601" max="5601" width="16.375" style="123" bestFit="1" customWidth="1"/>
    <col min="5602" max="5602" width="1.125" style="123" customWidth="1"/>
    <col min="5603" max="5603" width="15.75" style="123" customWidth="1"/>
    <col min="5604" max="5604" width="1.375" style="123" customWidth="1"/>
    <col min="5605" max="5605" width="16.375" style="123" bestFit="1" customWidth="1"/>
    <col min="5606" max="5606" width="1.125" style="123" customWidth="1"/>
    <col min="5607" max="5607" width="16.375" style="123" customWidth="1"/>
    <col min="5608" max="5854" width="10.125" style="123"/>
    <col min="5855" max="5855" width="3" style="123" customWidth="1"/>
    <col min="5856" max="5856" width="54.125" style="123" customWidth="1"/>
    <col min="5857" max="5857" width="16.375" style="123" bestFit="1" customWidth="1"/>
    <col min="5858" max="5858" width="1.125" style="123" customWidth="1"/>
    <col min="5859" max="5859" width="15.75" style="123" customWidth="1"/>
    <col min="5860" max="5860" width="1.375" style="123" customWidth="1"/>
    <col min="5861" max="5861" width="16.375" style="123" bestFit="1" customWidth="1"/>
    <col min="5862" max="5862" width="1.125" style="123" customWidth="1"/>
    <col min="5863" max="5863" width="16.375" style="123" customWidth="1"/>
    <col min="5864" max="6110" width="10.125" style="123"/>
    <col min="6111" max="6111" width="3" style="123" customWidth="1"/>
    <col min="6112" max="6112" width="54.125" style="123" customWidth="1"/>
    <col min="6113" max="6113" width="16.375" style="123" bestFit="1" customWidth="1"/>
    <col min="6114" max="6114" width="1.125" style="123" customWidth="1"/>
    <col min="6115" max="6115" width="15.75" style="123" customWidth="1"/>
    <col min="6116" max="6116" width="1.375" style="123" customWidth="1"/>
    <col min="6117" max="6117" width="16.375" style="123" bestFit="1" customWidth="1"/>
    <col min="6118" max="6118" width="1.125" style="123" customWidth="1"/>
    <col min="6119" max="6119" width="16.375" style="123" customWidth="1"/>
    <col min="6120" max="6366" width="10.125" style="123"/>
    <col min="6367" max="6367" width="3" style="123" customWidth="1"/>
    <col min="6368" max="6368" width="54.125" style="123" customWidth="1"/>
    <col min="6369" max="6369" width="16.375" style="123" bestFit="1" customWidth="1"/>
    <col min="6370" max="6370" width="1.125" style="123" customWidth="1"/>
    <col min="6371" max="6371" width="15.75" style="123" customWidth="1"/>
    <col min="6372" max="6372" width="1.375" style="123" customWidth="1"/>
    <col min="6373" max="6373" width="16.375" style="123" bestFit="1" customWidth="1"/>
    <col min="6374" max="6374" width="1.125" style="123" customWidth="1"/>
    <col min="6375" max="6375" width="16.375" style="123" customWidth="1"/>
    <col min="6376" max="6622" width="10.125" style="123"/>
    <col min="6623" max="6623" width="3" style="123" customWidth="1"/>
    <col min="6624" max="6624" width="54.125" style="123" customWidth="1"/>
    <col min="6625" max="6625" width="16.375" style="123" bestFit="1" customWidth="1"/>
    <col min="6626" max="6626" width="1.125" style="123" customWidth="1"/>
    <col min="6627" max="6627" width="15.75" style="123" customWidth="1"/>
    <col min="6628" max="6628" width="1.375" style="123" customWidth="1"/>
    <col min="6629" max="6629" width="16.375" style="123" bestFit="1" customWidth="1"/>
    <col min="6630" max="6630" width="1.125" style="123" customWidth="1"/>
    <col min="6631" max="6631" width="16.375" style="123" customWidth="1"/>
    <col min="6632" max="6878" width="10.125" style="123"/>
    <col min="6879" max="6879" width="3" style="123" customWidth="1"/>
    <col min="6880" max="6880" width="54.125" style="123" customWidth="1"/>
    <col min="6881" max="6881" width="16.375" style="123" bestFit="1" customWidth="1"/>
    <col min="6882" max="6882" width="1.125" style="123" customWidth="1"/>
    <col min="6883" max="6883" width="15.75" style="123" customWidth="1"/>
    <col min="6884" max="6884" width="1.375" style="123" customWidth="1"/>
    <col min="6885" max="6885" width="16.375" style="123" bestFit="1" customWidth="1"/>
    <col min="6886" max="6886" width="1.125" style="123" customWidth="1"/>
    <col min="6887" max="6887" width="16.375" style="123" customWidth="1"/>
    <col min="6888" max="7134" width="10.125" style="123"/>
    <col min="7135" max="7135" width="3" style="123" customWidth="1"/>
    <col min="7136" max="7136" width="54.125" style="123" customWidth="1"/>
    <col min="7137" max="7137" width="16.375" style="123" bestFit="1" customWidth="1"/>
    <col min="7138" max="7138" width="1.125" style="123" customWidth="1"/>
    <col min="7139" max="7139" width="15.75" style="123" customWidth="1"/>
    <col min="7140" max="7140" width="1.375" style="123" customWidth="1"/>
    <col min="7141" max="7141" width="16.375" style="123" bestFit="1" customWidth="1"/>
    <col min="7142" max="7142" width="1.125" style="123" customWidth="1"/>
    <col min="7143" max="7143" width="16.375" style="123" customWidth="1"/>
    <col min="7144" max="7390" width="10.125" style="123"/>
    <col min="7391" max="7391" width="3" style="123" customWidth="1"/>
    <col min="7392" max="7392" width="54.125" style="123" customWidth="1"/>
    <col min="7393" max="7393" width="16.375" style="123" bestFit="1" customWidth="1"/>
    <col min="7394" max="7394" width="1.125" style="123" customWidth="1"/>
    <col min="7395" max="7395" width="15.75" style="123" customWidth="1"/>
    <col min="7396" max="7396" width="1.375" style="123" customWidth="1"/>
    <col min="7397" max="7397" width="16.375" style="123" bestFit="1" customWidth="1"/>
    <col min="7398" max="7398" width="1.125" style="123" customWidth="1"/>
    <col min="7399" max="7399" width="16.375" style="123" customWidth="1"/>
    <col min="7400" max="7646" width="10.125" style="123"/>
    <col min="7647" max="7647" width="3" style="123" customWidth="1"/>
    <col min="7648" max="7648" width="54.125" style="123" customWidth="1"/>
    <col min="7649" max="7649" width="16.375" style="123" bestFit="1" customWidth="1"/>
    <col min="7650" max="7650" width="1.125" style="123" customWidth="1"/>
    <col min="7651" max="7651" width="15.75" style="123" customWidth="1"/>
    <col min="7652" max="7652" width="1.375" style="123" customWidth="1"/>
    <col min="7653" max="7653" width="16.375" style="123" bestFit="1" customWidth="1"/>
    <col min="7654" max="7654" width="1.125" style="123" customWidth="1"/>
    <col min="7655" max="7655" width="16.375" style="123" customWidth="1"/>
    <col min="7656" max="7902" width="10.125" style="123"/>
    <col min="7903" max="7903" width="3" style="123" customWidth="1"/>
    <col min="7904" max="7904" width="54.125" style="123" customWidth="1"/>
    <col min="7905" max="7905" width="16.375" style="123" bestFit="1" customWidth="1"/>
    <col min="7906" max="7906" width="1.125" style="123" customWidth="1"/>
    <col min="7907" max="7907" width="15.75" style="123" customWidth="1"/>
    <col min="7908" max="7908" width="1.375" style="123" customWidth="1"/>
    <col min="7909" max="7909" width="16.375" style="123" bestFit="1" customWidth="1"/>
    <col min="7910" max="7910" width="1.125" style="123" customWidth="1"/>
    <col min="7911" max="7911" width="16.375" style="123" customWidth="1"/>
    <col min="7912" max="8158" width="10.125" style="123"/>
    <col min="8159" max="8159" width="3" style="123" customWidth="1"/>
    <col min="8160" max="8160" width="54.125" style="123" customWidth="1"/>
    <col min="8161" max="8161" width="16.375" style="123" bestFit="1" customWidth="1"/>
    <col min="8162" max="8162" width="1.125" style="123" customWidth="1"/>
    <col min="8163" max="8163" width="15.75" style="123" customWidth="1"/>
    <col min="8164" max="8164" width="1.375" style="123" customWidth="1"/>
    <col min="8165" max="8165" width="16.375" style="123" bestFit="1" customWidth="1"/>
    <col min="8166" max="8166" width="1.125" style="123" customWidth="1"/>
    <col min="8167" max="8167" width="16.375" style="123" customWidth="1"/>
    <col min="8168" max="8414" width="10.125" style="123"/>
    <col min="8415" max="8415" width="3" style="123" customWidth="1"/>
    <col min="8416" max="8416" width="54.125" style="123" customWidth="1"/>
    <col min="8417" max="8417" width="16.375" style="123" bestFit="1" customWidth="1"/>
    <col min="8418" max="8418" width="1.125" style="123" customWidth="1"/>
    <col min="8419" max="8419" width="15.75" style="123" customWidth="1"/>
    <col min="8420" max="8420" width="1.375" style="123" customWidth="1"/>
    <col min="8421" max="8421" width="16.375" style="123" bestFit="1" customWidth="1"/>
    <col min="8422" max="8422" width="1.125" style="123" customWidth="1"/>
    <col min="8423" max="8423" width="16.375" style="123" customWidth="1"/>
    <col min="8424" max="8670" width="10.125" style="123"/>
    <col min="8671" max="8671" width="3" style="123" customWidth="1"/>
    <col min="8672" max="8672" width="54.125" style="123" customWidth="1"/>
    <col min="8673" max="8673" width="16.375" style="123" bestFit="1" customWidth="1"/>
    <col min="8674" max="8674" width="1.125" style="123" customWidth="1"/>
    <col min="8675" max="8675" width="15.75" style="123" customWidth="1"/>
    <col min="8676" max="8676" width="1.375" style="123" customWidth="1"/>
    <col min="8677" max="8677" width="16.375" style="123" bestFit="1" customWidth="1"/>
    <col min="8678" max="8678" width="1.125" style="123" customWidth="1"/>
    <col min="8679" max="8679" width="16.375" style="123" customWidth="1"/>
    <col min="8680" max="8926" width="10.125" style="123"/>
    <col min="8927" max="8927" width="3" style="123" customWidth="1"/>
    <col min="8928" max="8928" width="54.125" style="123" customWidth="1"/>
    <col min="8929" max="8929" width="16.375" style="123" bestFit="1" customWidth="1"/>
    <col min="8930" max="8930" width="1.125" style="123" customWidth="1"/>
    <col min="8931" max="8931" width="15.75" style="123" customWidth="1"/>
    <col min="8932" max="8932" width="1.375" style="123" customWidth="1"/>
    <col min="8933" max="8933" width="16.375" style="123" bestFit="1" customWidth="1"/>
    <col min="8934" max="8934" width="1.125" style="123" customWidth="1"/>
    <col min="8935" max="8935" width="16.375" style="123" customWidth="1"/>
    <col min="8936" max="9182" width="10.125" style="123"/>
    <col min="9183" max="9183" width="3" style="123" customWidth="1"/>
    <col min="9184" max="9184" width="54.125" style="123" customWidth="1"/>
    <col min="9185" max="9185" width="16.375" style="123" bestFit="1" customWidth="1"/>
    <col min="9186" max="9186" width="1.125" style="123" customWidth="1"/>
    <col min="9187" max="9187" width="15.75" style="123" customWidth="1"/>
    <col min="9188" max="9188" width="1.375" style="123" customWidth="1"/>
    <col min="9189" max="9189" width="16.375" style="123" bestFit="1" customWidth="1"/>
    <col min="9190" max="9190" width="1.125" style="123" customWidth="1"/>
    <col min="9191" max="9191" width="16.375" style="123" customWidth="1"/>
    <col min="9192" max="9438" width="10.125" style="123"/>
    <col min="9439" max="9439" width="3" style="123" customWidth="1"/>
    <col min="9440" max="9440" width="54.125" style="123" customWidth="1"/>
    <col min="9441" max="9441" width="16.375" style="123" bestFit="1" customWidth="1"/>
    <col min="9442" max="9442" width="1.125" style="123" customWidth="1"/>
    <col min="9443" max="9443" width="15.75" style="123" customWidth="1"/>
    <col min="9444" max="9444" width="1.375" style="123" customWidth="1"/>
    <col min="9445" max="9445" width="16.375" style="123" bestFit="1" customWidth="1"/>
    <col min="9446" max="9446" width="1.125" style="123" customWidth="1"/>
    <col min="9447" max="9447" width="16.375" style="123" customWidth="1"/>
    <col min="9448" max="9694" width="10.125" style="123"/>
    <col min="9695" max="9695" width="3" style="123" customWidth="1"/>
    <col min="9696" max="9696" width="54.125" style="123" customWidth="1"/>
    <col min="9697" max="9697" width="16.375" style="123" bestFit="1" customWidth="1"/>
    <col min="9698" max="9698" width="1.125" style="123" customWidth="1"/>
    <col min="9699" max="9699" width="15.75" style="123" customWidth="1"/>
    <col min="9700" max="9700" width="1.375" style="123" customWidth="1"/>
    <col min="9701" max="9701" width="16.375" style="123" bestFit="1" customWidth="1"/>
    <col min="9702" max="9702" width="1.125" style="123" customWidth="1"/>
    <col min="9703" max="9703" width="16.375" style="123" customWidth="1"/>
    <col min="9704" max="9950" width="10.125" style="123"/>
    <col min="9951" max="9951" width="3" style="123" customWidth="1"/>
    <col min="9952" max="9952" width="54.125" style="123" customWidth="1"/>
    <col min="9953" max="9953" width="16.375" style="123" bestFit="1" customWidth="1"/>
    <col min="9954" max="9954" width="1.125" style="123" customWidth="1"/>
    <col min="9955" max="9955" width="15.75" style="123" customWidth="1"/>
    <col min="9956" max="9956" width="1.375" style="123" customWidth="1"/>
    <col min="9957" max="9957" width="16.375" style="123" bestFit="1" customWidth="1"/>
    <col min="9958" max="9958" width="1.125" style="123" customWidth="1"/>
    <col min="9959" max="9959" width="16.375" style="123" customWidth="1"/>
    <col min="9960" max="10206" width="10.125" style="123"/>
    <col min="10207" max="10207" width="3" style="123" customWidth="1"/>
    <col min="10208" max="10208" width="54.125" style="123" customWidth="1"/>
    <col min="10209" max="10209" width="16.375" style="123" bestFit="1" customWidth="1"/>
    <col min="10210" max="10210" width="1.125" style="123" customWidth="1"/>
    <col min="10211" max="10211" width="15.75" style="123" customWidth="1"/>
    <col min="10212" max="10212" width="1.375" style="123" customWidth="1"/>
    <col min="10213" max="10213" width="16.375" style="123" bestFit="1" customWidth="1"/>
    <col min="10214" max="10214" width="1.125" style="123" customWidth="1"/>
    <col min="10215" max="10215" width="16.375" style="123" customWidth="1"/>
    <col min="10216" max="10462" width="10.125" style="123"/>
    <col min="10463" max="10463" width="3" style="123" customWidth="1"/>
    <col min="10464" max="10464" width="54.125" style="123" customWidth="1"/>
    <col min="10465" max="10465" width="16.375" style="123" bestFit="1" customWidth="1"/>
    <col min="10466" max="10466" width="1.125" style="123" customWidth="1"/>
    <col min="10467" max="10467" width="15.75" style="123" customWidth="1"/>
    <col min="10468" max="10468" width="1.375" style="123" customWidth="1"/>
    <col min="10469" max="10469" width="16.375" style="123" bestFit="1" customWidth="1"/>
    <col min="10470" max="10470" width="1.125" style="123" customWidth="1"/>
    <col min="10471" max="10471" width="16.375" style="123" customWidth="1"/>
    <col min="10472" max="10718" width="10.125" style="123"/>
    <col min="10719" max="10719" width="3" style="123" customWidth="1"/>
    <col min="10720" max="10720" width="54.125" style="123" customWidth="1"/>
    <col min="10721" max="10721" width="16.375" style="123" bestFit="1" customWidth="1"/>
    <col min="10722" max="10722" width="1.125" style="123" customWidth="1"/>
    <col min="10723" max="10723" width="15.75" style="123" customWidth="1"/>
    <col min="10724" max="10724" width="1.375" style="123" customWidth="1"/>
    <col min="10725" max="10725" width="16.375" style="123" bestFit="1" customWidth="1"/>
    <col min="10726" max="10726" width="1.125" style="123" customWidth="1"/>
    <col min="10727" max="10727" width="16.375" style="123" customWidth="1"/>
    <col min="10728" max="10974" width="10.125" style="123"/>
    <col min="10975" max="10975" width="3" style="123" customWidth="1"/>
    <col min="10976" max="10976" width="54.125" style="123" customWidth="1"/>
    <col min="10977" max="10977" width="16.375" style="123" bestFit="1" customWidth="1"/>
    <col min="10978" max="10978" width="1.125" style="123" customWidth="1"/>
    <col min="10979" max="10979" width="15.75" style="123" customWidth="1"/>
    <col min="10980" max="10980" width="1.375" style="123" customWidth="1"/>
    <col min="10981" max="10981" width="16.375" style="123" bestFit="1" customWidth="1"/>
    <col min="10982" max="10982" width="1.125" style="123" customWidth="1"/>
    <col min="10983" max="10983" width="16.375" style="123" customWidth="1"/>
    <col min="10984" max="11230" width="10.125" style="123"/>
    <col min="11231" max="11231" width="3" style="123" customWidth="1"/>
    <col min="11232" max="11232" width="54.125" style="123" customWidth="1"/>
    <col min="11233" max="11233" width="16.375" style="123" bestFit="1" customWidth="1"/>
    <col min="11234" max="11234" width="1.125" style="123" customWidth="1"/>
    <col min="11235" max="11235" width="15.75" style="123" customWidth="1"/>
    <col min="11236" max="11236" width="1.375" style="123" customWidth="1"/>
    <col min="11237" max="11237" width="16.375" style="123" bestFit="1" customWidth="1"/>
    <col min="11238" max="11238" width="1.125" style="123" customWidth="1"/>
    <col min="11239" max="11239" width="16.375" style="123" customWidth="1"/>
    <col min="11240" max="11486" width="10.125" style="123"/>
    <col min="11487" max="11487" width="3" style="123" customWidth="1"/>
    <col min="11488" max="11488" width="54.125" style="123" customWidth="1"/>
    <col min="11489" max="11489" width="16.375" style="123" bestFit="1" customWidth="1"/>
    <col min="11490" max="11490" width="1.125" style="123" customWidth="1"/>
    <col min="11491" max="11491" width="15.75" style="123" customWidth="1"/>
    <col min="11492" max="11492" width="1.375" style="123" customWidth="1"/>
    <col min="11493" max="11493" width="16.375" style="123" bestFit="1" customWidth="1"/>
    <col min="11494" max="11494" width="1.125" style="123" customWidth="1"/>
    <col min="11495" max="11495" width="16.375" style="123" customWidth="1"/>
    <col min="11496" max="11742" width="10.125" style="123"/>
    <col min="11743" max="11743" width="3" style="123" customWidth="1"/>
    <col min="11744" max="11744" width="54.125" style="123" customWidth="1"/>
    <col min="11745" max="11745" width="16.375" style="123" bestFit="1" customWidth="1"/>
    <col min="11746" max="11746" width="1.125" style="123" customWidth="1"/>
    <col min="11747" max="11747" width="15.75" style="123" customWidth="1"/>
    <col min="11748" max="11748" width="1.375" style="123" customWidth="1"/>
    <col min="11749" max="11749" width="16.375" style="123" bestFit="1" customWidth="1"/>
    <col min="11750" max="11750" width="1.125" style="123" customWidth="1"/>
    <col min="11751" max="11751" width="16.375" style="123" customWidth="1"/>
    <col min="11752" max="11998" width="10.125" style="123"/>
    <col min="11999" max="11999" width="3" style="123" customWidth="1"/>
    <col min="12000" max="12000" width="54.125" style="123" customWidth="1"/>
    <col min="12001" max="12001" width="16.375" style="123" bestFit="1" customWidth="1"/>
    <col min="12002" max="12002" width="1.125" style="123" customWidth="1"/>
    <col min="12003" max="12003" width="15.75" style="123" customWidth="1"/>
    <col min="12004" max="12004" width="1.375" style="123" customWidth="1"/>
    <col min="12005" max="12005" width="16.375" style="123" bestFit="1" customWidth="1"/>
    <col min="12006" max="12006" width="1.125" style="123" customWidth="1"/>
    <col min="12007" max="12007" width="16.375" style="123" customWidth="1"/>
    <col min="12008" max="12254" width="10.125" style="123"/>
    <col min="12255" max="12255" width="3" style="123" customWidth="1"/>
    <col min="12256" max="12256" width="54.125" style="123" customWidth="1"/>
    <col min="12257" max="12257" width="16.375" style="123" bestFit="1" customWidth="1"/>
    <col min="12258" max="12258" width="1.125" style="123" customWidth="1"/>
    <col min="12259" max="12259" width="15.75" style="123" customWidth="1"/>
    <col min="12260" max="12260" width="1.375" style="123" customWidth="1"/>
    <col min="12261" max="12261" width="16.375" style="123" bestFit="1" customWidth="1"/>
    <col min="12262" max="12262" width="1.125" style="123" customWidth="1"/>
    <col min="12263" max="12263" width="16.375" style="123" customWidth="1"/>
    <col min="12264" max="12510" width="10.125" style="123"/>
    <col min="12511" max="12511" width="3" style="123" customWidth="1"/>
    <col min="12512" max="12512" width="54.125" style="123" customWidth="1"/>
    <col min="12513" max="12513" width="16.375" style="123" bestFit="1" customWidth="1"/>
    <col min="12514" max="12514" width="1.125" style="123" customWidth="1"/>
    <col min="12515" max="12515" width="15.75" style="123" customWidth="1"/>
    <col min="12516" max="12516" width="1.375" style="123" customWidth="1"/>
    <col min="12517" max="12517" width="16.375" style="123" bestFit="1" customWidth="1"/>
    <col min="12518" max="12518" width="1.125" style="123" customWidth="1"/>
    <col min="12519" max="12519" width="16.375" style="123" customWidth="1"/>
    <col min="12520" max="12766" width="10.125" style="123"/>
    <col min="12767" max="12767" width="3" style="123" customWidth="1"/>
    <col min="12768" max="12768" width="54.125" style="123" customWidth="1"/>
    <col min="12769" max="12769" width="16.375" style="123" bestFit="1" customWidth="1"/>
    <col min="12770" max="12770" width="1.125" style="123" customWidth="1"/>
    <col min="12771" max="12771" width="15.75" style="123" customWidth="1"/>
    <col min="12772" max="12772" width="1.375" style="123" customWidth="1"/>
    <col min="12773" max="12773" width="16.375" style="123" bestFit="1" customWidth="1"/>
    <col min="12774" max="12774" width="1.125" style="123" customWidth="1"/>
    <col min="12775" max="12775" width="16.375" style="123" customWidth="1"/>
    <col min="12776" max="13022" width="10.125" style="123"/>
    <col min="13023" max="13023" width="3" style="123" customWidth="1"/>
    <col min="13024" max="13024" width="54.125" style="123" customWidth="1"/>
    <col min="13025" max="13025" width="16.375" style="123" bestFit="1" customWidth="1"/>
    <col min="13026" max="13026" width="1.125" style="123" customWidth="1"/>
    <col min="13027" max="13027" width="15.75" style="123" customWidth="1"/>
    <col min="13028" max="13028" width="1.375" style="123" customWidth="1"/>
    <col min="13029" max="13029" width="16.375" style="123" bestFit="1" customWidth="1"/>
    <col min="13030" max="13030" width="1.125" style="123" customWidth="1"/>
    <col min="13031" max="13031" width="16.375" style="123" customWidth="1"/>
    <col min="13032" max="13278" width="10.125" style="123"/>
    <col min="13279" max="13279" width="3" style="123" customWidth="1"/>
    <col min="13280" max="13280" width="54.125" style="123" customWidth="1"/>
    <col min="13281" max="13281" width="16.375" style="123" bestFit="1" customWidth="1"/>
    <col min="13282" max="13282" width="1.125" style="123" customWidth="1"/>
    <col min="13283" max="13283" width="15.75" style="123" customWidth="1"/>
    <col min="13284" max="13284" width="1.375" style="123" customWidth="1"/>
    <col min="13285" max="13285" width="16.375" style="123" bestFit="1" customWidth="1"/>
    <col min="13286" max="13286" width="1.125" style="123" customWidth="1"/>
    <col min="13287" max="13287" width="16.375" style="123" customWidth="1"/>
    <col min="13288" max="13534" width="10.125" style="123"/>
    <col min="13535" max="13535" width="3" style="123" customWidth="1"/>
    <col min="13536" max="13536" width="54.125" style="123" customWidth="1"/>
    <col min="13537" max="13537" width="16.375" style="123" bestFit="1" customWidth="1"/>
    <col min="13538" max="13538" width="1.125" style="123" customWidth="1"/>
    <col min="13539" max="13539" width="15.75" style="123" customWidth="1"/>
    <col min="13540" max="13540" width="1.375" style="123" customWidth="1"/>
    <col min="13541" max="13541" width="16.375" style="123" bestFit="1" customWidth="1"/>
    <col min="13542" max="13542" width="1.125" style="123" customWidth="1"/>
    <col min="13543" max="13543" width="16.375" style="123" customWidth="1"/>
    <col min="13544" max="13790" width="10.125" style="123"/>
    <col min="13791" max="13791" width="3" style="123" customWidth="1"/>
    <col min="13792" max="13792" width="54.125" style="123" customWidth="1"/>
    <col min="13793" max="13793" width="16.375" style="123" bestFit="1" customWidth="1"/>
    <col min="13794" max="13794" width="1.125" style="123" customWidth="1"/>
    <col min="13795" max="13795" width="15.75" style="123" customWidth="1"/>
    <col min="13796" max="13796" width="1.375" style="123" customWidth="1"/>
    <col min="13797" max="13797" width="16.375" style="123" bestFit="1" customWidth="1"/>
    <col min="13798" max="13798" width="1.125" style="123" customWidth="1"/>
    <col min="13799" max="13799" width="16.375" style="123" customWidth="1"/>
    <col min="13800" max="14046" width="10.125" style="123"/>
    <col min="14047" max="14047" width="3" style="123" customWidth="1"/>
    <col min="14048" max="14048" width="54.125" style="123" customWidth="1"/>
    <col min="14049" max="14049" width="16.375" style="123" bestFit="1" customWidth="1"/>
    <col min="14050" max="14050" width="1.125" style="123" customWidth="1"/>
    <col min="14051" max="14051" width="15.75" style="123" customWidth="1"/>
    <col min="14052" max="14052" width="1.375" style="123" customWidth="1"/>
    <col min="14053" max="14053" width="16.375" style="123" bestFit="1" customWidth="1"/>
    <col min="14054" max="14054" width="1.125" style="123" customWidth="1"/>
    <col min="14055" max="14055" width="16.375" style="123" customWidth="1"/>
    <col min="14056" max="14302" width="10.125" style="123"/>
    <col min="14303" max="14303" width="3" style="123" customWidth="1"/>
    <col min="14304" max="14304" width="54.125" style="123" customWidth="1"/>
    <col min="14305" max="14305" width="16.375" style="123" bestFit="1" customWidth="1"/>
    <col min="14306" max="14306" width="1.125" style="123" customWidth="1"/>
    <col min="14307" max="14307" width="15.75" style="123" customWidth="1"/>
    <col min="14308" max="14308" width="1.375" style="123" customWidth="1"/>
    <col min="14309" max="14309" width="16.375" style="123" bestFit="1" customWidth="1"/>
    <col min="14310" max="14310" width="1.125" style="123" customWidth="1"/>
    <col min="14311" max="14311" width="16.375" style="123" customWidth="1"/>
    <col min="14312" max="14558" width="10.125" style="123"/>
    <col min="14559" max="14559" width="3" style="123" customWidth="1"/>
    <col min="14560" max="14560" width="54.125" style="123" customWidth="1"/>
    <col min="14561" max="14561" width="16.375" style="123" bestFit="1" customWidth="1"/>
    <col min="14562" max="14562" width="1.125" style="123" customWidth="1"/>
    <col min="14563" max="14563" width="15.75" style="123" customWidth="1"/>
    <col min="14564" max="14564" width="1.375" style="123" customWidth="1"/>
    <col min="14565" max="14565" width="16.375" style="123" bestFit="1" customWidth="1"/>
    <col min="14566" max="14566" width="1.125" style="123" customWidth="1"/>
    <col min="14567" max="14567" width="16.375" style="123" customWidth="1"/>
    <col min="14568" max="14814" width="10.125" style="123"/>
    <col min="14815" max="14815" width="3" style="123" customWidth="1"/>
    <col min="14816" max="14816" width="54.125" style="123" customWidth="1"/>
    <col min="14817" max="14817" width="16.375" style="123" bestFit="1" customWidth="1"/>
    <col min="14818" max="14818" width="1.125" style="123" customWidth="1"/>
    <col min="14819" max="14819" width="15.75" style="123" customWidth="1"/>
    <col min="14820" max="14820" width="1.375" style="123" customWidth="1"/>
    <col min="14821" max="14821" width="16.375" style="123" bestFit="1" customWidth="1"/>
    <col min="14822" max="14822" width="1.125" style="123" customWidth="1"/>
    <col min="14823" max="14823" width="16.375" style="123" customWidth="1"/>
    <col min="14824" max="15070" width="10.125" style="123"/>
    <col min="15071" max="15071" width="3" style="123" customWidth="1"/>
    <col min="15072" max="15072" width="54.125" style="123" customWidth="1"/>
    <col min="15073" max="15073" width="16.375" style="123" bestFit="1" customWidth="1"/>
    <col min="15074" max="15074" width="1.125" style="123" customWidth="1"/>
    <col min="15075" max="15075" width="15.75" style="123" customWidth="1"/>
    <col min="15076" max="15076" width="1.375" style="123" customWidth="1"/>
    <col min="15077" max="15077" width="16.375" style="123" bestFit="1" customWidth="1"/>
    <col min="15078" max="15078" width="1.125" style="123" customWidth="1"/>
    <col min="15079" max="15079" width="16.375" style="123" customWidth="1"/>
    <col min="15080" max="15326" width="10.125" style="123"/>
    <col min="15327" max="15327" width="3" style="123" customWidth="1"/>
    <col min="15328" max="15328" width="54.125" style="123" customWidth="1"/>
    <col min="15329" max="15329" width="16.375" style="123" bestFit="1" customWidth="1"/>
    <col min="15330" max="15330" width="1.125" style="123" customWidth="1"/>
    <col min="15331" max="15331" width="15.75" style="123" customWidth="1"/>
    <col min="15332" max="15332" width="1.375" style="123" customWidth="1"/>
    <col min="15333" max="15333" width="16.375" style="123" bestFit="1" customWidth="1"/>
    <col min="15334" max="15334" width="1.125" style="123" customWidth="1"/>
    <col min="15335" max="15335" width="16.375" style="123" customWidth="1"/>
    <col min="15336" max="15582" width="10.125" style="123"/>
    <col min="15583" max="15583" width="3" style="123" customWidth="1"/>
    <col min="15584" max="15584" width="54.125" style="123" customWidth="1"/>
    <col min="15585" max="15585" width="16.375" style="123" bestFit="1" customWidth="1"/>
    <col min="15586" max="15586" width="1.125" style="123" customWidth="1"/>
    <col min="15587" max="15587" width="15.75" style="123" customWidth="1"/>
    <col min="15588" max="15588" width="1.375" style="123" customWidth="1"/>
    <col min="15589" max="15589" width="16.375" style="123" bestFit="1" customWidth="1"/>
    <col min="15590" max="15590" width="1.125" style="123" customWidth="1"/>
    <col min="15591" max="15591" width="16.375" style="123" customWidth="1"/>
    <col min="15592" max="15838" width="10.125" style="123"/>
    <col min="15839" max="15839" width="3" style="123" customWidth="1"/>
    <col min="15840" max="15840" width="54.125" style="123" customWidth="1"/>
    <col min="15841" max="15841" width="16.375" style="123" bestFit="1" customWidth="1"/>
    <col min="15842" max="15842" width="1.125" style="123" customWidth="1"/>
    <col min="15843" max="15843" width="15.75" style="123" customWidth="1"/>
    <col min="15844" max="15844" width="1.375" style="123" customWidth="1"/>
    <col min="15845" max="15845" width="16.375" style="123" bestFit="1" customWidth="1"/>
    <col min="15846" max="15846" width="1.125" style="123" customWidth="1"/>
    <col min="15847" max="15847" width="16.375" style="123" customWidth="1"/>
    <col min="15848" max="16094" width="10.125" style="123"/>
    <col min="16095" max="16095" width="3" style="123" customWidth="1"/>
    <col min="16096" max="16096" width="54.125" style="123" customWidth="1"/>
    <col min="16097" max="16097" width="16.375" style="123" bestFit="1" customWidth="1"/>
    <col min="16098" max="16098" width="1.125" style="123" customWidth="1"/>
    <col min="16099" max="16099" width="15.75" style="123" customWidth="1"/>
    <col min="16100" max="16100" width="1.375" style="123" customWidth="1"/>
    <col min="16101" max="16101" width="16.375" style="123" bestFit="1" customWidth="1"/>
    <col min="16102" max="16102" width="1.125" style="123" customWidth="1"/>
    <col min="16103" max="16103" width="16.375" style="123" customWidth="1"/>
    <col min="16104" max="16384" width="10.125" style="123"/>
  </cols>
  <sheetData>
    <row r="1" spans="1:18" s="162" customFormat="1" ht="21" customHeight="1">
      <c r="A1" s="160" t="s">
        <v>0</v>
      </c>
      <c r="B1" s="161"/>
      <c r="C1" s="161"/>
    </row>
    <row r="2" spans="1:18" s="162" customFormat="1" ht="21" customHeight="1">
      <c r="A2" s="161" t="s">
        <v>160</v>
      </c>
      <c r="B2" s="161"/>
      <c r="C2" s="161"/>
    </row>
    <row r="3" spans="1:18" s="162" customFormat="1" ht="21" customHeight="1">
      <c r="A3" s="161" t="str">
        <f>+'PL (T)'!A3</f>
        <v>สำหรับงวด 3 เดือน สิ้นสุดวันที่ 31 มีนาคม 2569 (ยังไม่ได้ตรวจสอบ/สอบทานแล้ว)</v>
      </c>
      <c r="B3" s="161"/>
      <c r="C3" s="161"/>
    </row>
    <row r="4" spans="1:18" ht="21" customHeight="1">
      <c r="A4" s="163"/>
      <c r="B4" s="163"/>
      <c r="C4" s="163"/>
      <c r="P4" s="75"/>
    </row>
    <row r="5" spans="1:18" ht="21" customHeight="1">
      <c r="L5" s="268" t="s">
        <v>3</v>
      </c>
      <c r="M5" s="268"/>
      <c r="N5" s="268"/>
      <c r="P5" s="268" t="s">
        <v>4</v>
      </c>
      <c r="Q5" s="268"/>
      <c r="R5" s="268"/>
    </row>
    <row r="6" spans="1:18" ht="21" customHeight="1">
      <c r="J6" s="126"/>
      <c r="K6" s="126"/>
      <c r="L6" s="164" t="s">
        <v>83</v>
      </c>
      <c r="M6" s="165"/>
      <c r="N6" s="164" t="s">
        <v>84</v>
      </c>
      <c r="P6" s="164" t="s">
        <v>83</v>
      </c>
      <c r="Q6" s="165"/>
      <c r="R6" s="164" t="s">
        <v>84</v>
      </c>
    </row>
    <row r="7" spans="1:18" ht="21" customHeight="1">
      <c r="A7" s="166" t="s">
        <v>161</v>
      </c>
      <c r="B7" s="166"/>
      <c r="C7" s="166"/>
      <c r="L7" s="64"/>
      <c r="M7" s="64"/>
      <c r="N7" s="64"/>
      <c r="O7" s="64"/>
      <c r="P7" s="64"/>
      <c r="Q7" s="29"/>
      <c r="R7" s="29"/>
    </row>
    <row r="8" spans="1:18" ht="21" customHeight="1">
      <c r="B8" s="123" t="s">
        <v>105</v>
      </c>
      <c r="L8" s="29">
        <f>+'PL (T)'!K29</f>
        <v>-11865</v>
      </c>
      <c r="M8" s="29"/>
      <c r="N8" s="29">
        <f>+'PL (T)'!M29</f>
        <v>-15869</v>
      </c>
      <c r="O8" s="29"/>
      <c r="P8" s="29">
        <f>+'PL (T)'!O29</f>
        <v>5621</v>
      </c>
      <c r="Q8" s="29"/>
      <c r="R8" s="29">
        <f>+'PL (T)'!Q29</f>
        <v>-9331</v>
      </c>
    </row>
    <row r="9" spans="1:18" ht="21" customHeight="1">
      <c r="B9" s="167" t="s">
        <v>162</v>
      </c>
      <c r="E9" s="167"/>
      <c r="F9" s="167"/>
      <c r="G9" s="167"/>
      <c r="H9" s="167"/>
      <c r="I9" s="167"/>
      <c r="J9" s="167"/>
      <c r="K9" s="167"/>
      <c r="L9" s="59"/>
      <c r="M9" s="59"/>
      <c r="N9" s="59"/>
      <c r="O9" s="59"/>
      <c r="P9" s="59"/>
      <c r="Q9" s="59"/>
      <c r="R9" s="59"/>
    </row>
    <row r="10" spans="1:18" ht="21" customHeight="1">
      <c r="C10" s="167" t="s">
        <v>163</v>
      </c>
      <c r="E10" s="167"/>
      <c r="F10" s="167"/>
      <c r="G10" s="167"/>
      <c r="H10" s="167"/>
      <c r="I10" s="167"/>
      <c r="J10" s="167"/>
      <c r="K10" s="167"/>
      <c r="L10" s="59">
        <f>-'PL (T)'!K28</f>
        <v>919</v>
      </c>
      <c r="M10" s="59"/>
      <c r="N10" s="59">
        <v>1888</v>
      </c>
      <c r="O10" s="59"/>
      <c r="P10" s="59">
        <f>-'PL (T)'!O28</f>
        <v>44</v>
      </c>
      <c r="Q10" s="59"/>
      <c r="R10" s="59">
        <v>143</v>
      </c>
    </row>
    <row r="11" spans="1:18" ht="21" customHeight="1">
      <c r="C11" s="167" t="s">
        <v>100</v>
      </c>
      <c r="E11" s="168"/>
      <c r="F11" s="168"/>
      <c r="G11" s="168"/>
      <c r="H11" s="168"/>
      <c r="I11" s="168"/>
      <c r="J11" s="168"/>
      <c r="K11" s="168"/>
      <c r="L11" s="59">
        <v>14594</v>
      </c>
      <c r="M11" s="28"/>
      <c r="N11" s="59">
        <v>16403</v>
      </c>
      <c r="O11" s="28"/>
      <c r="P11" s="59">
        <v>1530</v>
      </c>
      <c r="Q11" s="28"/>
      <c r="R11" s="59">
        <v>1879</v>
      </c>
    </row>
    <row r="12" spans="1:18" ht="21" customHeight="1">
      <c r="C12" s="167" t="s">
        <v>164</v>
      </c>
      <c r="E12" s="168"/>
      <c r="F12" s="168"/>
      <c r="G12" s="168"/>
      <c r="H12" s="168"/>
      <c r="I12" s="168"/>
      <c r="J12" s="168"/>
      <c r="K12" s="168"/>
      <c r="L12" s="59">
        <v>19452</v>
      </c>
      <c r="M12" s="28"/>
      <c r="N12" s="59">
        <v>20088</v>
      </c>
      <c r="O12" s="28"/>
      <c r="P12" s="59">
        <v>1279</v>
      </c>
      <c r="Q12" s="28"/>
      <c r="R12" s="59">
        <v>1318</v>
      </c>
    </row>
    <row r="13" spans="1:18" ht="21" customHeight="1">
      <c r="C13" s="167" t="s">
        <v>165</v>
      </c>
      <c r="E13" s="168"/>
      <c r="F13" s="168"/>
      <c r="G13" s="168"/>
      <c r="H13" s="168"/>
      <c r="I13" s="168"/>
      <c r="J13" s="168"/>
      <c r="K13" s="168"/>
      <c r="L13" s="59">
        <v>0</v>
      </c>
      <c r="M13" s="28"/>
      <c r="N13" s="59">
        <v>-16</v>
      </c>
      <c r="O13" s="28"/>
      <c r="P13" s="59">
        <v>0</v>
      </c>
      <c r="Q13" s="28"/>
      <c r="R13" s="59">
        <v>0</v>
      </c>
    </row>
    <row r="14" spans="1:18" ht="21" customHeight="1">
      <c r="C14" s="167" t="s">
        <v>166</v>
      </c>
      <c r="E14" s="168"/>
      <c r="F14" s="168"/>
      <c r="G14" s="168"/>
      <c r="H14" s="168"/>
      <c r="I14" s="168"/>
      <c r="J14" s="168"/>
      <c r="K14" s="168"/>
      <c r="L14" s="59">
        <v>338</v>
      </c>
      <c r="M14" s="59"/>
      <c r="N14" s="59">
        <v>927</v>
      </c>
      <c r="O14" s="59"/>
      <c r="P14" s="59">
        <v>231</v>
      </c>
      <c r="Q14" s="59"/>
      <c r="R14" s="59">
        <v>773</v>
      </c>
    </row>
    <row r="15" spans="1:18" ht="21" customHeight="1">
      <c r="C15" s="167" t="s">
        <v>167</v>
      </c>
      <c r="E15" s="168"/>
      <c r="F15" s="168"/>
      <c r="G15" s="168"/>
      <c r="H15" s="168"/>
      <c r="I15" s="168"/>
      <c r="J15" s="168"/>
      <c r="K15" s="168"/>
      <c r="L15" s="59">
        <v>-568</v>
      </c>
      <c r="M15" s="59"/>
      <c r="N15" s="59">
        <v>-1297</v>
      </c>
      <c r="O15" s="59"/>
      <c r="P15" s="59">
        <v>-343</v>
      </c>
      <c r="Q15" s="59"/>
      <c r="R15" s="59">
        <v>-1043</v>
      </c>
    </row>
    <row r="16" spans="1:18" ht="21" customHeight="1">
      <c r="C16" s="167" t="s">
        <v>168</v>
      </c>
      <c r="E16" s="168"/>
      <c r="F16" s="168"/>
      <c r="G16" s="168"/>
      <c r="H16" s="168"/>
      <c r="I16" s="168"/>
      <c r="J16" s="168"/>
      <c r="K16" s="168"/>
      <c r="L16" s="59">
        <v>0</v>
      </c>
      <c r="M16" s="59"/>
      <c r="N16" s="59">
        <v>95</v>
      </c>
      <c r="O16" s="59"/>
      <c r="P16" s="59">
        <v>0</v>
      </c>
      <c r="Q16" s="59"/>
      <c r="R16" s="59">
        <v>63</v>
      </c>
    </row>
    <row r="17" spans="2:18" ht="21" customHeight="1">
      <c r="C17" s="167" t="s">
        <v>169</v>
      </c>
      <c r="E17" s="168"/>
      <c r="F17" s="168"/>
      <c r="G17" s="168"/>
      <c r="H17" s="168"/>
      <c r="I17" s="168"/>
      <c r="J17" s="168"/>
      <c r="K17" s="168"/>
      <c r="L17" s="59">
        <v>-119</v>
      </c>
      <c r="M17" s="59"/>
      <c r="N17" s="59">
        <v>-25</v>
      </c>
      <c r="O17" s="59"/>
      <c r="P17" s="59">
        <v>-119</v>
      </c>
      <c r="Q17" s="59"/>
      <c r="R17" s="59">
        <v>-24</v>
      </c>
    </row>
    <row r="18" spans="2:18" ht="21" customHeight="1">
      <c r="C18" s="167" t="s">
        <v>170</v>
      </c>
      <c r="E18" s="168"/>
      <c r="F18" s="168"/>
      <c r="G18" s="168"/>
      <c r="H18" s="168"/>
      <c r="I18" s="168"/>
      <c r="J18" s="168"/>
      <c r="K18" s="168"/>
      <c r="L18" s="59">
        <v>-375</v>
      </c>
      <c r="M18" s="59"/>
      <c r="N18" s="59">
        <v>-522</v>
      </c>
      <c r="O18" s="59"/>
      <c r="P18" s="59">
        <v>-375</v>
      </c>
      <c r="Q18" s="59"/>
      <c r="R18" s="59">
        <v>-522</v>
      </c>
    </row>
    <row r="19" spans="2:18" ht="21" customHeight="1">
      <c r="C19" s="167" t="s">
        <v>171</v>
      </c>
      <c r="E19" s="168"/>
      <c r="F19" s="168"/>
      <c r="G19" s="168"/>
      <c r="H19" s="168"/>
      <c r="I19" s="168"/>
      <c r="J19" s="168"/>
      <c r="K19" s="168"/>
      <c r="L19" s="59">
        <v>-514</v>
      </c>
      <c r="M19" s="59"/>
      <c r="N19" s="59">
        <v>218</v>
      </c>
      <c r="O19" s="59"/>
      <c r="P19" s="59">
        <v>-403</v>
      </c>
      <c r="Q19" s="59"/>
      <c r="R19" s="59">
        <v>196</v>
      </c>
    </row>
    <row r="20" spans="2:18" ht="21" customHeight="1">
      <c r="C20" s="167" t="s">
        <v>172</v>
      </c>
      <c r="E20" s="168"/>
      <c r="F20" s="168"/>
      <c r="G20" s="168"/>
      <c r="H20" s="168"/>
      <c r="I20" s="168"/>
      <c r="J20" s="168"/>
      <c r="K20" s="168"/>
      <c r="L20" s="59">
        <v>-67</v>
      </c>
      <c r="M20" s="59"/>
      <c r="N20" s="59">
        <v>0</v>
      </c>
      <c r="O20" s="59"/>
      <c r="P20" s="59">
        <v>-67</v>
      </c>
      <c r="Q20" s="59"/>
      <c r="R20" s="59">
        <v>0</v>
      </c>
    </row>
    <row r="21" spans="2:18" ht="21" customHeight="1">
      <c r="C21" s="167" t="s">
        <v>173</v>
      </c>
      <c r="E21" s="168"/>
      <c r="F21" s="168"/>
      <c r="G21" s="168"/>
      <c r="H21" s="168"/>
      <c r="I21" s="168"/>
      <c r="J21" s="168"/>
      <c r="K21" s="168"/>
      <c r="L21" s="59">
        <v>-480</v>
      </c>
      <c r="M21" s="59"/>
      <c r="N21" s="59">
        <f>454-2334</f>
        <v>-1880</v>
      </c>
      <c r="O21" s="59"/>
      <c r="P21" s="59">
        <v>-13</v>
      </c>
      <c r="Q21" s="59"/>
      <c r="R21" s="59">
        <f>-40-2334</f>
        <v>-2374</v>
      </c>
    </row>
    <row r="22" spans="2:18" ht="21" customHeight="1">
      <c r="C22" s="167" t="s">
        <v>174</v>
      </c>
      <c r="E22" s="168"/>
      <c r="F22" s="168"/>
      <c r="G22" s="168"/>
      <c r="H22" s="168"/>
      <c r="I22" s="168"/>
      <c r="J22" s="168"/>
      <c r="K22" s="168"/>
      <c r="L22" s="59">
        <v>453</v>
      </c>
      <c r="M22" s="59"/>
      <c r="N22" s="59">
        <v>462</v>
      </c>
      <c r="O22" s="59"/>
      <c r="P22" s="59">
        <v>292</v>
      </c>
      <c r="Q22" s="59"/>
      <c r="R22" s="59">
        <v>208</v>
      </c>
    </row>
    <row r="23" spans="2:18" ht="21" customHeight="1">
      <c r="C23" s="167" t="s">
        <v>175</v>
      </c>
      <c r="E23" s="168"/>
      <c r="F23" s="168"/>
      <c r="G23" s="168"/>
      <c r="H23" s="168"/>
      <c r="I23" s="168"/>
      <c r="J23" s="168"/>
      <c r="K23" s="168"/>
      <c r="L23" s="60">
        <v>-137</v>
      </c>
      <c r="M23" s="28"/>
      <c r="N23" s="60">
        <v>-342</v>
      </c>
      <c r="O23" s="28"/>
      <c r="P23" s="60">
        <v>-2359</v>
      </c>
      <c r="Q23" s="28"/>
      <c r="R23" s="60">
        <v>-1871</v>
      </c>
    </row>
    <row r="24" spans="2:18" ht="21" customHeight="1">
      <c r="B24" s="123" t="s">
        <v>176</v>
      </c>
      <c r="D24" s="168"/>
      <c r="E24" s="168"/>
      <c r="F24" s="168"/>
      <c r="G24" s="168"/>
      <c r="H24" s="168"/>
      <c r="I24" s="168"/>
      <c r="J24" s="168"/>
      <c r="K24" s="168"/>
      <c r="L24" s="28"/>
      <c r="M24" s="59"/>
      <c r="N24" s="28"/>
      <c r="O24" s="59"/>
      <c r="P24" s="28"/>
      <c r="Q24" s="59"/>
      <c r="R24" s="28"/>
    </row>
    <row r="25" spans="2:18" ht="21" customHeight="1">
      <c r="C25" s="167" t="s">
        <v>177</v>
      </c>
      <c r="E25" s="168"/>
      <c r="F25" s="168"/>
      <c r="G25" s="168"/>
      <c r="H25" s="168"/>
      <c r="I25" s="168"/>
      <c r="J25" s="168"/>
      <c r="K25" s="168"/>
      <c r="L25" s="59">
        <f>SUM(L8:L23)</f>
        <v>21631</v>
      </c>
      <c r="M25" s="59"/>
      <c r="N25" s="59">
        <f>SUM(N8:N23)</f>
        <v>20130</v>
      </c>
      <c r="O25" s="59"/>
      <c r="P25" s="59">
        <f>SUM(P8:P23)</f>
        <v>5318</v>
      </c>
      <c r="Q25" s="59"/>
      <c r="R25" s="59">
        <f>SUM(R8:R23)</f>
        <v>-10585</v>
      </c>
    </row>
    <row r="26" spans="2:18" ht="21" customHeight="1">
      <c r="B26" s="169" t="s">
        <v>178</v>
      </c>
      <c r="C26" s="170"/>
      <c r="L26" s="59"/>
      <c r="M26" s="59"/>
      <c r="N26" s="59"/>
      <c r="O26" s="59"/>
      <c r="P26" s="59"/>
      <c r="Q26" s="59"/>
      <c r="R26" s="59"/>
    </row>
    <row r="27" spans="2:18" ht="21" customHeight="1">
      <c r="B27" s="169"/>
      <c r="C27" s="169" t="s">
        <v>179</v>
      </c>
      <c r="L27" s="59">
        <v>-93</v>
      </c>
      <c r="M27" s="59"/>
      <c r="N27" s="59">
        <v>-98</v>
      </c>
      <c r="O27" s="59"/>
      <c r="P27" s="59">
        <v>-27</v>
      </c>
      <c r="Q27" s="59"/>
      <c r="R27" s="59">
        <v>-36</v>
      </c>
    </row>
    <row r="28" spans="2:18" ht="21" customHeight="1">
      <c r="C28" s="171" t="s">
        <v>17</v>
      </c>
      <c r="E28" s="171"/>
      <c r="F28" s="171"/>
      <c r="G28" s="171"/>
      <c r="H28" s="171"/>
      <c r="I28" s="171"/>
      <c r="J28" s="171"/>
      <c r="K28" s="171"/>
      <c r="L28" s="59">
        <v>58256</v>
      </c>
      <c r="M28" s="65"/>
      <c r="N28" s="59">
        <v>26145</v>
      </c>
      <c r="O28" s="65"/>
      <c r="P28" s="59">
        <v>47115</v>
      </c>
      <c r="Q28" s="59"/>
      <c r="R28" s="59">
        <v>31800</v>
      </c>
    </row>
    <row r="29" spans="2:18" ht="21" customHeight="1">
      <c r="C29" s="171" t="s">
        <v>180</v>
      </c>
      <c r="E29" s="171"/>
      <c r="F29" s="171"/>
      <c r="G29" s="171"/>
      <c r="H29" s="171"/>
      <c r="I29" s="171"/>
      <c r="J29" s="171"/>
      <c r="K29" s="171"/>
      <c r="L29" s="59">
        <v>-29357</v>
      </c>
      <c r="M29" s="65"/>
      <c r="N29" s="59">
        <v>11985</v>
      </c>
      <c r="O29" s="65"/>
      <c r="P29" s="59">
        <v>-33416</v>
      </c>
      <c r="Q29" s="59"/>
      <c r="R29" s="59">
        <v>13323</v>
      </c>
    </row>
    <row r="30" spans="2:18" ht="21" customHeight="1">
      <c r="C30" s="171" t="s">
        <v>21</v>
      </c>
      <c r="E30" s="171"/>
      <c r="F30" s="171"/>
      <c r="G30" s="171"/>
      <c r="H30" s="171"/>
      <c r="I30" s="171"/>
      <c r="J30" s="171"/>
      <c r="K30" s="171"/>
      <c r="L30" s="59">
        <v>-5360</v>
      </c>
      <c r="M30" s="59"/>
      <c r="N30" s="59">
        <v>16386</v>
      </c>
      <c r="O30" s="59"/>
      <c r="P30" s="59">
        <v>-999</v>
      </c>
      <c r="Q30" s="59"/>
      <c r="R30" s="59">
        <v>1691</v>
      </c>
    </row>
    <row r="31" spans="2:18" ht="21" customHeight="1">
      <c r="C31" s="171" t="s">
        <v>22</v>
      </c>
      <c r="E31" s="171"/>
      <c r="F31" s="171"/>
      <c r="G31" s="171"/>
      <c r="H31" s="171"/>
      <c r="I31" s="171"/>
      <c r="J31" s="171"/>
      <c r="K31" s="171"/>
      <c r="L31" s="59">
        <v>181</v>
      </c>
      <c r="M31" s="59"/>
      <c r="N31" s="59">
        <v>1399</v>
      </c>
      <c r="O31" s="59"/>
      <c r="P31" s="59">
        <v>125</v>
      </c>
      <c r="Q31" s="59"/>
      <c r="R31" s="59">
        <v>844</v>
      </c>
    </row>
    <row r="32" spans="2:18" ht="21" customHeight="1">
      <c r="C32" s="171" t="s">
        <v>181</v>
      </c>
      <c r="E32" s="171"/>
      <c r="F32" s="171"/>
      <c r="G32" s="171"/>
      <c r="H32" s="171"/>
      <c r="I32" s="171"/>
      <c r="J32" s="171"/>
      <c r="K32" s="171"/>
      <c r="L32" s="59">
        <v>1909</v>
      </c>
      <c r="M32" s="59"/>
      <c r="N32" s="59">
        <v>0</v>
      </c>
      <c r="O32" s="59"/>
      <c r="P32" s="59">
        <v>0</v>
      </c>
      <c r="Q32" s="59"/>
      <c r="R32" s="59">
        <v>0</v>
      </c>
    </row>
    <row r="33" spans="1:18" ht="21" customHeight="1">
      <c r="C33" s="171" t="s">
        <v>36</v>
      </c>
      <c r="E33" s="171"/>
      <c r="F33" s="171"/>
      <c r="G33" s="171"/>
      <c r="H33" s="171"/>
      <c r="I33" s="171"/>
      <c r="J33" s="171"/>
      <c r="K33" s="171"/>
      <c r="L33" s="59">
        <v>-2954</v>
      </c>
      <c r="M33" s="59"/>
      <c r="N33" s="59">
        <v>0</v>
      </c>
      <c r="O33" s="59"/>
      <c r="P33" s="59">
        <v>-1920</v>
      </c>
      <c r="Q33" s="59"/>
      <c r="R33" s="59">
        <v>0</v>
      </c>
    </row>
    <row r="34" spans="1:18" ht="21" customHeight="1">
      <c r="C34" s="171" t="s">
        <v>43</v>
      </c>
      <c r="E34" s="171"/>
      <c r="F34" s="171"/>
      <c r="G34" s="171"/>
      <c r="H34" s="171"/>
      <c r="I34" s="171"/>
      <c r="J34" s="171"/>
      <c r="K34" s="171"/>
      <c r="L34" s="59">
        <v>17336</v>
      </c>
      <c r="M34" s="66"/>
      <c r="N34" s="59">
        <v>-42691</v>
      </c>
      <c r="O34" s="66"/>
      <c r="P34" s="59">
        <v>34119</v>
      </c>
      <c r="Q34" s="28"/>
      <c r="R34" s="59">
        <v>-23611</v>
      </c>
    </row>
    <row r="35" spans="1:18" ht="21" customHeight="1">
      <c r="C35" s="171" t="s">
        <v>44</v>
      </c>
      <c r="E35" s="171"/>
      <c r="F35" s="171"/>
      <c r="G35" s="171"/>
      <c r="H35" s="171"/>
      <c r="I35" s="171"/>
      <c r="J35" s="171"/>
      <c r="K35" s="171"/>
      <c r="L35" s="59">
        <v>921</v>
      </c>
      <c r="M35" s="66"/>
      <c r="N35" s="59">
        <v>-3100</v>
      </c>
      <c r="O35" s="66"/>
      <c r="P35" s="59">
        <v>-1204</v>
      </c>
      <c r="Q35" s="28"/>
      <c r="R35" s="59">
        <v>0</v>
      </c>
    </row>
    <row r="36" spans="1:18" ht="21" customHeight="1">
      <c r="C36" s="171" t="s">
        <v>54</v>
      </c>
      <c r="E36" s="171"/>
      <c r="F36" s="171"/>
      <c r="G36" s="171"/>
      <c r="H36" s="171"/>
      <c r="I36" s="171"/>
      <c r="J36" s="171"/>
      <c r="K36" s="171"/>
      <c r="L36" s="59">
        <v>-3718</v>
      </c>
      <c r="M36" s="66"/>
      <c r="N36" s="59">
        <v>-10</v>
      </c>
      <c r="O36" s="66"/>
      <c r="P36" s="59">
        <v>-3156</v>
      </c>
      <c r="Q36" s="28"/>
      <c r="R36" s="59">
        <v>85</v>
      </c>
    </row>
    <row r="37" spans="1:18" ht="21" customHeight="1">
      <c r="C37" s="172" t="s">
        <v>52</v>
      </c>
      <c r="D37" s="173"/>
      <c r="E37" s="172"/>
      <c r="F37" s="172"/>
      <c r="G37" s="172"/>
      <c r="H37" s="172"/>
      <c r="I37" s="172"/>
      <c r="J37" s="172"/>
      <c r="K37" s="172"/>
      <c r="L37" s="59">
        <v>-2420</v>
      </c>
      <c r="M37" s="66"/>
      <c r="N37" s="59">
        <v>0</v>
      </c>
      <c r="O37" s="66"/>
      <c r="P37" s="59">
        <v>-2754</v>
      </c>
      <c r="Q37" s="28"/>
      <c r="R37" s="59">
        <v>0</v>
      </c>
    </row>
    <row r="38" spans="1:18" ht="21" customHeight="1">
      <c r="C38" s="171" t="s">
        <v>61</v>
      </c>
      <c r="E38" s="171"/>
      <c r="F38" s="171"/>
      <c r="G38" s="171"/>
      <c r="H38" s="171"/>
      <c r="I38" s="171"/>
      <c r="J38" s="171"/>
      <c r="K38" s="171"/>
      <c r="L38" s="60">
        <v>-406</v>
      </c>
      <c r="M38" s="65"/>
      <c r="N38" s="60">
        <v>-392</v>
      </c>
      <c r="O38" s="65"/>
      <c r="P38" s="60">
        <v>381</v>
      </c>
      <c r="Q38" s="59"/>
      <c r="R38" s="60">
        <v>-278</v>
      </c>
    </row>
    <row r="39" spans="1:18" ht="21" customHeight="1">
      <c r="B39" s="174" t="s">
        <v>182</v>
      </c>
      <c r="C39" s="174"/>
      <c r="D39" s="174"/>
      <c r="E39" s="168"/>
      <c r="F39" s="168"/>
      <c r="G39" s="168"/>
      <c r="H39" s="168"/>
      <c r="I39" s="168"/>
      <c r="J39" s="168"/>
      <c r="K39" s="168"/>
      <c r="L39" s="59">
        <f>SUM(L25:L38)</f>
        <v>55926</v>
      </c>
      <c r="M39" s="59"/>
      <c r="N39" s="59">
        <f>SUM(N25:N38)</f>
        <v>29754</v>
      </c>
      <c r="O39" s="59"/>
      <c r="P39" s="59">
        <f>SUM(P25:P38)</f>
        <v>43582</v>
      </c>
      <c r="Q39" s="59"/>
      <c r="R39" s="59">
        <f>SUM(R25:R38)</f>
        <v>13233</v>
      </c>
    </row>
    <row r="40" spans="1:18" ht="21" customHeight="1">
      <c r="B40" s="123" t="s">
        <v>183</v>
      </c>
      <c r="E40" s="167"/>
      <c r="F40" s="167"/>
      <c r="G40" s="167"/>
      <c r="H40" s="167"/>
      <c r="I40" s="167"/>
      <c r="J40" s="167"/>
      <c r="K40" s="167"/>
      <c r="L40" s="59">
        <v>137</v>
      </c>
      <c r="M40" s="59"/>
      <c r="N40" s="59">
        <v>458</v>
      </c>
      <c r="O40" s="59"/>
      <c r="P40" s="59">
        <v>2304</v>
      </c>
      <c r="Q40" s="59"/>
      <c r="R40" s="59">
        <v>1777</v>
      </c>
    </row>
    <row r="41" spans="1:18" ht="21" customHeight="1">
      <c r="B41" s="123" t="s">
        <v>184</v>
      </c>
      <c r="L41" s="175">
        <v>-19048</v>
      </c>
      <c r="N41" s="175">
        <v>-18916</v>
      </c>
      <c r="P41" s="175">
        <v>-1522</v>
      </c>
      <c r="R41" s="175">
        <v>-2171</v>
      </c>
    </row>
    <row r="42" spans="1:18" ht="21" customHeight="1">
      <c r="B42" s="123" t="s">
        <v>185</v>
      </c>
      <c r="L42" s="28">
        <v>0</v>
      </c>
      <c r="N42" s="28">
        <v>14862</v>
      </c>
      <c r="P42" s="28">
        <v>0</v>
      </c>
      <c r="R42" s="28">
        <v>14862</v>
      </c>
    </row>
    <row r="43" spans="1:18" ht="21" customHeight="1">
      <c r="B43" s="167" t="s">
        <v>186</v>
      </c>
      <c r="E43" s="176"/>
      <c r="F43" s="176"/>
      <c r="G43" s="176"/>
      <c r="H43" s="176"/>
      <c r="I43" s="176"/>
      <c r="J43" s="176"/>
      <c r="K43" s="176"/>
      <c r="L43" s="28">
        <v>-3187</v>
      </c>
      <c r="M43" s="28"/>
      <c r="N43" s="28">
        <v>-1559</v>
      </c>
      <c r="O43" s="59"/>
      <c r="P43" s="28">
        <v>-2177</v>
      </c>
      <c r="Q43" s="59"/>
      <c r="R43" s="28">
        <v>-787</v>
      </c>
    </row>
    <row r="44" spans="1:18" ht="21" customHeight="1">
      <c r="A44" s="177" t="s">
        <v>187</v>
      </c>
      <c r="E44" s="176"/>
      <c r="F44" s="176"/>
      <c r="G44" s="176"/>
      <c r="H44" s="176"/>
      <c r="I44" s="176"/>
      <c r="J44" s="176"/>
      <c r="K44" s="176"/>
      <c r="L44" s="84">
        <f>SUM(L39:L43)</f>
        <v>33828</v>
      </c>
      <c r="M44" s="85"/>
      <c r="N44" s="84">
        <f>SUM(N39:N43)</f>
        <v>24599</v>
      </c>
      <c r="O44" s="86"/>
      <c r="P44" s="84">
        <f>SUM(P39:P43)</f>
        <v>42187</v>
      </c>
      <c r="Q44" s="86"/>
      <c r="R44" s="84">
        <f>SUM(R39:R43)</f>
        <v>26914</v>
      </c>
    </row>
    <row r="45" spans="1:18" ht="21" customHeight="1">
      <c r="D45" s="176"/>
      <c r="E45" s="176"/>
      <c r="F45" s="176"/>
      <c r="G45" s="176"/>
      <c r="H45" s="176"/>
      <c r="I45" s="176"/>
      <c r="J45" s="176"/>
      <c r="K45" s="176"/>
      <c r="L45" s="28"/>
      <c r="M45" s="28"/>
      <c r="N45" s="28"/>
      <c r="O45" s="59"/>
      <c r="Q45" s="59"/>
      <c r="R45" s="28"/>
    </row>
    <row r="46" spans="1:18" ht="21" customHeight="1">
      <c r="A46" s="137" t="s">
        <v>214</v>
      </c>
      <c r="B46" s="138"/>
      <c r="C46" s="138"/>
      <c r="D46" s="139"/>
      <c r="E46" s="139"/>
      <c r="F46" s="139"/>
      <c r="G46" s="139"/>
      <c r="H46" s="140"/>
      <c r="I46" s="140"/>
      <c r="J46" s="140"/>
      <c r="K46" s="141"/>
      <c r="L46" s="28"/>
      <c r="M46" s="28"/>
      <c r="N46" s="28"/>
      <c r="O46" s="59"/>
      <c r="Q46" s="59"/>
      <c r="R46" s="28"/>
    </row>
    <row r="47" spans="1:18" s="162" customFormat="1" ht="23.4" customHeight="1">
      <c r="A47" s="161" t="str">
        <f>+A1</f>
        <v>บริษัท สยามราช จำกัด (มหาชน) และบริษัทย่อย</v>
      </c>
      <c r="B47" s="161"/>
      <c r="C47" s="161"/>
      <c r="L47" s="178"/>
      <c r="M47" s="178"/>
      <c r="N47" s="178"/>
      <c r="O47" s="178"/>
      <c r="P47" s="178"/>
      <c r="Q47" s="178"/>
      <c r="R47" s="178"/>
    </row>
    <row r="48" spans="1:18" s="162" customFormat="1" ht="23.4" customHeight="1">
      <c r="A48" s="161" t="s">
        <v>188</v>
      </c>
      <c r="B48" s="161"/>
      <c r="C48" s="161"/>
      <c r="L48" s="178"/>
      <c r="M48" s="178"/>
      <c r="N48" s="178"/>
      <c r="O48" s="178"/>
      <c r="P48" s="178"/>
      <c r="Q48" s="178"/>
      <c r="R48" s="178"/>
    </row>
    <row r="49" spans="1:22" s="162" customFormat="1" ht="23.4" customHeight="1">
      <c r="A49" s="179" t="str">
        <f>+A3</f>
        <v>สำหรับงวด 3 เดือน สิ้นสุดวันที่ 31 มีนาคม 2569 (ยังไม่ได้ตรวจสอบ/สอบทานแล้ว)</v>
      </c>
      <c r="B49" s="179"/>
      <c r="C49" s="179"/>
      <c r="L49" s="178"/>
      <c r="M49" s="178"/>
      <c r="N49" s="178"/>
      <c r="O49" s="178"/>
      <c r="P49" s="178"/>
      <c r="Q49" s="178"/>
      <c r="R49" s="178"/>
    </row>
    <row r="50" spans="1:22" ht="23.4" customHeight="1">
      <c r="A50" s="163"/>
      <c r="B50" s="163"/>
      <c r="C50" s="163"/>
      <c r="L50" s="180"/>
      <c r="M50" s="180"/>
      <c r="N50" s="180"/>
      <c r="O50" s="180"/>
      <c r="P50" s="180"/>
      <c r="Q50" s="180"/>
      <c r="R50" s="180"/>
    </row>
    <row r="51" spans="1:22" ht="23.4" customHeight="1">
      <c r="L51" s="269" t="s">
        <v>3</v>
      </c>
      <c r="M51" s="269"/>
      <c r="N51" s="269"/>
      <c r="O51" s="180"/>
      <c r="P51" s="269" t="s">
        <v>4</v>
      </c>
      <c r="Q51" s="269"/>
      <c r="R51" s="269"/>
    </row>
    <row r="52" spans="1:22" ht="23.4" customHeight="1">
      <c r="J52" s="126"/>
      <c r="L52" s="181" t="str">
        <f>L6</f>
        <v>2569</v>
      </c>
      <c r="M52" s="182"/>
      <c r="N52" s="181" t="str">
        <f>N6</f>
        <v>2568</v>
      </c>
      <c r="O52" s="180"/>
      <c r="P52" s="181" t="str">
        <f>P6</f>
        <v>2569</v>
      </c>
      <c r="Q52" s="182"/>
      <c r="R52" s="181" t="str">
        <f>R6</f>
        <v>2568</v>
      </c>
    </row>
    <row r="53" spans="1:22" ht="23.4" customHeight="1">
      <c r="A53" s="183" t="s">
        <v>189</v>
      </c>
      <c r="B53" s="183"/>
      <c r="C53" s="183"/>
      <c r="L53" s="180"/>
      <c r="M53" s="180"/>
      <c r="N53" s="180"/>
      <c r="O53" s="180"/>
      <c r="P53" s="180"/>
      <c r="Q53" s="180"/>
      <c r="R53" s="180"/>
    </row>
    <row r="54" spans="1:22" ht="23.4" customHeight="1">
      <c r="B54" s="123" t="s">
        <v>190</v>
      </c>
      <c r="L54" s="67">
        <v>17</v>
      </c>
      <c r="M54" s="67"/>
      <c r="N54" s="67">
        <v>0</v>
      </c>
      <c r="O54" s="180"/>
      <c r="P54" s="67">
        <v>0</v>
      </c>
      <c r="Q54" s="180"/>
      <c r="R54" s="67">
        <v>0</v>
      </c>
    </row>
    <row r="55" spans="1:22" ht="23.4" customHeight="1">
      <c r="B55" s="123" t="s">
        <v>213</v>
      </c>
      <c r="L55" s="67">
        <v>0</v>
      </c>
      <c r="M55" s="67"/>
      <c r="N55" s="67">
        <v>0</v>
      </c>
      <c r="O55" s="180"/>
      <c r="P55" s="67">
        <v>-15375</v>
      </c>
      <c r="Q55" s="180"/>
      <c r="R55" s="67">
        <v>0</v>
      </c>
    </row>
    <row r="56" spans="1:22" ht="23.4" customHeight="1">
      <c r="B56" s="123" t="s">
        <v>191</v>
      </c>
      <c r="L56" s="67">
        <v>0</v>
      </c>
      <c r="M56" s="67"/>
      <c r="N56" s="67">
        <v>0</v>
      </c>
      <c r="O56" s="180"/>
      <c r="P56" s="67">
        <v>37500</v>
      </c>
      <c r="Q56" s="180"/>
      <c r="R56" s="67">
        <v>0</v>
      </c>
    </row>
    <row r="57" spans="1:22" ht="23.4" customHeight="1">
      <c r="B57" s="123" t="s">
        <v>192</v>
      </c>
      <c r="L57" s="67">
        <v>0</v>
      </c>
      <c r="M57" s="67"/>
      <c r="N57" s="67">
        <v>0</v>
      </c>
      <c r="O57" s="180"/>
      <c r="P57" s="67">
        <v>-55700</v>
      </c>
      <c r="Q57" s="180"/>
      <c r="R57" s="67">
        <v>-20200</v>
      </c>
    </row>
    <row r="58" spans="1:22" ht="23.4" customHeight="1">
      <c r="B58" s="123" t="s">
        <v>193</v>
      </c>
      <c r="L58" s="67">
        <v>375</v>
      </c>
      <c r="M58" s="67"/>
      <c r="N58" s="67">
        <v>341</v>
      </c>
      <c r="O58" s="180"/>
      <c r="P58" s="67">
        <v>375</v>
      </c>
      <c r="Q58" s="180"/>
      <c r="R58" s="67">
        <v>341</v>
      </c>
    </row>
    <row r="59" spans="1:22" ht="23.4" customHeight="1">
      <c r="B59" s="184" t="s">
        <v>194</v>
      </c>
      <c r="E59" s="184"/>
      <c r="F59" s="184"/>
      <c r="G59" s="184"/>
      <c r="H59" s="184"/>
      <c r="I59" s="184"/>
      <c r="J59" s="184"/>
      <c r="K59" s="184"/>
      <c r="L59" s="67">
        <v>-1458</v>
      </c>
      <c r="M59" s="67"/>
      <c r="N59" s="67">
        <v>-142</v>
      </c>
      <c r="O59" s="180"/>
      <c r="P59" s="67">
        <v>-237</v>
      </c>
      <c r="Q59" s="180"/>
      <c r="R59" s="67">
        <v>-49</v>
      </c>
      <c r="V59" s="189"/>
    </row>
    <row r="60" spans="1:22" ht="23.4" customHeight="1">
      <c r="B60" s="184" t="s">
        <v>195</v>
      </c>
      <c r="E60" s="184"/>
      <c r="F60" s="184"/>
      <c r="G60" s="184"/>
      <c r="H60" s="184"/>
      <c r="I60" s="184"/>
      <c r="J60" s="184"/>
      <c r="K60" s="184"/>
      <c r="L60" s="67">
        <v>0</v>
      </c>
      <c r="M60" s="67"/>
      <c r="N60" s="67">
        <v>-10</v>
      </c>
      <c r="O60" s="180"/>
      <c r="P60" s="67">
        <v>0</v>
      </c>
      <c r="Q60" s="180"/>
      <c r="R60" s="67">
        <v>0</v>
      </c>
    </row>
    <row r="61" spans="1:22" ht="23.4" customHeight="1">
      <c r="B61" s="184" t="s">
        <v>196</v>
      </c>
      <c r="E61" s="184"/>
      <c r="F61" s="184"/>
      <c r="G61" s="184"/>
      <c r="H61" s="184"/>
      <c r="I61" s="184"/>
      <c r="J61" s="184"/>
      <c r="K61" s="184"/>
      <c r="L61" s="67">
        <v>-106</v>
      </c>
      <c r="M61" s="67"/>
      <c r="N61" s="67">
        <v>0</v>
      </c>
      <c r="O61" s="180"/>
      <c r="P61" s="67">
        <v>-106</v>
      </c>
      <c r="Q61" s="180"/>
      <c r="R61" s="67">
        <v>0</v>
      </c>
    </row>
    <row r="62" spans="1:22" ht="23.4" customHeight="1">
      <c r="A62" s="183" t="s">
        <v>197</v>
      </c>
      <c r="E62" s="176"/>
      <c r="F62" s="176"/>
      <c r="G62" s="176"/>
      <c r="H62" s="176"/>
      <c r="I62" s="176"/>
      <c r="J62" s="176"/>
      <c r="K62" s="176"/>
      <c r="L62" s="82">
        <f>SUM(L54:L61)</f>
        <v>-1172</v>
      </c>
      <c r="M62" s="83"/>
      <c r="N62" s="82">
        <f>SUM(N54:N61)</f>
        <v>189</v>
      </c>
      <c r="O62" s="185"/>
      <c r="P62" s="82">
        <f>SUM(P54:P61)</f>
        <v>-33543</v>
      </c>
      <c r="Q62" s="185"/>
      <c r="R62" s="82">
        <f>SUM(R54:R61)</f>
        <v>-19908</v>
      </c>
    </row>
    <row r="63" spans="1:22" ht="23.4" customHeight="1">
      <c r="D63" s="176"/>
      <c r="E63" s="176"/>
      <c r="F63" s="176"/>
      <c r="G63" s="176"/>
      <c r="H63" s="176"/>
      <c r="I63" s="176"/>
      <c r="J63" s="176"/>
      <c r="K63" s="176"/>
      <c r="L63" s="68"/>
      <c r="M63" s="68"/>
      <c r="N63" s="68"/>
      <c r="O63" s="180"/>
      <c r="P63" s="68"/>
      <c r="Q63" s="180"/>
      <c r="R63" s="68"/>
    </row>
    <row r="64" spans="1:22" ht="23.4" customHeight="1">
      <c r="A64" s="183" t="s">
        <v>198</v>
      </c>
      <c r="B64" s="183"/>
      <c r="C64" s="183"/>
      <c r="L64" s="180"/>
      <c r="M64" s="180"/>
      <c r="N64" s="180"/>
      <c r="O64" s="180"/>
      <c r="P64" s="180"/>
      <c r="Q64" s="180"/>
      <c r="R64" s="180"/>
    </row>
    <row r="65" spans="1:18" ht="23.4" customHeight="1">
      <c r="B65" s="171" t="s">
        <v>199</v>
      </c>
      <c r="L65" s="59">
        <v>107534</v>
      </c>
      <c r="M65" s="67"/>
      <c r="N65" s="59">
        <v>89476</v>
      </c>
      <c r="O65" s="180"/>
      <c r="P65" s="59">
        <v>107534</v>
      </c>
      <c r="Q65" s="180"/>
      <c r="R65" s="59">
        <v>89476</v>
      </c>
    </row>
    <row r="66" spans="1:18" s="135" customFormat="1" ht="23.4" customHeight="1">
      <c r="A66" s="123"/>
      <c r="B66" s="171" t="s">
        <v>200</v>
      </c>
      <c r="C66" s="123"/>
      <c r="E66" s="123"/>
      <c r="F66" s="123"/>
      <c r="G66" s="123"/>
      <c r="H66" s="123"/>
      <c r="I66" s="123"/>
      <c r="J66" s="123"/>
      <c r="K66" s="123"/>
      <c r="L66" s="59">
        <v>-121023</v>
      </c>
      <c r="M66" s="67"/>
      <c r="N66" s="59">
        <v>-112879</v>
      </c>
      <c r="O66" s="180"/>
      <c r="P66" s="59">
        <v>-121023</v>
      </c>
      <c r="Q66" s="180"/>
      <c r="R66" s="59">
        <v>-112879</v>
      </c>
    </row>
    <row r="67" spans="1:18" s="135" customFormat="1" ht="23.4" customHeight="1">
      <c r="A67" s="123"/>
      <c r="B67" s="171" t="s">
        <v>201</v>
      </c>
      <c r="C67" s="123"/>
      <c r="E67" s="123"/>
      <c r="F67" s="123"/>
      <c r="G67" s="123"/>
      <c r="H67" s="123"/>
      <c r="I67" s="123"/>
      <c r="J67" s="123"/>
      <c r="K67" s="123"/>
      <c r="L67" s="59">
        <v>0</v>
      </c>
      <c r="M67" s="67"/>
      <c r="N67" s="59">
        <v>0</v>
      </c>
      <c r="O67" s="180"/>
      <c r="P67" s="59">
        <v>10000</v>
      </c>
      <c r="Q67" s="180"/>
      <c r="R67" s="59">
        <v>0</v>
      </c>
    </row>
    <row r="68" spans="1:18" s="135" customFormat="1" ht="23.4" customHeight="1">
      <c r="A68" s="123"/>
      <c r="B68" s="171" t="s">
        <v>202</v>
      </c>
      <c r="C68" s="123"/>
      <c r="E68" s="123"/>
      <c r="F68" s="123"/>
      <c r="G68" s="123"/>
      <c r="H68" s="123"/>
      <c r="I68" s="123"/>
      <c r="J68" s="123"/>
      <c r="K68" s="123"/>
      <c r="L68" s="59">
        <v>0</v>
      </c>
      <c r="M68" s="67"/>
      <c r="N68" s="59">
        <v>0</v>
      </c>
      <c r="O68" s="180"/>
      <c r="P68" s="59">
        <v>-10000</v>
      </c>
      <c r="Q68" s="180"/>
      <c r="R68" s="59">
        <v>0</v>
      </c>
    </row>
    <row r="69" spans="1:18" s="135" customFormat="1" ht="23.4" customHeight="1">
      <c r="B69" s="186" t="s">
        <v>203</v>
      </c>
      <c r="L69" s="59">
        <v>-19646</v>
      </c>
      <c r="M69" s="67"/>
      <c r="N69" s="59">
        <v>-18378</v>
      </c>
      <c r="O69" s="180"/>
      <c r="P69" s="59">
        <v>-1666</v>
      </c>
      <c r="Q69" s="180"/>
      <c r="R69" s="59">
        <v>-1667</v>
      </c>
    </row>
    <row r="70" spans="1:18" s="135" customFormat="1" ht="23.4" customHeight="1">
      <c r="B70" s="135" t="s">
        <v>204</v>
      </c>
      <c r="L70" s="59">
        <v>-5420</v>
      </c>
      <c r="M70" s="67"/>
      <c r="N70" s="59">
        <v>-5108</v>
      </c>
      <c r="O70" s="180"/>
      <c r="P70" s="59">
        <v>-1345</v>
      </c>
      <c r="Q70" s="180"/>
      <c r="R70" s="59">
        <v>-1085</v>
      </c>
    </row>
    <row r="71" spans="1:18" s="135" customFormat="1" ht="23.4" customHeight="1">
      <c r="A71" s="183" t="s">
        <v>205</v>
      </c>
      <c r="E71" s="187"/>
      <c r="F71" s="187"/>
      <c r="G71" s="187"/>
      <c r="H71" s="187"/>
      <c r="I71" s="187"/>
      <c r="J71" s="187"/>
      <c r="K71" s="187"/>
      <c r="L71" s="82">
        <f>SUM(L65:L70)</f>
        <v>-38555</v>
      </c>
      <c r="M71" s="83"/>
      <c r="N71" s="82">
        <f>SUM(N65:N70)</f>
        <v>-46889</v>
      </c>
      <c r="O71" s="185"/>
      <c r="P71" s="82">
        <f>SUM(P65:P70)</f>
        <v>-16500</v>
      </c>
      <c r="Q71" s="185"/>
      <c r="R71" s="82">
        <f>SUM(R65:R70)</f>
        <v>-26155</v>
      </c>
    </row>
    <row r="72" spans="1:18" ht="23.4" customHeight="1">
      <c r="A72" s="135"/>
      <c r="B72" s="135"/>
      <c r="C72" s="135"/>
      <c r="D72" s="187"/>
      <c r="E72" s="187"/>
      <c r="F72" s="187"/>
      <c r="G72" s="187"/>
      <c r="H72" s="187"/>
      <c r="I72" s="187"/>
      <c r="J72" s="187"/>
      <c r="K72" s="187"/>
      <c r="L72" s="68"/>
      <c r="M72" s="68"/>
      <c r="N72" s="68"/>
      <c r="O72" s="180"/>
      <c r="P72" s="68"/>
      <c r="Q72" s="180"/>
      <c r="R72" s="68"/>
    </row>
    <row r="73" spans="1:18" ht="23.4" customHeight="1">
      <c r="A73" s="183" t="s">
        <v>206</v>
      </c>
      <c r="B73" s="183"/>
      <c r="C73" s="183"/>
      <c r="L73" s="188">
        <f>L71+L62+L44</f>
        <v>-5899</v>
      </c>
      <c r="M73" s="188"/>
      <c r="N73" s="188">
        <v>-22101</v>
      </c>
      <c r="O73" s="188"/>
      <c r="P73" s="188">
        <f>P71+P62+P44</f>
        <v>-7856</v>
      </c>
      <c r="Q73" s="188"/>
      <c r="R73" s="188">
        <v>-19149</v>
      </c>
    </row>
    <row r="74" spans="1:18" ht="23.4" customHeight="1">
      <c r="A74" s="184" t="s">
        <v>207</v>
      </c>
      <c r="B74" s="184"/>
      <c r="C74" s="184"/>
      <c r="L74" s="189">
        <v>0</v>
      </c>
      <c r="M74" s="189"/>
      <c r="N74" s="189">
        <v>-2</v>
      </c>
      <c r="O74" s="189"/>
      <c r="P74" s="189">
        <v>0</v>
      </c>
      <c r="Q74" s="189"/>
      <c r="R74" s="189">
        <v>-2</v>
      </c>
    </row>
    <row r="75" spans="1:18" ht="23.4" customHeight="1">
      <c r="A75" s="183" t="s">
        <v>208</v>
      </c>
      <c r="B75" s="184"/>
      <c r="C75" s="184"/>
      <c r="L75" s="81">
        <f>+'BS (T)'!M11</f>
        <v>61781</v>
      </c>
      <c r="M75" s="81"/>
      <c r="N75" s="81">
        <v>61180</v>
      </c>
      <c r="O75" s="188"/>
      <c r="P75" s="81">
        <f>+'BS (T)'!Q11</f>
        <v>18587</v>
      </c>
      <c r="Q75" s="188"/>
      <c r="R75" s="81">
        <v>29840</v>
      </c>
    </row>
    <row r="76" spans="1:18" ht="23.4" customHeight="1" thickBot="1">
      <c r="A76" s="183" t="s">
        <v>215</v>
      </c>
      <c r="B76" s="184"/>
      <c r="C76" s="184"/>
      <c r="L76" s="190">
        <f>SUM(L73:L75)</f>
        <v>55882</v>
      </c>
      <c r="M76" s="188"/>
      <c r="N76" s="190">
        <f>SUM(N73:N75)</f>
        <v>39077</v>
      </c>
      <c r="O76" s="188"/>
      <c r="P76" s="190">
        <f>SUM(P73:P75)</f>
        <v>10731</v>
      </c>
      <c r="Q76" s="188"/>
      <c r="R76" s="190">
        <f>SUM(R73:R75)</f>
        <v>10689</v>
      </c>
    </row>
    <row r="77" spans="1:18" ht="23.4" customHeight="1" thickTop="1">
      <c r="A77" s="184"/>
      <c r="B77" s="184"/>
      <c r="C77" s="184"/>
      <c r="L77" s="189"/>
      <c r="M77" s="189"/>
      <c r="N77" s="189"/>
      <c r="O77" s="189"/>
      <c r="P77" s="189"/>
      <c r="Q77" s="189"/>
      <c r="R77" s="189"/>
    </row>
    <row r="78" spans="1:18" ht="23.4" customHeight="1">
      <c r="A78" s="191" t="s">
        <v>209</v>
      </c>
      <c r="B78" s="191"/>
      <c r="C78" s="191"/>
      <c r="D78" s="192"/>
      <c r="E78" s="192"/>
      <c r="F78" s="193"/>
      <c r="G78" s="192"/>
      <c r="L78" s="189"/>
      <c r="M78" s="189"/>
      <c r="N78" s="189"/>
      <c r="O78" s="189"/>
      <c r="P78" s="189"/>
      <c r="Q78" s="189"/>
      <c r="R78" s="189"/>
    </row>
    <row r="79" spans="1:18" ht="23.4" customHeight="1">
      <c r="A79" s="191"/>
      <c r="B79" s="194" t="s">
        <v>210</v>
      </c>
      <c r="C79" s="191"/>
      <c r="D79" s="192"/>
      <c r="E79" s="192"/>
      <c r="F79" s="193"/>
      <c r="G79" s="192"/>
      <c r="L79" s="189">
        <v>0</v>
      </c>
      <c r="M79" s="189"/>
      <c r="N79" s="189">
        <v>181</v>
      </c>
      <c r="O79" s="189"/>
      <c r="P79" s="189">
        <v>0</v>
      </c>
      <c r="Q79" s="189"/>
      <c r="R79" s="189">
        <v>181</v>
      </c>
    </row>
    <row r="80" spans="1:18" ht="23.4" customHeight="1">
      <c r="A80" s="194"/>
      <c r="B80" s="194" t="s">
        <v>211</v>
      </c>
      <c r="C80" s="194"/>
      <c r="E80" s="195"/>
      <c r="F80" s="196"/>
      <c r="G80" s="192"/>
      <c r="L80" s="189">
        <v>111</v>
      </c>
      <c r="M80" s="189"/>
      <c r="N80" s="189">
        <v>23</v>
      </c>
      <c r="O80" s="189"/>
      <c r="P80" s="189">
        <v>56</v>
      </c>
      <c r="Q80" s="189"/>
      <c r="R80" s="189">
        <v>3</v>
      </c>
    </row>
    <row r="81" spans="1:18" ht="23.4" customHeight="1">
      <c r="A81" s="194"/>
      <c r="B81" s="194" t="s">
        <v>212</v>
      </c>
      <c r="C81" s="194"/>
      <c r="E81" s="192"/>
      <c r="F81" s="193"/>
      <c r="G81" s="192"/>
      <c r="L81" s="189">
        <v>5945</v>
      </c>
      <c r="M81" s="189"/>
      <c r="N81" s="189">
        <v>0</v>
      </c>
      <c r="O81" s="189"/>
      <c r="P81" s="189">
        <v>5806</v>
      </c>
      <c r="Q81" s="189"/>
      <c r="R81" s="189">
        <v>0</v>
      </c>
    </row>
    <row r="82" spans="1:18" ht="23.4" customHeight="1">
      <c r="A82" s="194"/>
      <c r="B82" s="194" t="s">
        <v>218</v>
      </c>
      <c r="C82" s="194"/>
      <c r="E82" s="192"/>
      <c r="F82" s="193"/>
      <c r="G82" s="192"/>
      <c r="L82" s="189">
        <v>1076</v>
      </c>
      <c r="M82" s="189"/>
      <c r="N82" s="189">
        <v>0</v>
      </c>
      <c r="O82" s="189"/>
      <c r="P82" s="189">
        <v>0</v>
      </c>
      <c r="Q82" s="189"/>
      <c r="R82" s="189">
        <v>0</v>
      </c>
    </row>
    <row r="83" spans="1:18" ht="23.4" customHeight="1">
      <c r="A83" s="194"/>
      <c r="B83" s="194"/>
      <c r="C83" s="194"/>
      <c r="D83" s="197"/>
      <c r="E83" s="192"/>
      <c r="F83" s="193"/>
      <c r="G83" s="192"/>
      <c r="L83" s="189"/>
      <c r="M83" s="189"/>
      <c r="N83" s="189"/>
      <c r="O83" s="189"/>
      <c r="P83" s="189"/>
      <c r="Q83" s="189"/>
      <c r="R83" s="189"/>
    </row>
    <row r="84" spans="1:18" ht="23.4" customHeight="1">
      <c r="A84" s="137" t="s">
        <v>214</v>
      </c>
      <c r="B84" s="138"/>
      <c r="C84" s="138"/>
      <c r="D84" s="139"/>
      <c r="E84" s="139"/>
      <c r="F84" s="139"/>
      <c r="G84" s="139"/>
      <c r="H84" s="140"/>
      <c r="I84" s="140"/>
      <c r="J84" s="140"/>
      <c r="K84" s="141"/>
      <c r="L84" s="189"/>
      <c r="M84" s="189"/>
      <c r="N84" s="189"/>
      <c r="O84" s="189"/>
      <c r="P84" s="189"/>
      <c r="Q84" s="189"/>
      <c r="R84" s="189"/>
    </row>
    <row r="85" spans="1:18" ht="20.25" customHeight="1">
      <c r="L85" s="189"/>
      <c r="M85" s="189"/>
      <c r="N85" s="189"/>
      <c r="O85" s="189"/>
      <c r="P85" s="189"/>
      <c r="Q85" s="189"/>
      <c r="R85" s="189"/>
    </row>
    <row r="86" spans="1:18" ht="20.25" customHeight="1">
      <c r="L86" s="189"/>
    </row>
    <row r="87" spans="1:18" ht="20.25" customHeight="1">
      <c r="L87" s="189">
        <f>+L76-'BS (T)'!K11</f>
        <v>0</v>
      </c>
      <c r="N87" s="189">
        <f>+N76-39077</f>
        <v>0</v>
      </c>
      <c r="P87" s="189">
        <f>+'BS (T)'!O11-'CF (T) '!P76</f>
        <v>0</v>
      </c>
      <c r="R87" s="189">
        <f>+R76-10689</f>
        <v>0</v>
      </c>
    </row>
    <row r="88" spans="1:18" ht="20.25" customHeight="1">
      <c r="L88" s="189"/>
      <c r="M88" s="189"/>
      <c r="N88" s="189"/>
      <c r="O88" s="189"/>
      <c r="P88" s="189"/>
      <c r="Q88" s="189"/>
      <c r="R88" s="189"/>
    </row>
    <row r="89" spans="1:18" ht="20.25" customHeight="1">
      <c r="L89" s="189"/>
      <c r="M89" s="189"/>
      <c r="N89" s="189"/>
      <c r="O89" s="189"/>
      <c r="P89" s="189"/>
      <c r="Q89" s="189"/>
      <c r="R89" s="189"/>
    </row>
    <row r="90" spans="1:18" ht="20.25" customHeight="1">
      <c r="L90" s="189"/>
      <c r="M90" s="189"/>
      <c r="N90" s="189"/>
      <c r="O90" s="189"/>
      <c r="P90" s="189"/>
      <c r="Q90" s="189"/>
      <c r="R90" s="189"/>
    </row>
    <row r="91" spans="1:18" ht="20.25" customHeight="1">
      <c r="L91" s="189"/>
      <c r="M91" s="189"/>
      <c r="N91" s="189"/>
      <c r="O91" s="189"/>
      <c r="P91" s="189"/>
      <c r="Q91" s="189"/>
      <c r="R91" s="189"/>
    </row>
    <row r="92" spans="1:18" ht="20.25" customHeight="1">
      <c r="L92" s="189"/>
      <c r="M92" s="189"/>
      <c r="N92" s="189"/>
      <c r="O92" s="189"/>
      <c r="P92" s="189"/>
      <c r="Q92" s="189"/>
      <c r="R92" s="189"/>
    </row>
    <row r="93" spans="1:18" ht="20.25" customHeight="1">
      <c r="L93" s="189"/>
      <c r="M93" s="189"/>
      <c r="N93" s="189"/>
      <c r="O93" s="189"/>
      <c r="P93" s="189"/>
      <c r="Q93" s="189"/>
      <c r="R93" s="189"/>
    </row>
    <row r="94" spans="1:18" ht="20.25" customHeight="1">
      <c r="L94" s="189"/>
      <c r="M94" s="189"/>
      <c r="N94" s="189"/>
      <c r="O94" s="189"/>
      <c r="P94" s="189"/>
      <c r="Q94" s="189"/>
      <c r="R94" s="189"/>
    </row>
    <row r="95" spans="1:18" ht="20.25" customHeight="1">
      <c r="L95" s="189"/>
      <c r="M95" s="189"/>
      <c r="N95" s="189"/>
      <c r="O95" s="189"/>
      <c r="P95" s="189"/>
      <c r="Q95" s="189"/>
      <c r="R95" s="189"/>
    </row>
    <row r="96" spans="1:18" ht="20.25" customHeight="1">
      <c r="L96" s="189"/>
      <c r="M96" s="189"/>
      <c r="N96" s="189"/>
      <c r="O96" s="189"/>
      <c r="P96" s="189"/>
      <c r="Q96" s="189"/>
      <c r="R96" s="189"/>
    </row>
    <row r="97" spans="12:18" ht="20.25" customHeight="1">
      <c r="L97" s="189"/>
      <c r="M97" s="189"/>
      <c r="N97" s="189"/>
      <c r="O97" s="189"/>
      <c r="P97" s="189"/>
      <c r="Q97" s="189"/>
      <c r="R97" s="189"/>
    </row>
    <row r="98" spans="12:18" ht="20.25" customHeight="1">
      <c r="L98" s="189"/>
      <c r="M98" s="189"/>
      <c r="N98" s="189"/>
      <c r="O98" s="189"/>
      <c r="P98" s="189"/>
      <c r="Q98" s="189"/>
      <c r="R98" s="189"/>
    </row>
    <row r="99" spans="12:18" ht="20.25" customHeight="1">
      <c r="L99" s="189"/>
      <c r="M99" s="189"/>
      <c r="N99" s="189"/>
      <c r="O99" s="189"/>
      <c r="P99" s="189"/>
      <c r="Q99" s="189"/>
      <c r="R99" s="189"/>
    </row>
    <row r="100" spans="12:18" ht="20.25" customHeight="1">
      <c r="L100" s="189"/>
      <c r="M100" s="189"/>
      <c r="N100" s="189"/>
      <c r="O100" s="189"/>
      <c r="P100" s="189"/>
      <c r="Q100" s="189"/>
      <c r="R100" s="189"/>
    </row>
    <row r="101" spans="12:18" ht="20.25" customHeight="1">
      <c r="L101" s="189"/>
      <c r="M101" s="189"/>
      <c r="N101" s="189"/>
      <c r="O101" s="189"/>
      <c r="P101" s="189"/>
      <c r="Q101" s="189"/>
      <c r="R101" s="189"/>
    </row>
    <row r="102" spans="12:18" ht="20.25" customHeight="1">
      <c r="L102" s="189"/>
      <c r="M102" s="189"/>
      <c r="N102" s="189"/>
      <c r="O102" s="189"/>
      <c r="P102" s="189"/>
      <c r="Q102" s="189"/>
      <c r="R102" s="189"/>
    </row>
    <row r="103" spans="12:18" ht="20.25" customHeight="1">
      <c r="L103" s="189"/>
      <c r="M103" s="189"/>
      <c r="N103" s="189"/>
      <c r="O103" s="189"/>
      <c r="P103" s="189"/>
      <c r="Q103" s="189"/>
      <c r="R103" s="189"/>
    </row>
    <row r="104" spans="12:18" ht="20.25" customHeight="1">
      <c r="L104" s="189"/>
      <c r="M104" s="189"/>
      <c r="N104" s="189"/>
      <c r="O104" s="189"/>
      <c r="P104" s="189"/>
      <c r="Q104" s="189"/>
      <c r="R104" s="189"/>
    </row>
    <row r="105" spans="12:18" ht="20.25" customHeight="1">
      <c r="L105" s="189"/>
      <c r="M105" s="189"/>
      <c r="N105" s="189"/>
      <c r="O105" s="189"/>
      <c r="P105" s="189"/>
      <c r="Q105" s="189"/>
      <c r="R105" s="189"/>
    </row>
    <row r="106" spans="12:18" ht="20.25" customHeight="1">
      <c r="L106" s="189"/>
      <c r="M106" s="189"/>
      <c r="N106" s="189"/>
      <c r="O106" s="189"/>
      <c r="P106" s="189"/>
      <c r="Q106" s="189"/>
      <c r="R106" s="189"/>
    </row>
    <row r="107" spans="12:18" ht="20.25" customHeight="1">
      <c r="L107" s="189"/>
      <c r="M107" s="189"/>
      <c r="N107" s="189"/>
      <c r="O107" s="189"/>
      <c r="P107" s="189"/>
      <c r="Q107" s="189"/>
      <c r="R107" s="189"/>
    </row>
    <row r="108" spans="12:18" ht="20.25" customHeight="1">
      <c r="L108" s="189"/>
      <c r="M108" s="189"/>
      <c r="N108" s="189"/>
      <c r="O108" s="189"/>
      <c r="P108" s="189"/>
      <c r="Q108" s="189"/>
      <c r="R108" s="189"/>
    </row>
    <row r="109" spans="12:18" ht="20.25" customHeight="1">
      <c r="L109" s="189"/>
      <c r="M109" s="189"/>
      <c r="N109" s="189"/>
      <c r="O109" s="189"/>
      <c r="P109" s="189"/>
      <c r="Q109" s="189"/>
      <c r="R109" s="189"/>
    </row>
    <row r="110" spans="12:18" ht="20.25" customHeight="1">
      <c r="L110" s="189"/>
      <c r="M110" s="189"/>
      <c r="N110" s="189"/>
      <c r="O110" s="189"/>
      <c r="P110" s="189"/>
      <c r="Q110" s="189"/>
      <c r="R110" s="189"/>
    </row>
    <row r="111" spans="12:18" ht="20.25" customHeight="1">
      <c r="L111" s="189"/>
      <c r="M111" s="189"/>
      <c r="N111" s="189"/>
      <c r="O111" s="189"/>
      <c r="P111" s="189"/>
      <c r="Q111" s="189"/>
      <c r="R111" s="189"/>
    </row>
    <row r="112" spans="12:18" ht="20.25" customHeight="1">
      <c r="L112" s="189"/>
      <c r="M112" s="189"/>
      <c r="N112" s="189"/>
      <c r="O112" s="189"/>
      <c r="P112" s="189"/>
      <c r="Q112" s="189"/>
      <c r="R112" s="189"/>
    </row>
    <row r="113" spans="12:18" ht="20.25" customHeight="1">
      <c r="L113" s="189"/>
      <c r="M113" s="189"/>
      <c r="N113" s="189"/>
      <c r="O113" s="189"/>
      <c r="P113" s="189"/>
      <c r="Q113" s="189"/>
      <c r="R113" s="189"/>
    </row>
    <row r="114" spans="12:18" ht="20.25" customHeight="1">
      <c r="L114" s="189"/>
      <c r="M114" s="189"/>
      <c r="N114" s="189"/>
      <c r="O114" s="189"/>
      <c r="P114" s="189"/>
      <c r="Q114" s="189"/>
      <c r="R114" s="189"/>
    </row>
    <row r="115" spans="12:18" ht="20.25" customHeight="1">
      <c r="L115" s="189"/>
      <c r="M115" s="189"/>
      <c r="N115" s="189"/>
      <c r="O115" s="189"/>
      <c r="P115" s="189"/>
      <c r="Q115" s="189"/>
      <c r="R115" s="189"/>
    </row>
    <row r="116" spans="12:18" ht="20.25" customHeight="1">
      <c r="L116" s="189"/>
      <c r="M116" s="189"/>
      <c r="N116" s="189"/>
      <c r="O116" s="189"/>
      <c r="P116" s="189"/>
      <c r="Q116" s="189"/>
      <c r="R116" s="189"/>
    </row>
    <row r="117" spans="12:18" ht="20.25" customHeight="1">
      <c r="L117" s="189"/>
      <c r="M117" s="189"/>
      <c r="N117" s="189"/>
      <c r="O117" s="189"/>
      <c r="P117" s="189"/>
      <c r="Q117" s="189"/>
      <c r="R117" s="189"/>
    </row>
    <row r="118" spans="12:18" ht="20.25" customHeight="1">
      <c r="L118" s="189"/>
      <c r="M118" s="189"/>
      <c r="N118" s="189"/>
      <c r="O118" s="189"/>
      <c r="P118" s="189"/>
      <c r="Q118" s="189"/>
      <c r="R118" s="189"/>
    </row>
    <row r="119" spans="12:18" ht="20.25" customHeight="1">
      <c r="L119" s="189"/>
      <c r="M119" s="189"/>
      <c r="N119" s="189"/>
      <c r="O119" s="189"/>
      <c r="P119" s="189"/>
      <c r="Q119" s="189"/>
      <c r="R119" s="189"/>
    </row>
    <row r="120" spans="12:18" ht="20.25" customHeight="1">
      <c r="L120" s="189"/>
      <c r="M120" s="189"/>
      <c r="N120" s="189"/>
      <c r="O120" s="189"/>
      <c r="P120" s="189"/>
      <c r="Q120" s="189"/>
      <c r="R120" s="189"/>
    </row>
    <row r="121" spans="12:18" ht="20.25" customHeight="1">
      <c r="L121" s="189"/>
      <c r="M121" s="189"/>
      <c r="N121" s="189"/>
      <c r="O121" s="189"/>
      <c r="P121" s="189"/>
      <c r="Q121" s="189"/>
      <c r="R121" s="189"/>
    </row>
    <row r="122" spans="12:18" ht="20.25" customHeight="1">
      <c r="L122" s="189"/>
      <c r="M122" s="189"/>
      <c r="N122" s="189"/>
      <c r="O122" s="189"/>
      <c r="P122" s="189"/>
      <c r="Q122" s="189"/>
      <c r="R122" s="189"/>
    </row>
    <row r="123" spans="12:18" ht="20.25" customHeight="1">
      <c r="L123" s="189"/>
      <c r="M123" s="189"/>
      <c r="N123" s="189"/>
      <c r="O123" s="189"/>
      <c r="P123" s="189"/>
      <c r="Q123" s="189"/>
      <c r="R123" s="189"/>
    </row>
    <row r="124" spans="12:18" ht="20.25" customHeight="1">
      <c r="L124" s="189"/>
      <c r="M124" s="189"/>
      <c r="N124" s="189"/>
      <c r="O124" s="189"/>
      <c r="P124" s="189"/>
      <c r="Q124" s="189"/>
      <c r="R124" s="189"/>
    </row>
    <row r="125" spans="12:18" ht="20.25" customHeight="1">
      <c r="L125" s="189"/>
      <c r="M125" s="189"/>
      <c r="N125" s="189"/>
      <c r="O125" s="189"/>
      <c r="P125" s="189"/>
      <c r="Q125" s="189"/>
      <c r="R125" s="189"/>
    </row>
    <row r="126" spans="12:18" ht="20.25" customHeight="1">
      <c r="L126" s="189"/>
      <c r="M126" s="189"/>
      <c r="N126" s="189"/>
      <c r="O126" s="189"/>
      <c r="P126" s="189"/>
      <c r="Q126" s="189"/>
      <c r="R126" s="189"/>
    </row>
    <row r="127" spans="12:18" ht="20.25" customHeight="1">
      <c r="L127" s="189"/>
      <c r="M127" s="189"/>
      <c r="N127" s="189"/>
      <c r="O127" s="189"/>
      <c r="P127" s="189"/>
      <c r="Q127" s="189"/>
      <c r="R127" s="189"/>
    </row>
    <row r="128" spans="12:18" ht="20.25" customHeight="1">
      <c r="L128" s="189"/>
      <c r="M128" s="189"/>
      <c r="N128" s="189"/>
      <c r="O128" s="189"/>
      <c r="P128" s="189"/>
      <c r="Q128" s="189"/>
      <c r="R128" s="189"/>
    </row>
    <row r="129" spans="12:18" ht="20.25" customHeight="1">
      <c r="L129" s="189"/>
      <c r="M129" s="189"/>
      <c r="N129" s="189"/>
      <c r="O129" s="189"/>
      <c r="P129" s="189"/>
      <c r="Q129" s="189"/>
      <c r="R129" s="189"/>
    </row>
    <row r="130" spans="12:18" ht="20.25" customHeight="1">
      <c r="L130" s="189"/>
      <c r="M130" s="189"/>
      <c r="N130" s="189"/>
      <c r="O130" s="189"/>
      <c r="P130" s="189"/>
      <c r="Q130" s="189"/>
      <c r="R130" s="189"/>
    </row>
    <row r="131" spans="12:18" ht="20.25" customHeight="1">
      <c r="L131" s="189"/>
      <c r="M131" s="189"/>
      <c r="N131" s="189"/>
      <c r="O131" s="189"/>
      <c r="P131" s="189"/>
      <c r="Q131" s="189"/>
      <c r="R131" s="189"/>
    </row>
    <row r="132" spans="12:18" ht="20.25" customHeight="1">
      <c r="L132" s="189"/>
      <c r="M132" s="189"/>
      <c r="N132" s="189"/>
      <c r="O132" s="189"/>
      <c r="P132" s="189"/>
      <c r="Q132" s="189"/>
      <c r="R132" s="189"/>
    </row>
    <row r="133" spans="12:18" ht="20.25" customHeight="1">
      <c r="L133" s="189"/>
      <c r="M133" s="189"/>
      <c r="N133" s="189"/>
      <c r="O133" s="189"/>
      <c r="P133" s="189"/>
      <c r="Q133" s="189"/>
      <c r="R133" s="189"/>
    </row>
    <row r="134" spans="12:18" ht="20.25" customHeight="1">
      <c r="L134" s="189"/>
      <c r="M134" s="189"/>
      <c r="N134" s="189"/>
      <c r="O134" s="189"/>
      <c r="P134" s="189"/>
      <c r="Q134" s="189"/>
      <c r="R134" s="189"/>
    </row>
    <row r="135" spans="12:18" ht="20.25" customHeight="1">
      <c r="L135" s="189"/>
      <c r="M135" s="189"/>
      <c r="N135" s="189"/>
      <c r="O135" s="189"/>
      <c r="P135" s="189"/>
      <c r="Q135" s="189"/>
      <c r="R135" s="189"/>
    </row>
    <row r="136" spans="12:18" ht="20.25" customHeight="1">
      <c r="L136" s="189"/>
      <c r="M136" s="189"/>
      <c r="N136" s="189"/>
      <c r="O136" s="189"/>
      <c r="P136" s="189"/>
    </row>
    <row r="137" spans="12:18" ht="20.25" customHeight="1">
      <c r="L137" s="189"/>
      <c r="M137" s="189"/>
      <c r="N137" s="189"/>
      <c r="O137" s="189"/>
      <c r="P137" s="189"/>
    </row>
    <row r="138" spans="12:18" ht="20.25" customHeight="1">
      <c r="L138" s="189"/>
      <c r="M138" s="189"/>
      <c r="N138" s="189"/>
      <c r="O138" s="189"/>
      <c r="P138" s="189"/>
    </row>
    <row r="139" spans="12:18" ht="20.25" customHeight="1">
      <c r="L139" s="189"/>
      <c r="M139" s="189"/>
      <c r="N139" s="189"/>
      <c r="O139" s="189"/>
      <c r="P139" s="189"/>
    </row>
  </sheetData>
  <mergeCells count="4">
    <mergeCell ref="L5:N5"/>
    <mergeCell ref="P5:R5"/>
    <mergeCell ref="L51:N51"/>
    <mergeCell ref="P51:R51"/>
  </mergeCells>
  <pageMargins left="0.78740157480314965" right="0.27559055118110237" top="0.59055118110236227" bottom="0.19685039370078741" header="0.31496062992125984" footer="0.19685039370078741"/>
  <pageSetup paperSize="9" scale="78" firstPageNumber="3" orientation="portrait" useFirstPageNumber="1" r:id="rId1"/>
  <rowBreaks count="1" manualBreakCount="1">
    <brk id="46" max="18" man="1"/>
  </rowBreaks>
  <ignoredErrors>
    <ignoredError sqref="M52 M6 O6 Q6 O52 Q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DB090DB94E63479E5DACFD86E329AB" ma:contentTypeVersion="6" ma:contentTypeDescription="Create a new document." ma:contentTypeScope="" ma:versionID="65cbc8cf2ccc3fd9257be7280cb6301a">
  <xsd:schema xmlns:xsd="http://www.w3.org/2001/XMLSchema" xmlns:xs="http://www.w3.org/2001/XMLSchema" xmlns:p="http://schemas.microsoft.com/office/2006/metadata/properties" xmlns:ns2="72e1e976-e671-4ea0-8d69-6e371a6c2679" targetNamespace="http://schemas.microsoft.com/office/2006/metadata/properties" ma:root="true" ma:fieldsID="7261bdbfa5e84f8666447aaf2892f468" ns2:_="">
    <xsd:import namespace="72e1e976-e671-4ea0-8d69-6e371a6c267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1e976-e671-4ea0-8d69-6e371a6c267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2e1e976-e671-4ea0-8d69-6e371a6c2679" xsi:nil="true"/>
    <Preparer_x0020_Sign_x002d_off xmlns="72e1e976-e671-4ea0-8d69-6e371a6c2679" xsi:nil="true"/>
    <Status xmlns="72e1e976-e671-4ea0-8d69-6e371a6c2679" xsi:nil="true"/>
  </documentManagement>
</p:properties>
</file>

<file path=customXml/itemProps1.xml><?xml version="1.0" encoding="utf-8"?>
<ds:datastoreItem xmlns:ds="http://schemas.openxmlformats.org/officeDocument/2006/customXml" ds:itemID="{8BA7E316-1C4B-464A-AFE9-99F04FFA8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1e976-e671-4ea0-8d69-6e371a6c26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F825E-863F-4B1D-AC29-1CEF9B6730AE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72e1e976-e671-4ea0-8d69-6e371a6c26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ตวัน ทัศนบรรลือ</cp:lastModifiedBy>
  <cp:revision/>
  <cp:lastPrinted>2026-05-04T04:00:31Z</cp:lastPrinted>
  <dcterms:created xsi:type="dcterms:W3CDTF">2002-07-07T03:31:04Z</dcterms:created>
  <dcterms:modified xsi:type="dcterms:W3CDTF">2026-05-13T17:20:19Z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0x0101009BDB090DB94E63479E5DACFD86E329AB</vt:lpwstr>
  </property>
  <property fmtid="{D5CDD505-2E9C-101B-9397-08002B2CF9AE}" pid="3" name="MediaServiceImageTags">
    <vt:lpwstr/>
  </property>
</Properties>
</file>